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4.2022년 작업\02.낙동강 대포지구 하천환경정비사업\18.문화재지표조사\02.국가유산영향진단 포함\03.설계서\01.상동지구 외 4개지구\"/>
    </mc:Choice>
  </mc:AlternateContent>
  <xr:revisionPtr revIDLastSave="0" documentId="13_ncr:1_{7D141E21-F74B-454C-BB74-A415E5E319DA}" xr6:coauthVersionLast="47" xr6:coauthVersionMax="47" xr10:uidLastSave="{00000000-0000-0000-0000-000000000000}"/>
  <bookViews>
    <workbookView xWindow="38280" yWindow="-120" windowWidth="29040" windowHeight="15720" tabRatio="808" xr2:uid="{00000000-000D-0000-FFFF-FFFF00000000}"/>
  </bookViews>
  <sheets>
    <sheet name="총괄내역서" sheetId="33" r:id="rId1"/>
    <sheet name="1.직접인건비산근" sheetId="36" r:id="rId2"/>
    <sheet name="매장유산 지표조사노임단가, 보정계수" sheetId="34" r:id="rId3"/>
    <sheet name="난이도보정계수" sheetId="39" r:id="rId4"/>
    <sheet name="조사면적 산출근거" sheetId="51" r:id="rId5"/>
    <sheet name="(참고)매장문화재 조사대가 프로그램 산출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_">#N/A</definedName>
    <definedName name="___BVS1" localSheetId="5">#REF!</definedName>
    <definedName name="___BVS1" localSheetId="4">#REF!</definedName>
    <definedName name="___BVS1">#REF!</definedName>
    <definedName name="___BVS2" localSheetId="5">#REF!</definedName>
    <definedName name="___BVS2" localSheetId="4">#REF!</definedName>
    <definedName name="___BVS2">#REF!</definedName>
    <definedName name="___HSH1" localSheetId="5">#REF!</definedName>
    <definedName name="___HSH1" localSheetId="4">#REF!</definedName>
    <definedName name="___HSH1">#REF!</definedName>
    <definedName name="___HSH2" localSheetId="5">#REF!</definedName>
    <definedName name="___HSH2">#REF!</definedName>
    <definedName name="___JS1" localSheetId="5">#REF!</definedName>
    <definedName name="___JS1">#REF!</definedName>
    <definedName name="___JS2" localSheetId="5">#REF!</definedName>
    <definedName name="___JS2">#REF!</definedName>
    <definedName name="___LS1" localSheetId="5">#REF!</definedName>
    <definedName name="___LS1">#REF!</definedName>
    <definedName name="___LS2" localSheetId="5">#REF!</definedName>
    <definedName name="___LS2">#REF!</definedName>
    <definedName name="___LS3" localSheetId="5">#REF!</definedName>
    <definedName name="___LS3">#REF!</definedName>
    <definedName name="___LS4" localSheetId="5">#REF!</definedName>
    <definedName name="___LS4">#REF!</definedName>
    <definedName name="___NP1" localSheetId="5">#REF!</definedName>
    <definedName name="___NP1">#REF!</definedName>
    <definedName name="___NP2" localSheetId="5">#REF!</definedName>
    <definedName name="___NP2">#REF!</definedName>
    <definedName name="___NS1" localSheetId="5">#REF!</definedName>
    <definedName name="___NS1">#REF!</definedName>
    <definedName name="___NS2" localSheetId="5">#REF!</definedName>
    <definedName name="___NS2">#REF!</definedName>
    <definedName name="___NS3" localSheetId="5">#REF!</definedName>
    <definedName name="___NS3">#REF!</definedName>
    <definedName name="___NS4" localSheetId="5">#REF!</definedName>
    <definedName name="___NS4">#REF!</definedName>
    <definedName name="___NSH1" localSheetId="5">#REF!</definedName>
    <definedName name="___NSH1">#REF!</definedName>
    <definedName name="___NSH2" localSheetId="5">#REF!</definedName>
    <definedName name="___NSH2">#REF!</definedName>
    <definedName name="___pa1" localSheetId="5">#REF!</definedName>
    <definedName name="___pa1">#REF!</definedName>
    <definedName name="___pa2" localSheetId="5">#REF!</definedName>
    <definedName name="___pa2">#REF!</definedName>
    <definedName name="___PE1" localSheetId="5">#REF!</definedName>
    <definedName name="___PE1">#REF!</definedName>
    <definedName name="___PE10" localSheetId="5">#REF!</definedName>
    <definedName name="___PE10">#REF!</definedName>
    <definedName name="___PE11" localSheetId="5">#REF!</definedName>
    <definedName name="___PE11">#REF!</definedName>
    <definedName name="___PE12" localSheetId="5">#REF!</definedName>
    <definedName name="___PE12">#REF!</definedName>
    <definedName name="___PE13" localSheetId="5">#REF!</definedName>
    <definedName name="___PE13">#REF!</definedName>
    <definedName name="___PE14" localSheetId="5">#REF!</definedName>
    <definedName name="___PE14">#REF!</definedName>
    <definedName name="___PE15" localSheetId="5">#REF!</definedName>
    <definedName name="___PE15">#REF!</definedName>
    <definedName name="___PE16" localSheetId="5">#REF!</definedName>
    <definedName name="___PE16">#REF!</definedName>
    <definedName name="___PE17" localSheetId="5">#REF!</definedName>
    <definedName name="___PE17">#REF!</definedName>
    <definedName name="___PE18" localSheetId="5">#REF!</definedName>
    <definedName name="___PE18">#REF!</definedName>
    <definedName name="___PE19" localSheetId="5">#REF!</definedName>
    <definedName name="___PE19">#REF!</definedName>
    <definedName name="___PE2" localSheetId="5">#REF!</definedName>
    <definedName name="___PE2">#REF!</definedName>
    <definedName name="___PE20" localSheetId="5">#REF!</definedName>
    <definedName name="___PE20">#REF!</definedName>
    <definedName name="___PE21" localSheetId="5">#REF!</definedName>
    <definedName name="___PE21">#REF!</definedName>
    <definedName name="___PE22" localSheetId="5">#REF!</definedName>
    <definedName name="___PE22">#REF!</definedName>
    <definedName name="___PE23" localSheetId="5">#REF!</definedName>
    <definedName name="___PE23">#REF!</definedName>
    <definedName name="___PE24" localSheetId="5">#REF!</definedName>
    <definedName name="___PE24">#REF!</definedName>
    <definedName name="___PE25" localSheetId="5">#REF!</definedName>
    <definedName name="___PE25">#REF!</definedName>
    <definedName name="___PE26" localSheetId="5">#REF!</definedName>
    <definedName name="___PE26">#REF!</definedName>
    <definedName name="___PE27" localSheetId="5">#REF!</definedName>
    <definedName name="___PE27">#REF!</definedName>
    <definedName name="___PE28" localSheetId="5">#REF!</definedName>
    <definedName name="___PE28">#REF!</definedName>
    <definedName name="___PE29" localSheetId="5">#REF!</definedName>
    <definedName name="___PE29">#REF!</definedName>
    <definedName name="___PE3" localSheetId="5">#REF!</definedName>
    <definedName name="___PE3">#REF!</definedName>
    <definedName name="___PE30" localSheetId="5">#REF!</definedName>
    <definedName name="___PE30">#REF!</definedName>
    <definedName name="___PE31" localSheetId="5">#REF!</definedName>
    <definedName name="___PE31">#REF!</definedName>
    <definedName name="___PE32" localSheetId="5">#REF!</definedName>
    <definedName name="___PE32">#REF!</definedName>
    <definedName name="___PE33" localSheetId="5">#REF!</definedName>
    <definedName name="___PE33">#REF!</definedName>
    <definedName name="___PE34" localSheetId="5">#REF!</definedName>
    <definedName name="___PE34">#REF!</definedName>
    <definedName name="___PE35" localSheetId="5">#REF!</definedName>
    <definedName name="___PE35">#REF!</definedName>
    <definedName name="___PE36" localSheetId="5">#REF!</definedName>
    <definedName name="___PE36">#REF!</definedName>
    <definedName name="___PE37" localSheetId="5">#REF!</definedName>
    <definedName name="___PE37">#REF!</definedName>
    <definedName name="___PE38" localSheetId="5">#REF!</definedName>
    <definedName name="___PE38">#REF!</definedName>
    <definedName name="___PE39" localSheetId="5">#REF!</definedName>
    <definedName name="___PE39">#REF!</definedName>
    <definedName name="___PE4" localSheetId="5">#REF!</definedName>
    <definedName name="___PE4">#REF!</definedName>
    <definedName name="___PE40" localSheetId="5">#REF!</definedName>
    <definedName name="___PE40">#REF!</definedName>
    <definedName name="___PE41" localSheetId="5">#REF!</definedName>
    <definedName name="___PE41">#REF!</definedName>
    <definedName name="___PE42" localSheetId="5">#REF!</definedName>
    <definedName name="___PE42">#REF!</definedName>
    <definedName name="___PE43" localSheetId="5">#REF!</definedName>
    <definedName name="___PE43">#REF!</definedName>
    <definedName name="___PE44" localSheetId="5">#REF!</definedName>
    <definedName name="___PE44">#REF!</definedName>
    <definedName name="___PE45" localSheetId="5">#REF!</definedName>
    <definedName name="___PE45">#REF!</definedName>
    <definedName name="___PE46" localSheetId="5">#REF!</definedName>
    <definedName name="___PE46">#REF!</definedName>
    <definedName name="___PE47" localSheetId="5">#REF!</definedName>
    <definedName name="___PE47">#REF!</definedName>
    <definedName name="___PE48" localSheetId="5">#REF!</definedName>
    <definedName name="___PE48">#REF!</definedName>
    <definedName name="___PE49" localSheetId="5">#REF!</definedName>
    <definedName name="___PE49">#REF!</definedName>
    <definedName name="___PE5" localSheetId="5">#REF!</definedName>
    <definedName name="___PE5">#REF!</definedName>
    <definedName name="___PE50" localSheetId="5">#REF!</definedName>
    <definedName name="___PE50">#REF!</definedName>
    <definedName name="___PE51" localSheetId="5">#REF!</definedName>
    <definedName name="___PE51">#REF!</definedName>
    <definedName name="___PE52" localSheetId="5">#REF!</definedName>
    <definedName name="___PE52">#REF!</definedName>
    <definedName name="___PE53" localSheetId="5">#REF!</definedName>
    <definedName name="___PE53">#REF!</definedName>
    <definedName name="___PE54" localSheetId="5">#REF!</definedName>
    <definedName name="___PE54">#REF!</definedName>
    <definedName name="___PE55" localSheetId="5">#REF!</definedName>
    <definedName name="___PE55">#REF!</definedName>
    <definedName name="___PE56" localSheetId="5">#REF!</definedName>
    <definedName name="___PE56">#REF!</definedName>
    <definedName name="___PE57" localSheetId="5">#REF!</definedName>
    <definedName name="___PE57">#REF!</definedName>
    <definedName name="___PE58" localSheetId="5">#REF!</definedName>
    <definedName name="___PE58">#REF!</definedName>
    <definedName name="___PE59" localSheetId="5">#REF!</definedName>
    <definedName name="___PE59">#REF!</definedName>
    <definedName name="___PE6" localSheetId="5">#REF!</definedName>
    <definedName name="___PE6">#REF!</definedName>
    <definedName name="___PE60" localSheetId="5">#REF!</definedName>
    <definedName name="___PE60">#REF!</definedName>
    <definedName name="___PE61" localSheetId="5">#REF!</definedName>
    <definedName name="___PE61">#REF!</definedName>
    <definedName name="___PE62" localSheetId="5">#REF!</definedName>
    <definedName name="___PE62">#REF!</definedName>
    <definedName name="___PE7" localSheetId="5">#REF!</definedName>
    <definedName name="___PE7">#REF!</definedName>
    <definedName name="___PE8" localSheetId="5">#REF!</definedName>
    <definedName name="___PE8">#REF!</definedName>
    <definedName name="___PE9" localSheetId="5">#REF!</definedName>
    <definedName name="___PE9">#REF!</definedName>
    <definedName name="___PL1" localSheetId="5">#REF!</definedName>
    <definedName name="___PL1">#REF!</definedName>
    <definedName name="___PL10" localSheetId="5">#REF!</definedName>
    <definedName name="___PL10">#REF!</definedName>
    <definedName name="___PL11" localSheetId="5">#REF!</definedName>
    <definedName name="___PL11">#REF!</definedName>
    <definedName name="___PL12" localSheetId="5">#REF!</definedName>
    <definedName name="___PL12">#REF!</definedName>
    <definedName name="___PL13" localSheetId="5">#REF!</definedName>
    <definedName name="___PL13">#REF!</definedName>
    <definedName name="___PL14" localSheetId="5">#REF!</definedName>
    <definedName name="___PL14">#REF!</definedName>
    <definedName name="___PL15" localSheetId="5">#REF!</definedName>
    <definedName name="___PL15">#REF!</definedName>
    <definedName name="___PL16" localSheetId="5">#REF!</definedName>
    <definedName name="___PL16">#REF!</definedName>
    <definedName name="___PL17" localSheetId="5">#REF!</definedName>
    <definedName name="___PL17">#REF!</definedName>
    <definedName name="___PL18" localSheetId="5">#REF!</definedName>
    <definedName name="___PL18">#REF!</definedName>
    <definedName name="___PL19" localSheetId="5">#REF!</definedName>
    <definedName name="___PL19">#REF!</definedName>
    <definedName name="___PL2" localSheetId="5">#REF!</definedName>
    <definedName name="___PL2">#REF!</definedName>
    <definedName name="___PL20" localSheetId="5">#REF!</definedName>
    <definedName name="___PL20">#REF!</definedName>
    <definedName name="___PL21" localSheetId="5">#REF!</definedName>
    <definedName name="___PL21">#REF!</definedName>
    <definedName name="___PL22" localSheetId="5">#REF!</definedName>
    <definedName name="___PL22">#REF!</definedName>
    <definedName name="___PL23" localSheetId="5">#REF!</definedName>
    <definedName name="___PL23">#REF!</definedName>
    <definedName name="___PL24" localSheetId="5">#REF!</definedName>
    <definedName name="___PL24">#REF!</definedName>
    <definedName name="___PL25" localSheetId="5">#REF!</definedName>
    <definedName name="___PL25">#REF!</definedName>
    <definedName name="___PL26" localSheetId="5">#REF!</definedName>
    <definedName name="___PL26">#REF!</definedName>
    <definedName name="___PL27" localSheetId="5">#REF!</definedName>
    <definedName name="___PL27">#REF!</definedName>
    <definedName name="___PL28" localSheetId="5">#REF!</definedName>
    <definedName name="___PL28">#REF!</definedName>
    <definedName name="___PL29" localSheetId="5">#REF!</definedName>
    <definedName name="___PL29">#REF!</definedName>
    <definedName name="___PL3" localSheetId="5">#REF!</definedName>
    <definedName name="___PL3">#REF!</definedName>
    <definedName name="___PL30" localSheetId="5">#REF!</definedName>
    <definedName name="___PL30">#REF!</definedName>
    <definedName name="___PL31" localSheetId="5">#REF!</definedName>
    <definedName name="___PL31">#REF!</definedName>
    <definedName name="___PL32" localSheetId="5">#REF!</definedName>
    <definedName name="___PL32">#REF!</definedName>
    <definedName name="___PL33" localSheetId="5">#REF!</definedName>
    <definedName name="___PL33">#REF!</definedName>
    <definedName name="___PL34" localSheetId="5">#REF!</definedName>
    <definedName name="___PL34">#REF!</definedName>
    <definedName name="___PL35" localSheetId="5">#REF!</definedName>
    <definedName name="___PL35">#REF!</definedName>
    <definedName name="___PL36" localSheetId="5">#REF!</definedName>
    <definedName name="___PL36">#REF!</definedName>
    <definedName name="___PL37" localSheetId="5">#REF!</definedName>
    <definedName name="___PL37">#REF!</definedName>
    <definedName name="___PL38" localSheetId="5">#REF!</definedName>
    <definedName name="___PL38">#REF!</definedName>
    <definedName name="___PL39" localSheetId="5">#REF!</definedName>
    <definedName name="___PL39">#REF!</definedName>
    <definedName name="___PL4" localSheetId="5">#REF!</definedName>
    <definedName name="___PL4">#REF!</definedName>
    <definedName name="___PL40" localSheetId="5">#REF!</definedName>
    <definedName name="___PL40">#REF!</definedName>
    <definedName name="___PL41" localSheetId="5">#REF!</definedName>
    <definedName name="___PL41">#REF!</definedName>
    <definedName name="___PL42" localSheetId="5">#REF!</definedName>
    <definedName name="___PL42">#REF!</definedName>
    <definedName name="___PL43" localSheetId="5">#REF!</definedName>
    <definedName name="___PL43">#REF!</definedName>
    <definedName name="___PL44" localSheetId="5">#REF!</definedName>
    <definedName name="___PL44">#REF!</definedName>
    <definedName name="___PL45" localSheetId="5">#REF!</definedName>
    <definedName name="___PL45">#REF!</definedName>
    <definedName name="___PL46" localSheetId="5">#REF!</definedName>
    <definedName name="___PL46">#REF!</definedName>
    <definedName name="___PL47" localSheetId="5">#REF!</definedName>
    <definedName name="___PL47">#REF!</definedName>
    <definedName name="___PL48" localSheetId="5">#REF!</definedName>
    <definedName name="___PL48">#REF!</definedName>
    <definedName name="___PL49" localSheetId="5">#REF!</definedName>
    <definedName name="___PL49">#REF!</definedName>
    <definedName name="___PL5" localSheetId="5">#REF!</definedName>
    <definedName name="___PL5">#REF!</definedName>
    <definedName name="___PL50" localSheetId="5">#REF!</definedName>
    <definedName name="___PL50">#REF!</definedName>
    <definedName name="___PL51" localSheetId="5">#REF!</definedName>
    <definedName name="___PL51">#REF!</definedName>
    <definedName name="___PL52" localSheetId="5">#REF!</definedName>
    <definedName name="___PL52">#REF!</definedName>
    <definedName name="___PL53" localSheetId="5">#REF!</definedName>
    <definedName name="___PL53">#REF!</definedName>
    <definedName name="___PL54" localSheetId="5">#REF!</definedName>
    <definedName name="___PL54">#REF!</definedName>
    <definedName name="___PL55" localSheetId="5">#REF!</definedName>
    <definedName name="___PL55">#REF!</definedName>
    <definedName name="___PL56" localSheetId="5">#REF!</definedName>
    <definedName name="___PL56">#REF!</definedName>
    <definedName name="___PL57" localSheetId="5">#REF!</definedName>
    <definedName name="___PL57">#REF!</definedName>
    <definedName name="___PL58" localSheetId="5">#REF!</definedName>
    <definedName name="___PL58">#REF!</definedName>
    <definedName name="___PL59" localSheetId="5">#REF!</definedName>
    <definedName name="___PL59">#REF!</definedName>
    <definedName name="___PL6" localSheetId="5">#REF!</definedName>
    <definedName name="___PL6">#REF!</definedName>
    <definedName name="___PL60" localSheetId="5">#REF!</definedName>
    <definedName name="___PL60">#REF!</definedName>
    <definedName name="___PL61" localSheetId="5">#REF!</definedName>
    <definedName name="___PL61">#REF!</definedName>
    <definedName name="___PL62" localSheetId="5">#REF!</definedName>
    <definedName name="___PL62">#REF!</definedName>
    <definedName name="___PL7" localSheetId="5">#REF!</definedName>
    <definedName name="___PL7">#REF!</definedName>
    <definedName name="___PL8" localSheetId="5">#REF!</definedName>
    <definedName name="___PL8">#REF!</definedName>
    <definedName name="___PL9" localSheetId="5">#REF!</definedName>
    <definedName name="___PL9">#REF!</definedName>
    <definedName name="___PM1" localSheetId="5">#REF!</definedName>
    <definedName name="___PM1">#REF!</definedName>
    <definedName name="___PM10" localSheetId="5">#REF!</definedName>
    <definedName name="___PM10">#REF!</definedName>
    <definedName name="___PM11" localSheetId="5">#REF!</definedName>
    <definedName name="___PM11">#REF!</definedName>
    <definedName name="___PM12" localSheetId="5">#REF!</definedName>
    <definedName name="___PM12">#REF!</definedName>
    <definedName name="___PM13" localSheetId="5">#REF!</definedName>
    <definedName name="___PM13">#REF!</definedName>
    <definedName name="___PM14" localSheetId="5">#REF!</definedName>
    <definedName name="___PM14">#REF!</definedName>
    <definedName name="___PM15" localSheetId="5">#REF!</definedName>
    <definedName name="___PM15">#REF!</definedName>
    <definedName name="___PM16" localSheetId="5">#REF!</definedName>
    <definedName name="___PM16">#REF!</definedName>
    <definedName name="___PM17" localSheetId="5">#REF!</definedName>
    <definedName name="___PM17">#REF!</definedName>
    <definedName name="___PM18" localSheetId="5">#REF!</definedName>
    <definedName name="___PM18">#REF!</definedName>
    <definedName name="___PM19" localSheetId="5">#REF!</definedName>
    <definedName name="___PM19">#REF!</definedName>
    <definedName name="___PM2" localSheetId="5">#REF!</definedName>
    <definedName name="___PM2">#REF!</definedName>
    <definedName name="___PM20" localSheetId="5">#REF!</definedName>
    <definedName name="___PM20">#REF!</definedName>
    <definedName name="___PM21" localSheetId="5">#REF!</definedName>
    <definedName name="___PM21">#REF!</definedName>
    <definedName name="___PM22" localSheetId="5">#REF!</definedName>
    <definedName name="___PM22">#REF!</definedName>
    <definedName name="___PM23" localSheetId="5">#REF!</definedName>
    <definedName name="___PM23">#REF!</definedName>
    <definedName name="___PM24" localSheetId="5">#REF!</definedName>
    <definedName name="___PM24">#REF!</definedName>
    <definedName name="___PM25" localSheetId="5">#REF!</definedName>
    <definedName name="___PM25">#REF!</definedName>
    <definedName name="___PM26" localSheetId="5">#REF!</definedName>
    <definedName name="___PM26">#REF!</definedName>
    <definedName name="___PM27" localSheetId="5">#REF!</definedName>
    <definedName name="___PM27">#REF!</definedName>
    <definedName name="___PM28" localSheetId="5">#REF!</definedName>
    <definedName name="___PM28">#REF!</definedName>
    <definedName name="___PM29" localSheetId="5">#REF!</definedName>
    <definedName name="___PM29">#REF!</definedName>
    <definedName name="___PM3" localSheetId="5">#REF!</definedName>
    <definedName name="___PM3">#REF!</definedName>
    <definedName name="___PM30" localSheetId="5">#REF!</definedName>
    <definedName name="___PM30">#REF!</definedName>
    <definedName name="___PM31" localSheetId="5">#REF!</definedName>
    <definedName name="___PM31">#REF!</definedName>
    <definedName name="___PM32" localSheetId="5">#REF!</definedName>
    <definedName name="___PM32">#REF!</definedName>
    <definedName name="___PM33" localSheetId="5">#REF!</definedName>
    <definedName name="___PM33">#REF!</definedName>
    <definedName name="___PM34" localSheetId="5">#REF!</definedName>
    <definedName name="___PM34">#REF!</definedName>
    <definedName name="___PM35" localSheetId="5">#REF!</definedName>
    <definedName name="___PM35">#REF!</definedName>
    <definedName name="___PM36" localSheetId="5">#REF!</definedName>
    <definedName name="___PM36">#REF!</definedName>
    <definedName name="___PM37" localSheetId="5">#REF!</definedName>
    <definedName name="___PM37">#REF!</definedName>
    <definedName name="___PM38" localSheetId="5">#REF!</definedName>
    <definedName name="___PM38">#REF!</definedName>
    <definedName name="___PM39" localSheetId="5">#REF!</definedName>
    <definedName name="___PM39">#REF!</definedName>
    <definedName name="___PM4" localSheetId="5">#REF!</definedName>
    <definedName name="___PM4">#REF!</definedName>
    <definedName name="___PM40" localSheetId="5">#REF!</definedName>
    <definedName name="___PM40">#REF!</definedName>
    <definedName name="___PM41" localSheetId="5">#REF!</definedName>
    <definedName name="___PM41">#REF!</definedName>
    <definedName name="___PM42" localSheetId="5">#REF!</definedName>
    <definedName name="___PM42">#REF!</definedName>
    <definedName name="___PM43" localSheetId="5">#REF!</definedName>
    <definedName name="___PM43">#REF!</definedName>
    <definedName name="___PM44" localSheetId="5">#REF!</definedName>
    <definedName name="___PM44">#REF!</definedName>
    <definedName name="___PM45" localSheetId="5">#REF!</definedName>
    <definedName name="___PM45">#REF!</definedName>
    <definedName name="___PM46" localSheetId="5">#REF!</definedName>
    <definedName name="___PM46">#REF!</definedName>
    <definedName name="___PM47" localSheetId="5">#REF!</definedName>
    <definedName name="___PM47">#REF!</definedName>
    <definedName name="___PM48" localSheetId="5">#REF!</definedName>
    <definedName name="___PM48">#REF!</definedName>
    <definedName name="___PM49" localSheetId="5">#REF!</definedName>
    <definedName name="___PM49">#REF!</definedName>
    <definedName name="___PM5" localSheetId="5">#REF!</definedName>
    <definedName name="___PM5">#REF!</definedName>
    <definedName name="___PM50" localSheetId="5">#REF!</definedName>
    <definedName name="___PM50">#REF!</definedName>
    <definedName name="___PM51" localSheetId="5">#REF!</definedName>
    <definedName name="___PM51">#REF!</definedName>
    <definedName name="___PM52" localSheetId="5">#REF!</definedName>
    <definedName name="___PM52">#REF!</definedName>
    <definedName name="___PM53" localSheetId="5">#REF!</definedName>
    <definedName name="___PM53">#REF!</definedName>
    <definedName name="___PM54" localSheetId="5">#REF!</definedName>
    <definedName name="___PM54">#REF!</definedName>
    <definedName name="___PM55" localSheetId="5">#REF!</definedName>
    <definedName name="___PM55">#REF!</definedName>
    <definedName name="___PM56" localSheetId="5">#REF!</definedName>
    <definedName name="___PM56">#REF!</definedName>
    <definedName name="___PM57" localSheetId="5">#REF!</definedName>
    <definedName name="___PM57">#REF!</definedName>
    <definedName name="___PM58" localSheetId="5">#REF!</definedName>
    <definedName name="___PM58">#REF!</definedName>
    <definedName name="___PM59" localSheetId="5">#REF!</definedName>
    <definedName name="___PM59">#REF!</definedName>
    <definedName name="___PM6" localSheetId="5">#REF!</definedName>
    <definedName name="___PM6">#REF!</definedName>
    <definedName name="___PM60" localSheetId="5">#REF!</definedName>
    <definedName name="___PM60">#REF!</definedName>
    <definedName name="___PM61" localSheetId="5">#REF!</definedName>
    <definedName name="___PM61">#REF!</definedName>
    <definedName name="___PM62" localSheetId="5">#REF!</definedName>
    <definedName name="___PM62">#REF!</definedName>
    <definedName name="___PM7" localSheetId="5">#REF!</definedName>
    <definedName name="___PM7">#REF!</definedName>
    <definedName name="___PM8" localSheetId="5">#REF!</definedName>
    <definedName name="___PM8">#REF!</definedName>
    <definedName name="___PM9" localSheetId="5">#REF!</definedName>
    <definedName name="___PM9">#REF!</definedName>
    <definedName name="___SA1" localSheetId="5">#REF!</definedName>
    <definedName name="___SA1">#REF!</definedName>
    <definedName name="___SBB1" localSheetId="5">#REF!</definedName>
    <definedName name="___SBB1">#REF!</definedName>
    <definedName name="___SBB2" localSheetId="5">#REF!</definedName>
    <definedName name="___SBB2">#REF!</definedName>
    <definedName name="___SBB3" localSheetId="5">#REF!</definedName>
    <definedName name="___SBB3">#REF!</definedName>
    <definedName name="___SBB4" localSheetId="5">#REF!</definedName>
    <definedName name="___SBB4">#REF!</definedName>
    <definedName name="___SBB5" localSheetId="5">#REF!</definedName>
    <definedName name="___SBB5">#REF!</definedName>
    <definedName name="___SHH1" localSheetId="5">#REF!</definedName>
    <definedName name="___SHH1">#REF!</definedName>
    <definedName name="___SHH2" localSheetId="5">#REF!</definedName>
    <definedName name="___SHH2">#REF!</definedName>
    <definedName name="___SHH3" localSheetId="5">#REF!</definedName>
    <definedName name="___SHH3">#REF!</definedName>
    <definedName name="___SS1" localSheetId="5">#REF!</definedName>
    <definedName name="___SS1">#REF!</definedName>
    <definedName name="___SS2" localSheetId="5">#REF!</definedName>
    <definedName name="___SS2">#REF!</definedName>
    <definedName name="___TC1" localSheetId="5">#REF!</definedName>
    <definedName name="___TC1">#REF!</definedName>
    <definedName name="___TC2" localSheetId="5">#REF!</definedName>
    <definedName name="___TC2">#REF!</definedName>
    <definedName name="___Ted1" localSheetId="5">#REF!</definedName>
    <definedName name="___Ted1">#REF!</definedName>
    <definedName name="___Ts1" localSheetId="5">#REF!</definedName>
    <definedName name="___Ts1">#REF!</definedName>
    <definedName name="___TW1" localSheetId="5">#REF!</definedName>
    <definedName name="___TW1">#REF!</definedName>
    <definedName name="___TW2" localSheetId="5">#REF!</definedName>
    <definedName name="___TW2">#REF!</definedName>
    <definedName name="___WC1" localSheetId="5">#REF!</definedName>
    <definedName name="___WC1">#REF!</definedName>
    <definedName name="__1_0_S" localSheetId="5" hidden="1">[1]Sheet1!#REF!</definedName>
    <definedName name="__1_0_S" hidden="1">[1]Sheet1!#REF!</definedName>
    <definedName name="__aab42" localSheetId="5">#REF!</definedName>
    <definedName name="__aab42">#REF!</definedName>
    <definedName name="__box01" localSheetId="5">#REF!</definedName>
    <definedName name="__box01">#REF!</definedName>
    <definedName name="__BVS1" localSheetId="5">#REF!</definedName>
    <definedName name="__BVS1">#REF!</definedName>
    <definedName name="__BVS2" localSheetId="5">#REF!</definedName>
    <definedName name="__BVS2">#REF!</definedName>
    <definedName name="__GHH1" localSheetId="5">#REF!</definedName>
    <definedName name="__GHH1">#REF!</definedName>
    <definedName name="__GHH2" localSheetId="5">#REF!</definedName>
    <definedName name="__GHH2">#REF!</definedName>
    <definedName name="__HSH1" localSheetId="5">#REF!</definedName>
    <definedName name="__HSH1">#REF!</definedName>
    <definedName name="__HSH2" localSheetId="5">#REF!</definedName>
    <definedName name="__HSH2">#REF!</definedName>
    <definedName name="__hun1" localSheetId="5">[2]설계조건!#REF!</definedName>
    <definedName name="__hun1">[2]설계조건!#REF!</definedName>
    <definedName name="__hun2" localSheetId="5">[2]설계조건!#REF!</definedName>
    <definedName name="__hun2">[2]설계조건!#REF!</definedName>
    <definedName name="__IntlFixup" hidden="1">TRUE</definedName>
    <definedName name="__JEA1" localSheetId="5">#REF!</definedName>
    <definedName name="__JEA1">#REF!</definedName>
    <definedName name="__JEA2" localSheetId="5">#REF!</definedName>
    <definedName name="__JEA2">#REF!</definedName>
    <definedName name="__JS1" localSheetId="5">#REF!</definedName>
    <definedName name="__JS1" localSheetId="4">#REF!</definedName>
    <definedName name="__JS1">#REF!</definedName>
    <definedName name="__JS2" localSheetId="5">#REF!</definedName>
    <definedName name="__JS2">#REF!</definedName>
    <definedName name="__LS1" localSheetId="5">#REF!</definedName>
    <definedName name="__LS1">#REF!</definedName>
    <definedName name="__LS2" localSheetId="5">#REF!</definedName>
    <definedName name="__LS2">#REF!</definedName>
    <definedName name="__LS3" localSheetId="5">#REF!</definedName>
    <definedName name="__LS3">#REF!</definedName>
    <definedName name="__LS4" localSheetId="5">#REF!</definedName>
    <definedName name="__LS4">#REF!</definedName>
    <definedName name="__MaL1" localSheetId="5">#REF!</definedName>
    <definedName name="__MaL1">#REF!</definedName>
    <definedName name="__MaL2" localSheetId="5">#REF!</definedName>
    <definedName name="__MaL2">#REF!</definedName>
    <definedName name="__NP1" localSheetId="5">#REF!</definedName>
    <definedName name="__NP1">#REF!</definedName>
    <definedName name="__NP2" localSheetId="5">#REF!</definedName>
    <definedName name="__NP2">#REF!</definedName>
    <definedName name="__NS1" localSheetId="5">#REF!</definedName>
    <definedName name="__NS1">#REF!</definedName>
    <definedName name="__NS2" localSheetId="5">#REF!</definedName>
    <definedName name="__NS2">#REF!</definedName>
    <definedName name="__NS3" localSheetId="5">#REF!</definedName>
    <definedName name="__NS3">#REF!</definedName>
    <definedName name="__NS4" localSheetId="5">#REF!</definedName>
    <definedName name="__NS4">#REF!</definedName>
    <definedName name="__NSH1" localSheetId="5">#REF!</definedName>
    <definedName name="__NSH1">#REF!</definedName>
    <definedName name="__NSH2" localSheetId="5">#REF!</definedName>
    <definedName name="__NSH2">#REF!</definedName>
    <definedName name="__p1" localSheetId="5">#REF!</definedName>
    <definedName name="__p1">#REF!</definedName>
    <definedName name="__pa1" localSheetId="5">#REF!</definedName>
    <definedName name="__pa1">#REF!</definedName>
    <definedName name="__pa2" localSheetId="5">#REF!</definedName>
    <definedName name="__pa2">#REF!</definedName>
    <definedName name="__PE1" localSheetId="5">#REF!</definedName>
    <definedName name="__PE1">#REF!</definedName>
    <definedName name="__PE10" localSheetId="5">#REF!</definedName>
    <definedName name="__PE10">#REF!</definedName>
    <definedName name="__PE11" localSheetId="5">#REF!</definedName>
    <definedName name="__PE11">#REF!</definedName>
    <definedName name="__PE12" localSheetId="5">#REF!</definedName>
    <definedName name="__PE12">#REF!</definedName>
    <definedName name="__PE13" localSheetId="5">#REF!</definedName>
    <definedName name="__PE13">#REF!</definedName>
    <definedName name="__PE14" localSheetId="5">#REF!</definedName>
    <definedName name="__PE14">#REF!</definedName>
    <definedName name="__PE15" localSheetId="5">#REF!</definedName>
    <definedName name="__PE15">#REF!</definedName>
    <definedName name="__PE16" localSheetId="5">#REF!</definedName>
    <definedName name="__PE16">#REF!</definedName>
    <definedName name="__PE17" localSheetId="5">#REF!</definedName>
    <definedName name="__PE17">#REF!</definedName>
    <definedName name="__PE18" localSheetId="5">#REF!</definedName>
    <definedName name="__PE18">#REF!</definedName>
    <definedName name="__PE19" localSheetId="5">#REF!</definedName>
    <definedName name="__PE19">#REF!</definedName>
    <definedName name="__PE2" localSheetId="5">#REF!</definedName>
    <definedName name="__PE2">#REF!</definedName>
    <definedName name="__PE20" localSheetId="5">#REF!</definedName>
    <definedName name="__PE20">#REF!</definedName>
    <definedName name="__PE21" localSheetId="5">#REF!</definedName>
    <definedName name="__PE21">#REF!</definedName>
    <definedName name="__PE22" localSheetId="5">#REF!</definedName>
    <definedName name="__PE22">#REF!</definedName>
    <definedName name="__PE23" localSheetId="5">#REF!</definedName>
    <definedName name="__PE23">#REF!</definedName>
    <definedName name="__PE24" localSheetId="5">#REF!</definedName>
    <definedName name="__PE24">#REF!</definedName>
    <definedName name="__PE25" localSheetId="5">#REF!</definedName>
    <definedName name="__PE25">#REF!</definedName>
    <definedName name="__PE26" localSheetId="5">#REF!</definedName>
    <definedName name="__PE26">#REF!</definedName>
    <definedName name="__PE27" localSheetId="5">#REF!</definedName>
    <definedName name="__PE27">#REF!</definedName>
    <definedName name="__PE28" localSheetId="5">#REF!</definedName>
    <definedName name="__PE28">#REF!</definedName>
    <definedName name="__PE29" localSheetId="5">#REF!</definedName>
    <definedName name="__PE29">#REF!</definedName>
    <definedName name="__PE3" localSheetId="5">#REF!</definedName>
    <definedName name="__PE3">#REF!</definedName>
    <definedName name="__PE30" localSheetId="5">#REF!</definedName>
    <definedName name="__PE30">#REF!</definedName>
    <definedName name="__PE31" localSheetId="5">#REF!</definedName>
    <definedName name="__PE31">#REF!</definedName>
    <definedName name="__PE32" localSheetId="5">#REF!</definedName>
    <definedName name="__PE32">#REF!</definedName>
    <definedName name="__PE33" localSheetId="5">#REF!</definedName>
    <definedName name="__PE33">#REF!</definedName>
    <definedName name="__PE34" localSheetId="5">#REF!</definedName>
    <definedName name="__PE34">#REF!</definedName>
    <definedName name="__PE35" localSheetId="5">#REF!</definedName>
    <definedName name="__PE35">#REF!</definedName>
    <definedName name="__PE36" localSheetId="5">#REF!</definedName>
    <definedName name="__PE36">#REF!</definedName>
    <definedName name="__PE37" localSheetId="5">#REF!</definedName>
    <definedName name="__PE37">#REF!</definedName>
    <definedName name="__PE38" localSheetId="5">#REF!</definedName>
    <definedName name="__PE38">#REF!</definedName>
    <definedName name="__PE39" localSheetId="5">#REF!</definedName>
    <definedName name="__PE39">#REF!</definedName>
    <definedName name="__PE4" localSheetId="5">#REF!</definedName>
    <definedName name="__PE4">#REF!</definedName>
    <definedName name="__PE40" localSheetId="5">#REF!</definedName>
    <definedName name="__PE40">#REF!</definedName>
    <definedName name="__PE41" localSheetId="5">#REF!</definedName>
    <definedName name="__PE41">#REF!</definedName>
    <definedName name="__PE42" localSheetId="5">#REF!</definedName>
    <definedName name="__PE42">#REF!</definedName>
    <definedName name="__PE43" localSheetId="5">#REF!</definedName>
    <definedName name="__PE43">#REF!</definedName>
    <definedName name="__PE44" localSheetId="5">#REF!</definedName>
    <definedName name="__PE44">#REF!</definedName>
    <definedName name="__PE45" localSheetId="5">#REF!</definedName>
    <definedName name="__PE45">#REF!</definedName>
    <definedName name="__PE46" localSheetId="5">#REF!</definedName>
    <definedName name="__PE46">#REF!</definedName>
    <definedName name="__PE47" localSheetId="5">#REF!</definedName>
    <definedName name="__PE47">#REF!</definedName>
    <definedName name="__PE48" localSheetId="5">#REF!</definedName>
    <definedName name="__PE48">#REF!</definedName>
    <definedName name="__PE49" localSheetId="5">#REF!</definedName>
    <definedName name="__PE49">#REF!</definedName>
    <definedName name="__PE5" localSheetId="5">#REF!</definedName>
    <definedName name="__PE5">#REF!</definedName>
    <definedName name="__PE50" localSheetId="5">#REF!</definedName>
    <definedName name="__PE50">#REF!</definedName>
    <definedName name="__PE51" localSheetId="5">#REF!</definedName>
    <definedName name="__PE51">#REF!</definedName>
    <definedName name="__PE52" localSheetId="5">#REF!</definedName>
    <definedName name="__PE52">#REF!</definedName>
    <definedName name="__PE53" localSheetId="5">#REF!</definedName>
    <definedName name="__PE53">#REF!</definedName>
    <definedName name="__PE54" localSheetId="5">#REF!</definedName>
    <definedName name="__PE54">#REF!</definedName>
    <definedName name="__PE55" localSheetId="5">#REF!</definedName>
    <definedName name="__PE55">#REF!</definedName>
    <definedName name="__PE56" localSheetId="5">#REF!</definedName>
    <definedName name="__PE56">#REF!</definedName>
    <definedName name="__PE57" localSheetId="5">#REF!</definedName>
    <definedName name="__PE57">#REF!</definedName>
    <definedName name="__PE58" localSheetId="5">#REF!</definedName>
    <definedName name="__PE58">#REF!</definedName>
    <definedName name="__PE59" localSheetId="5">#REF!</definedName>
    <definedName name="__PE59">#REF!</definedName>
    <definedName name="__PE6" localSheetId="5">#REF!</definedName>
    <definedName name="__PE6">#REF!</definedName>
    <definedName name="__PE60" localSheetId="5">#REF!</definedName>
    <definedName name="__PE60">#REF!</definedName>
    <definedName name="__PE61" localSheetId="5">#REF!</definedName>
    <definedName name="__PE61">#REF!</definedName>
    <definedName name="__PE62" localSheetId="5">#REF!</definedName>
    <definedName name="__PE62">#REF!</definedName>
    <definedName name="__PE7" localSheetId="5">#REF!</definedName>
    <definedName name="__PE7">#REF!</definedName>
    <definedName name="__PE8" localSheetId="5">#REF!</definedName>
    <definedName name="__PE8">#REF!</definedName>
    <definedName name="__PE9" localSheetId="5">#REF!</definedName>
    <definedName name="__PE9">#REF!</definedName>
    <definedName name="__PL1" localSheetId="5">#REF!</definedName>
    <definedName name="__PL1">#REF!</definedName>
    <definedName name="__PL10" localSheetId="5">#REF!</definedName>
    <definedName name="__PL10">#REF!</definedName>
    <definedName name="__PL11" localSheetId="5">#REF!</definedName>
    <definedName name="__PL11">#REF!</definedName>
    <definedName name="__PL12" localSheetId="5">#REF!</definedName>
    <definedName name="__PL12">#REF!</definedName>
    <definedName name="__PL13" localSheetId="5">#REF!</definedName>
    <definedName name="__PL13">#REF!</definedName>
    <definedName name="__PL14" localSheetId="5">#REF!</definedName>
    <definedName name="__PL14">#REF!</definedName>
    <definedName name="__PL15" localSheetId="5">#REF!</definedName>
    <definedName name="__PL15">#REF!</definedName>
    <definedName name="__PL16" localSheetId="5">#REF!</definedName>
    <definedName name="__PL16">#REF!</definedName>
    <definedName name="__PL17" localSheetId="5">#REF!</definedName>
    <definedName name="__PL17">#REF!</definedName>
    <definedName name="__PL18" localSheetId="5">#REF!</definedName>
    <definedName name="__PL18">#REF!</definedName>
    <definedName name="__PL19" localSheetId="5">#REF!</definedName>
    <definedName name="__PL19">#REF!</definedName>
    <definedName name="__PL2" localSheetId="5">#REF!</definedName>
    <definedName name="__PL2">#REF!</definedName>
    <definedName name="__PL20" localSheetId="5">#REF!</definedName>
    <definedName name="__PL20">#REF!</definedName>
    <definedName name="__PL21" localSheetId="5">#REF!</definedName>
    <definedName name="__PL21">#REF!</definedName>
    <definedName name="__PL22" localSheetId="5">#REF!</definedName>
    <definedName name="__PL22">#REF!</definedName>
    <definedName name="__PL23" localSheetId="5">#REF!</definedName>
    <definedName name="__PL23">#REF!</definedName>
    <definedName name="__PL24" localSheetId="5">#REF!</definedName>
    <definedName name="__PL24">#REF!</definedName>
    <definedName name="__PL25" localSheetId="5">#REF!</definedName>
    <definedName name="__PL25">#REF!</definedName>
    <definedName name="__PL26" localSheetId="5">#REF!</definedName>
    <definedName name="__PL26">#REF!</definedName>
    <definedName name="__PL27" localSheetId="5">#REF!</definedName>
    <definedName name="__PL27">#REF!</definedName>
    <definedName name="__PL28" localSheetId="5">#REF!</definedName>
    <definedName name="__PL28">#REF!</definedName>
    <definedName name="__PL29" localSheetId="5">#REF!</definedName>
    <definedName name="__PL29">#REF!</definedName>
    <definedName name="__PL3" localSheetId="5">#REF!</definedName>
    <definedName name="__PL3">#REF!</definedName>
    <definedName name="__PL30" localSheetId="5">#REF!</definedName>
    <definedName name="__PL30">#REF!</definedName>
    <definedName name="__PL31" localSheetId="5">#REF!</definedName>
    <definedName name="__PL31">#REF!</definedName>
    <definedName name="__PL32" localSheetId="5">#REF!</definedName>
    <definedName name="__PL32">#REF!</definedName>
    <definedName name="__PL33" localSheetId="5">#REF!</definedName>
    <definedName name="__PL33">#REF!</definedName>
    <definedName name="__PL34" localSheetId="5">#REF!</definedName>
    <definedName name="__PL34">#REF!</definedName>
    <definedName name="__PL35" localSheetId="5">#REF!</definedName>
    <definedName name="__PL35">#REF!</definedName>
    <definedName name="__PL36" localSheetId="5">#REF!</definedName>
    <definedName name="__PL36">#REF!</definedName>
    <definedName name="__PL37" localSheetId="5">#REF!</definedName>
    <definedName name="__PL37">#REF!</definedName>
    <definedName name="__PL38" localSheetId="5">#REF!</definedName>
    <definedName name="__PL38">#REF!</definedName>
    <definedName name="__PL39" localSheetId="5">#REF!</definedName>
    <definedName name="__PL39">#REF!</definedName>
    <definedName name="__PL4" localSheetId="5">#REF!</definedName>
    <definedName name="__PL4">#REF!</definedName>
    <definedName name="__PL40" localSheetId="5">#REF!</definedName>
    <definedName name="__PL40">#REF!</definedName>
    <definedName name="__PL41" localSheetId="5">#REF!</definedName>
    <definedName name="__PL41">#REF!</definedName>
    <definedName name="__PL42" localSheetId="5">#REF!</definedName>
    <definedName name="__PL42">#REF!</definedName>
    <definedName name="__PL43" localSheetId="5">#REF!</definedName>
    <definedName name="__PL43">#REF!</definedName>
    <definedName name="__PL44" localSheetId="5">#REF!</definedName>
    <definedName name="__PL44">#REF!</definedName>
    <definedName name="__PL45" localSheetId="5">#REF!</definedName>
    <definedName name="__PL45">#REF!</definedName>
    <definedName name="__PL46" localSheetId="5">#REF!</definedName>
    <definedName name="__PL46">#REF!</definedName>
    <definedName name="__PL47" localSheetId="5">#REF!</definedName>
    <definedName name="__PL47">#REF!</definedName>
    <definedName name="__PL48" localSheetId="5">#REF!</definedName>
    <definedName name="__PL48">#REF!</definedName>
    <definedName name="__PL49" localSheetId="5">#REF!</definedName>
    <definedName name="__PL49">#REF!</definedName>
    <definedName name="__PL5" localSheetId="5">#REF!</definedName>
    <definedName name="__PL5">#REF!</definedName>
    <definedName name="__PL50" localSheetId="5">#REF!</definedName>
    <definedName name="__PL50">#REF!</definedName>
    <definedName name="__PL51" localSheetId="5">#REF!</definedName>
    <definedName name="__PL51">#REF!</definedName>
    <definedName name="__PL52" localSheetId="5">#REF!</definedName>
    <definedName name="__PL52">#REF!</definedName>
    <definedName name="__PL53" localSheetId="5">#REF!</definedName>
    <definedName name="__PL53">#REF!</definedName>
    <definedName name="__PL54" localSheetId="5">#REF!</definedName>
    <definedName name="__PL54">#REF!</definedName>
    <definedName name="__PL55" localSheetId="5">#REF!</definedName>
    <definedName name="__PL55">#REF!</definedName>
    <definedName name="__PL56" localSheetId="5">#REF!</definedName>
    <definedName name="__PL56">#REF!</definedName>
    <definedName name="__PL57" localSheetId="5">#REF!</definedName>
    <definedName name="__PL57">#REF!</definedName>
    <definedName name="__PL58" localSheetId="5">#REF!</definedName>
    <definedName name="__PL58">#REF!</definedName>
    <definedName name="__PL59" localSheetId="5">#REF!</definedName>
    <definedName name="__PL59">#REF!</definedName>
    <definedName name="__PL6" localSheetId="5">#REF!</definedName>
    <definedName name="__PL6">#REF!</definedName>
    <definedName name="__PL60" localSheetId="5">#REF!</definedName>
    <definedName name="__PL60">#REF!</definedName>
    <definedName name="__PL61" localSheetId="5">#REF!</definedName>
    <definedName name="__PL61">#REF!</definedName>
    <definedName name="__PL62" localSheetId="5">#REF!</definedName>
    <definedName name="__PL62">#REF!</definedName>
    <definedName name="__PL7" localSheetId="5">#REF!</definedName>
    <definedName name="__PL7">#REF!</definedName>
    <definedName name="__PL8" localSheetId="5">#REF!</definedName>
    <definedName name="__PL8">#REF!</definedName>
    <definedName name="__PL9" localSheetId="5">#REF!</definedName>
    <definedName name="__PL9">#REF!</definedName>
    <definedName name="__PM1" localSheetId="5">#REF!</definedName>
    <definedName name="__PM1">#REF!</definedName>
    <definedName name="__PM10" localSheetId="5">#REF!</definedName>
    <definedName name="__PM10">#REF!</definedName>
    <definedName name="__PM11" localSheetId="5">#REF!</definedName>
    <definedName name="__PM11">#REF!</definedName>
    <definedName name="__PM12" localSheetId="5">#REF!</definedName>
    <definedName name="__PM12">#REF!</definedName>
    <definedName name="__PM13" localSheetId="5">#REF!</definedName>
    <definedName name="__PM13">#REF!</definedName>
    <definedName name="__PM14" localSheetId="5">#REF!</definedName>
    <definedName name="__PM14">#REF!</definedName>
    <definedName name="__PM15" localSheetId="5">#REF!</definedName>
    <definedName name="__PM15">#REF!</definedName>
    <definedName name="__PM16" localSheetId="5">#REF!</definedName>
    <definedName name="__PM16">#REF!</definedName>
    <definedName name="__PM17" localSheetId="5">#REF!</definedName>
    <definedName name="__PM17">#REF!</definedName>
    <definedName name="__PM18" localSheetId="5">#REF!</definedName>
    <definedName name="__PM18">#REF!</definedName>
    <definedName name="__PM19" localSheetId="5">#REF!</definedName>
    <definedName name="__PM19">#REF!</definedName>
    <definedName name="__PM2" localSheetId="5">#REF!</definedName>
    <definedName name="__PM2">#REF!</definedName>
    <definedName name="__PM20" localSheetId="5">#REF!</definedName>
    <definedName name="__PM20">#REF!</definedName>
    <definedName name="__PM21" localSheetId="5">#REF!</definedName>
    <definedName name="__PM21">#REF!</definedName>
    <definedName name="__PM22" localSheetId="5">#REF!</definedName>
    <definedName name="__PM22">#REF!</definedName>
    <definedName name="__PM23" localSheetId="5">#REF!</definedName>
    <definedName name="__PM23">#REF!</definedName>
    <definedName name="__PM24" localSheetId="5">#REF!</definedName>
    <definedName name="__PM24">#REF!</definedName>
    <definedName name="__PM25" localSheetId="5">#REF!</definedName>
    <definedName name="__PM25">#REF!</definedName>
    <definedName name="__PM26" localSheetId="5">#REF!</definedName>
    <definedName name="__PM26">#REF!</definedName>
    <definedName name="__PM27" localSheetId="5">#REF!</definedName>
    <definedName name="__PM27">#REF!</definedName>
    <definedName name="__PM28" localSheetId="5">#REF!</definedName>
    <definedName name="__PM28">#REF!</definedName>
    <definedName name="__PM29" localSheetId="5">#REF!</definedName>
    <definedName name="__PM29">#REF!</definedName>
    <definedName name="__PM3" localSheetId="5">#REF!</definedName>
    <definedName name="__PM3">#REF!</definedName>
    <definedName name="__PM30" localSheetId="5">#REF!</definedName>
    <definedName name="__PM30">#REF!</definedName>
    <definedName name="__PM31" localSheetId="5">#REF!</definedName>
    <definedName name="__PM31">#REF!</definedName>
    <definedName name="__PM32" localSheetId="5">#REF!</definedName>
    <definedName name="__PM32">#REF!</definedName>
    <definedName name="__PM33" localSheetId="5">#REF!</definedName>
    <definedName name="__PM33">#REF!</definedName>
    <definedName name="__PM34" localSheetId="5">#REF!</definedName>
    <definedName name="__PM34">#REF!</definedName>
    <definedName name="__PM35" localSheetId="5">#REF!</definedName>
    <definedName name="__PM35">#REF!</definedName>
    <definedName name="__PM36" localSheetId="5">#REF!</definedName>
    <definedName name="__PM36">#REF!</definedName>
    <definedName name="__PM37" localSheetId="5">#REF!</definedName>
    <definedName name="__PM37">#REF!</definedName>
    <definedName name="__PM38" localSheetId="5">#REF!</definedName>
    <definedName name="__PM38">#REF!</definedName>
    <definedName name="__PM39" localSheetId="5">#REF!</definedName>
    <definedName name="__PM39">#REF!</definedName>
    <definedName name="__PM4" localSheetId="5">#REF!</definedName>
    <definedName name="__PM4">#REF!</definedName>
    <definedName name="__PM40" localSheetId="5">#REF!</definedName>
    <definedName name="__PM40">#REF!</definedName>
    <definedName name="__PM41" localSheetId="5">#REF!</definedName>
    <definedName name="__PM41">#REF!</definedName>
    <definedName name="__PM42" localSheetId="5">#REF!</definedName>
    <definedName name="__PM42">#REF!</definedName>
    <definedName name="__PM43" localSheetId="5">#REF!</definedName>
    <definedName name="__PM43">#REF!</definedName>
    <definedName name="__PM44" localSheetId="5">#REF!</definedName>
    <definedName name="__PM44">#REF!</definedName>
    <definedName name="__PM45" localSheetId="5">#REF!</definedName>
    <definedName name="__PM45">#REF!</definedName>
    <definedName name="__PM46" localSheetId="5">#REF!</definedName>
    <definedName name="__PM46">#REF!</definedName>
    <definedName name="__PM47" localSheetId="5">#REF!</definedName>
    <definedName name="__PM47">#REF!</definedName>
    <definedName name="__PM48" localSheetId="5">#REF!</definedName>
    <definedName name="__PM48">#REF!</definedName>
    <definedName name="__PM49" localSheetId="5">#REF!</definedName>
    <definedName name="__PM49">#REF!</definedName>
    <definedName name="__PM5" localSheetId="5">#REF!</definedName>
    <definedName name="__PM5">#REF!</definedName>
    <definedName name="__PM50" localSheetId="5">#REF!</definedName>
    <definedName name="__PM50">#REF!</definedName>
    <definedName name="__PM51" localSheetId="5">#REF!</definedName>
    <definedName name="__PM51">#REF!</definedName>
    <definedName name="__PM52" localSheetId="5">#REF!</definedName>
    <definedName name="__PM52">#REF!</definedName>
    <definedName name="__PM53" localSheetId="5">#REF!</definedName>
    <definedName name="__PM53">#REF!</definedName>
    <definedName name="__PM54" localSheetId="5">#REF!</definedName>
    <definedName name="__PM54">#REF!</definedName>
    <definedName name="__PM55" localSheetId="5">#REF!</definedName>
    <definedName name="__PM55">#REF!</definedName>
    <definedName name="__PM56" localSheetId="5">#REF!</definedName>
    <definedName name="__PM56">#REF!</definedName>
    <definedName name="__PM57" localSheetId="5">#REF!</definedName>
    <definedName name="__PM57">#REF!</definedName>
    <definedName name="__PM58" localSheetId="5">#REF!</definedName>
    <definedName name="__PM58">#REF!</definedName>
    <definedName name="__PM59" localSheetId="5">#REF!</definedName>
    <definedName name="__PM59">#REF!</definedName>
    <definedName name="__PM6" localSheetId="5">#REF!</definedName>
    <definedName name="__PM6">#REF!</definedName>
    <definedName name="__PM60" localSheetId="5">#REF!</definedName>
    <definedName name="__PM60">#REF!</definedName>
    <definedName name="__PM61" localSheetId="5">#REF!</definedName>
    <definedName name="__PM61">#REF!</definedName>
    <definedName name="__PM62" localSheetId="5">#REF!</definedName>
    <definedName name="__PM62">#REF!</definedName>
    <definedName name="__PM7" localSheetId="5">#REF!</definedName>
    <definedName name="__PM7">#REF!</definedName>
    <definedName name="__PM8" localSheetId="5">#REF!</definedName>
    <definedName name="__PM8">#REF!</definedName>
    <definedName name="__PM9" localSheetId="5">#REF!</definedName>
    <definedName name="__PM9">#REF!</definedName>
    <definedName name="__qs1" localSheetId="5">[2]설계조건!#REF!</definedName>
    <definedName name="__qs1">[2]설계조건!#REF!</definedName>
    <definedName name="__qs12" localSheetId="5">[2]설계조건!#REF!</definedName>
    <definedName name="__qs12">[2]설계조건!#REF!</definedName>
    <definedName name="__qs2" localSheetId="5">[2]설계조건!#REF!</definedName>
    <definedName name="__qs2">[2]설계조건!#REF!</definedName>
    <definedName name="__qs22" localSheetId="5">[2]설계조건!#REF!</definedName>
    <definedName name="__qs22">[2]설계조건!#REF!</definedName>
    <definedName name="__SA1" localSheetId="5">#REF!</definedName>
    <definedName name="__SA1" localSheetId="4">#REF!</definedName>
    <definedName name="__SA1">#REF!</definedName>
    <definedName name="__SBB1" localSheetId="5">#REF!</definedName>
    <definedName name="__SBB1" localSheetId="4">#REF!</definedName>
    <definedName name="__SBB1">#REF!</definedName>
    <definedName name="__SBB2" localSheetId="5">#REF!</definedName>
    <definedName name="__SBB2">#REF!</definedName>
    <definedName name="__SBB3" localSheetId="5">#REF!</definedName>
    <definedName name="__SBB3">#REF!</definedName>
    <definedName name="__SBB4" localSheetId="5">#REF!</definedName>
    <definedName name="__SBB4">#REF!</definedName>
    <definedName name="__SBB5" localSheetId="5">#REF!</definedName>
    <definedName name="__SBB5">#REF!</definedName>
    <definedName name="__SHH1" localSheetId="5">#REF!</definedName>
    <definedName name="__SHH1">#REF!</definedName>
    <definedName name="__SHH2" localSheetId="5">#REF!</definedName>
    <definedName name="__SHH2">#REF!</definedName>
    <definedName name="__SHH3" localSheetId="5">#REF!</definedName>
    <definedName name="__SHH3">#REF!</definedName>
    <definedName name="__SS1" localSheetId="5">#REF!</definedName>
    <definedName name="__SS1">#REF!</definedName>
    <definedName name="__SS2" localSheetId="5">#REF!</definedName>
    <definedName name="__SS2">#REF!</definedName>
    <definedName name="__t3" localSheetId="5">#REF!</definedName>
    <definedName name="__t3">#REF!</definedName>
    <definedName name="__T4" localSheetId="5">#REF!</definedName>
    <definedName name="__T4">#REF!</definedName>
    <definedName name="__TC1" localSheetId="5">#REF!</definedName>
    <definedName name="__TC1">#REF!</definedName>
    <definedName name="__TC2" localSheetId="5">#REF!</definedName>
    <definedName name="__TC2">#REF!</definedName>
    <definedName name="__Ted1" localSheetId="5">#REF!</definedName>
    <definedName name="__Ted1">#REF!</definedName>
    <definedName name="__Ts1" localSheetId="5">#REF!</definedName>
    <definedName name="__Ts1">#REF!</definedName>
    <definedName name="__TW1" localSheetId="5">#REF!</definedName>
    <definedName name="__TW1">#REF!</definedName>
    <definedName name="__TW2" localSheetId="5">#REF!</definedName>
    <definedName name="__TW2">#REF!</definedName>
    <definedName name="__Ty1" localSheetId="5">#REF!</definedName>
    <definedName name="__Ty1">#REF!</definedName>
    <definedName name="__Ty2" localSheetId="5">#REF!</definedName>
    <definedName name="__Ty2">#REF!</definedName>
    <definedName name="__WC1" localSheetId="5">#REF!</definedName>
    <definedName name="__WC1">#REF!</definedName>
    <definedName name="__wd1" localSheetId="5">[2]설계조건!#REF!</definedName>
    <definedName name="__wd1">[2]설계조건!#REF!</definedName>
    <definedName name="__wd2" localSheetId="5">[2]설계조건!#REF!</definedName>
    <definedName name="__wd2">[2]설계조건!#REF!</definedName>
    <definedName name="__각재" localSheetId="5">#REF!</definedName>
    <definedName name="__각재" localSheetId="4">#REF!</definedName>
    <definedName name="__각재">#REF!</definedName>
    <definedName name="__경유" localSheetId="5">#REF!</definedName>
    <definedName name="__경유" localSheetId="4">#REF!</definedName>
    <definedName name="__경유">#REF!</definedName>
    <definedName name="__경첩" localSheetId="5">#REF!</definedName>
    <definedName name="__경첩">#REF!</definedName>
    <definedName name="__구리스" localSheetId="5">#REF!</definedName>
    <definedName name="__구리스">#REF!</definedName>
    <definedName name="__모래" localSheetId="5">#REF!</definedName>
    <definedName name="__모래">#REF!</definedName>
    <definedName name="__모빌유" localSheetId="5">#REF!</definedName>
    <definedName name="__모빌유">#REF!</definedName>
    <definedName name="__박리제" localSheetId="5">#REF!</definedName>
    <definedName name="__박리제">#REF!</definedName>
    <definedName name="__벤토나이트" localSheetId="5">#REF!</definedName>
    <definedName name="__벤토나이트">#REF!</definedName>
    <definedName name="__복사비a3" localSheetId="5">#REF!</definedName>
    <definedName name="__복사비a3">#REF!</definedName>
    <definedName name="__복사비A4" localSheetId="5">#REF!</definedName>
    <definedName name="__복사비A4">#REF!</definedName>
    <definedName name="__상하수도료" localSheetId="5">#REF!</definedName>
    <definedName name="__상하수도료">#REF!</definedName>
    <definedName name="__시멘트" localSheetId="5">#REF!</definedName>
    <definedName name="__시멘트">#REF!</definedName>
    <definedName name="__시멘트포대" localSheetId="5">#REF!</definedName>
    <definedName name="__시멘트포대">#REF!</definedName>
    <definedName name="__용지대a3" localSheetId="5">#REF!</definedName>
    <definedName name="__용지대a3">#REF!</definedName>
    <definedName name="__용지대A4" localSheetId="5">#REF!</definedName>
    <definedName name="__용지대A4">#REF!</definedName>
    <definedName name="__자갈" localSheetId="5">#REF!</definedName>
    <definedName name="__자갈">#REF!</definedName>
    <definedName name="__잠금고리" localSheetId="5">#REF!</definedName>
    <definedName name="__잠금고리">#REF!</definedName>
    <definedName name="__전기료" localSheetId="5">#REF!</definedName>
    <definedName name="__전기료">#REF!</definedName>
    <definedName name="__제본비a3" localSheetId="5">#REF!</definedName>
    <definedName name="__제본비a3">#REF!</definedName>
    <definedName name="__제본비A4" localSheetId="5">#REF!</definedName>
    <definedName name="__제본비A4">#REF!</definedName>
    <definedName name="__철못" localSheetId="5">#REF!</definedName>
    <definedName name="__철못">#REF!</definedName>
    <definedName name="__철못1" localSheetId="5">#REF!</definedName>
    <definedName name="__철못1">#REF!</definedName>
    <definedName name="__철선" localSheetId="5">#REF!</definedName>
    <definedName name="__철선">#REF!</definedName>
    <definedName name="__청사진" localSheetId="5">#REF!</definedName>
    <definedName name="__청사진">#REF!</definedName>
    <definedName name="__청사진제본비" localSheetId="5">#REF!</definedName>
    <definedName name="__청사진제본비">#REF!</definedName>
    <definedName name="__축소비a3" localSheetId="5">#REF!</definedName>
    <definedName name="__축소비a3">#REF!</definedName>
    <definedName name="__판재" localSheetId="5">#REF!</definedName>
    <definedName name="__판재">#REF!</definedName>
    <definedName name="__합판" localSheetId="5">#REF!</definedName>
    <definedName name="__합판">#REF!</definedName>
    <definedName name="__합판1" localSheetId="5">#REF!</definedName>
    <definedName name="__합판1">#REF!</definedName>
    <definedName name="__화강암" localSheetId="5">#REF!</definedName>
    <definedName name="__화강암">#REF!</definedName>
    <definedName name="__휘발유" localSheetId="5">#REF!</definedName>
    <definedName name="__휘발유">#REF!</definedName>
    <definedName name="_1" localSheetId="5">#REF!</definedName>
    <definedName name="_1">#REF!</definedName>
    <definedName name="_1._PANEL_BD.__LP___1" localSheetId="5">#REF!</definedName>
    <definedName name="_1._PANEL_BD.__LP___1">#REF!</definedName>
    <definedName name="_1_0_S" localSheetId="5" hidden="1">[1]Sheet1!#REF!</definedName>
    <definedName name="_1_0_S" localSheetId="4" hidden="1">[1]Sheet1!#REF!</definedName>
    <definedName name="_1_0_S" hidden="1">[1]Sheet1!#REF!</definedName>
    <definedName name="_16t3_" localSheetId="5">#REF!</definedName>
    <definedName name="_16t3_" localSheetId="4">#REF!</definedName>
    <definedName name="_16t3_">#REF!</definedName>
    <definedName name="_1t3_" localSheetId="5">#REF!</definedName>
    <definedName name="_1t3_" localSheetId="4">#REF!</definedName>
    <definedName name="_1t3_">#REF!</definedName>
    <definedName name="_1공장" localSheetId="5">#REF!</definedName>
    <definedName name="_1공장" localSheetId="4">#REF!</definedName>
    <definedName name="_1공장">#REF!</definedName>
    <definedName name="_1월" localSheetId="5">#REF!</definedName>
    <definedName name="_1월">#REF!</definedName>
    <definedName name="_2" localSheetId="5">#REF!</definedName>
    <definedName name="_2">#REF!</definedName>
    <definedName name="_2._날_개_벽" localSheetId="5">#REF!</definedName>
    <definedName name="_2._날_개_벽">#REF!</definedName>
    <definedName name="_26T4_" localSheetId="5">#REF!</definedName>
    <definedName name="_26T4_">#REF!</definedName>
    <definedName name="_2t3_" localSheetId="5">#REF!</definedName>
    <definedName name="_2t3_">#REF!</definedName>
    <definedName name="_2T4_" localSheetId="5">#REF!</definedName>
    <definedName name="_2T4_">#REF!</definedName>
    <definedName name="_2공장" localSheetId="5">#REF!</definedName>
    <definedName name="_2공장">#REF!</definedName>
    <definedName name="_2월" localSheetId="5">#REF!</definedName>
    <definedName name="_2월">#REF!</definedName>
    <definedName name="_3" localSheetId="5">#REF!</definedName>
    <definedName name="_3">#REF!</definedName>
    <definedName name="_3T4_" localSheetId="5">#REF!</definedName>
    <definedName name="_3T4_">#REF!</definedName>
    <definedName name="_3공장" localSheetId="5">#REF!</definedName>
    <definedName name="_3공장">#REF!</definedName>
    <definedName name="_3월" localSheetId="5">#REF!</definedName>
    <definedName name="_3월">#REF!</definedName>
    <definedName name="_4" localSheetId="5">#REF!</definedName>
    <definedName name="_4">#REF!</definedName>
    <definedName name="_4_0_S" localSheetId="5" hidden="1">[1]Sheet1!#REF!</definedName>
    <definedName name="_4_0_S" hidden="1">[1]Sheet1!#REF!</definedName>
    <definedName name="_4월" localSheetId="5">#REF!</definedName>
    <definedName name="_4월" localSheetId="4">#REF!</definedName>
    <definedName name="_4월">#REF!</definedName>
    <definedName name="_5" localSheetId="5">#REF!</definedName>
    <definedName name="_5" localSheetId="4">#REF!</definedName>
    <definedName name="_5">#REF!</definedName>
    <definedName name="_5월" localSheetId="5">#REF!</definedName>
    <definedName name="_5월">#REF!</definedName>
    <definedName name="_6" localSheetId="5">#REF!</definedName>
    <definedName name="_6">#REF!</definedName>
    <definedName name="_6월" localSheetId="5">#REF!</definedName>
    <definedName name="_6월">#REF!</definedName>
    <definedName name="_7" localSheetId="5">#REF!</definedName>
    <definedName name="_7">#REF!</definedName>
    <definedName name="_A" localSheetId="5">#REF!</definedName>
    <definedName name="_A">#REF!</definedName>
    <definedName name="_aab42" localSheetId="5">#REF!</definedName>
    <definedName name="_aab42">#REF!</definedName>
    <definedName name="_box01" localSheetId="5">#REF!</definedName>
    <definedName name="_box01">#REF!</definedName>
    <definedName name="_BVS1" localSheetId="5">#REF!</definedName>
    <definedName name="_BVS1">#REF!</definedName>
    <definedName name="_BVS2" localSheetId="5">#REF!</definedName>
    <definedName name="_BVS2">#REF!</definedName>
    <definedName name="_Dist_Bin" localSheetId="5" hidden="1">#REF!</definedName>
    <definedName name="_Dist_Bin" hidden="1">#REF!</definedName>
    <definedName name="_Dist_Values" localSheetId="5" hidden="1">#REF!</definedName>
    <definedName name="_Dist_Values" hidden="1">#REF!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5" hidden="1">#REF!</definedName>
    <definedName name="_xlnm._FilterDatabase" localSheetId="4" hidden="1">#REF!</definedName>
    <definedName name="_xlnm._FilterDatabase" hidden="1">#REF!</definedName>
    <definedName name="_GHH1" localSheetId="5">#REF!</definedName>
    <definedName name="_GHH1">#REF!</definedName>
    <definedName name="_GHH2" localSheetId="5">#REF!</definedName>
    <definedName name="_GHH2">#REF!</definedName>
    <definedName name="_HSH1" localSheetId="5">#REF!</definedName>
    <definedName name="_HSH1">#REF!</definedName>
    <definedName name="_HSH2" localSheetId="5">#REF!</definedName>
    <definedName name="_HSH2">#REF!</definedName>
    <definedName name="_hun1" localSheetId="5">[2]설계조건!#REF!</definedName>
    <definedName name="_hun1">[2]설계조건!#REF!</definedName>
    <definedName name="_hun2" localSheetId="5">[2]설계조건!#REF!</definedName>
    <definedName name="_hun2">[2]설계조건!#REF!</definedName>
    <definedName name="_JEA1" localSheetId="5">#REF!</definedName>
    <definedName name="_JEA1" localSheetId="4">#REF!</definedName>
    <definedName name="_JEA1">#REF!</definedName>
    <definedName name="_JEA2" localSheetId="5">#REF!</definedName>
    <definedName name="_JEA2" localSheetId="4">#REF!</definedName>
    <definedName name="_JEA2">#REF!</definedName>
    <definedName name="_JS1" localSheetId="5">#REF!</definedName>
    <definedName name="_JS1">#REF!</definedName>
    <definedName name="_JS2" localSheetId="5">#REF!</definedName>
    <definedName name="_JS2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LL1" localSheetId="5">#REF!</definedName>
    <definedName name="_LL1">#REF!</definedName>
    <definedName name="_LS1" localSheetId="5">#REF!</definedName>
    <definedName name="_LS1">#REF!</definedName>
    <definedName name="_LS2" localSheetId="5">#REF!</definedName>
    <definedName name="_LS2">#REF!</definedName>
    <definedName name="_LS3" localSheetId="5">#REF!</definedName>
    <definedName name="_LS3">#REF!</definedName>
    <definedName name="_LS4" localSheetId="5">#REF!</definedName>
    <definedName name="_LS4">#REF!</definedName>
    <definedName name="_MaL1" localSheetId="5">#REF!</definedName>
    <definedName name="_MaL1">#REF!</definedName>
    <definedName name="_MaL2" localSheetId="5">#REF!</definedName>
    <definedName name="_MaL2">#REF!</definedName>
    <definedName name="_NP1" localSheetId="5">#REF!</definedName>
    <definedName name="_NP1">#REF!</definedName>
    <definedName name="_NP2" localSheetId="5">#REF!</definedName>
    <definedName name="_NP2">#REF!</definedName>
    <definedName name="_NS1" localSheetId="5">#REF!</definedName>
    <definedName name="_NS1">#REF!</definedName>
    <definedName name="_NS2" localSheetId="5">#REF!</definedName>
    <definedName name="_NS2">#REF!</definedName>
    <definedName name="_NS3" localSheetId="5">#REF!</definedName>
    <definedName name="_NS3">#REF!</definedName>
    <definedName name="_NS4" localSheetId="5">#REF!</definedName>
    <definedName name="_NS4">#REF!</definedName>
    <definedName name="_NSH1" localSheetId="5">#REF!</definedName>
    <definedName name="_NSH1">#REF!</definedName>
    <definedName name="_NSH2" localSheetId="5">#REF!</definedName>
    <definedName name="_NSH2">#REF!</definedName>
    <definedName name="_Order1" hidden="1">255</definedName>
    <definedName name="_Order2" hidden="1">255</definedName>
    <definedName name="_P1" localSheetId="5">'[3]Sheet1 (2)'!#REF!</definedName>
    <definedName name="_P1">'[3]Sheet1 (2)'!#REF!</definedName>
    <definedName name="_pa1" localSheetId="5">#REF!</definedName>
    <definedName name="_pa1" localSheetId="4">#REF!</definedName>
    <definedName name="_pa1">#REF!</definedName>
    <definedName name="_pa2" localSheetId="5">#REF!</definedName>
    <definedName name="_pa2" localSheetId="4">#REF!</definedName>
    <definedName name="_pa2">#REF!</definedName>
    <definedName name="_Parse_Out" localSheetId="5" hidden="1">#REF!</definedName>
    <definedName name="_Parse_Out" localSheetId="4" hidden="1">#REF!</definedName>
    <definedName name="_Parse_Out" hidden="1">#REF!</definedName>
    <definedName name="_PE1" localSheetId="5">#REF!</definedName>
    <definedName name="_PE1">#REF!</definedName>
    <definedName name="_PE10" localSheetId="5">#REF!</definedName>
    <definedName name="_PE10">#REF!</definedName>
    <definedName name="_PE11" localSheetId="5">#REF!</definedName>
    <definedName name="_PE11">#REF!</definedName>
    <definedName name="_PE12" localSheetId="5">#REF!</definedName>
    <definedName name="_PE12">#REF!</definedName>
    <definedName name="_PE13" localSheetId="5">#REF!</definedName>
    <definedName name="_PE13">#REF!</definedName>
    <definedName name="_PE14" localSheetId="5">#REF!</definedName>
    <definedName name="_PE14">#REF!</definedName>
    <definedName name="_PE15" localSheetId="5">#REF!</definedName>
    <definedName name="_PE15">#REF!</definedName>
    <definedName name="_PE16" localSheetId="5">#REF!</definedName>
    <definedName name="_PE16">#REF!</definedName>
    <definedName name="_PE17" localSheetId="5">#REF!</definedName>
    <definedName name="_PE17">#REF!</definedName>
    <definedName name="_PE18" localSheetId="5">#REF!</definedName>
    <definedName name="_PE18">#REF!</definedName>
    <definedName name="_PE19" localSheetId="5">#REF!</definedName>
    <definedName name="_PE19">#REF!</definedName>
    <definedName name="_PE2" localSheetId="5">#REF!</definedName>
    <definedName name="_PE2">#REF!</definedName>
    <definedName name="_PE20" localSheetId="5">#REF!</definedName>
    <definedName name="_PE20">#REF!</definedName>
    <definedName name="_PE21" localSheetId="5">#REF!</definedName>
    <definedName name="_PE21">#REF!</definedName>
    <definedName name="_PE22" localSheetId="5">#REF!</definedName>
    <definedName name="_PE22">#REF!</definedName>
    <definedName name="_PE23" localSheetId="5">#REF!</definedName>
    <definedName name="_PE23">#REF!</definedName>
    <definedName name="_PE24" localSheetId="5">#REF!</definedName>
    <definedName name="_PE24">#REF!</definedName>
    <definedName name="_PE25" localSheetId="5">#REF!</definedName>
    <definedName name="_PE25">#REF!</definedName>
    <definedName name="_PE26" localSheetId="5">#REF!</definedName>
    <definedName name="_PE26">#REF!</definedName>
    <definedName name="_PE27" localSheetId="5">#REF!</definedName>
    <definedName name="_PE27">#REF!</definedName>
    <definedName name="_PE28" localSheetId="5">#REF!</definedName>
    <definedName name="_PE28">#REF!</definedName>
    <definedName name="_PE29" localSheetId="5">#REF!</definedName>
    <definedName name="_PE29">#REF!</definedName>
    <definedName name="_PE3" localSheetId="5">#REF!</definedName>
    <definedName name="_PE3">#REF!</definedName>
    <definedName name="_PE30" localSheetId="5">#REF!</definedName>
    <definedName name="_PE30">#REF!</definedName>
    <definedName name="_PE31" localSheetId="5">#REF!</definedName>
    <definedName name="_PE31">#REF!</definedName>
    <definedName name="_PE32" localSheetId="5">#REF!</definedName>
    <definedName name="_PE32">#REF!</definedName>
    <definedName name="_PE33" localSheetId="5">#REF!</definedName>
    <definedName name="_PE33">#REF!</definedName>
    <definedName name="_PE34" localSheetId="5">#REF!</definedName>
    <definedName name="_PE34">#REF!</definedName>
    <definedName name="_PE35" localSheetId="5">#REF!</definedName>
    <definedName name="_PE35">#REF!</definedName>
    <definedName name="_PE36" localSheetId="5">#REF!</definedName>
    <definedName name="_PE36">#REF!</definedName>
    <definedName name="_PE37" localSheetId="5">#REF!</definedName>
    <definedName name="_PE37">#REF!</definedName>
    <definedName name="_PE38" localSheetId="5">#REF!</definedName>
    <definedName name="_PE38">#REF!</definedName>
    <definedName name="_PE39" localSheetId="5">#REF!</definedName>
    <definedName name="_PE39">#REF!</definedName>
    <definedName name="_PE4" localSheetId="5">#REF!</definedName>
    <definedName name="_PE4">#REF!</definedName>
    <definedName name="_PE40" localSheetId="5">#REF!</definedName>
    <definedName name="_PE40">#REF!</definedName>
    <definedName name="_PE41" localSheetId="5">#REF!</definedName>
    <definedName name="_PE41">#REF!</definedName>
    <definedName name="_PE42" localSheetId="5">#REF!</definedName>
    <definedName name="_PE42">#REF!</definedName>
    <definedName name="_PE43" localSheetId="5">#REF!</definedName>
    <definedName name="_PE43">#REF!</definedName>
    <definedName name="_PE44" localSheetId="5">#REF!</definedName>
    <definedName name="_PE44">#REF!</definedName>
    <definedName name="_PE45" localSheetId="5">#REF!</definedName>
    <definedName name="_PE45">#REF!</definedName>
    <definedName name="_PE46" localSheetId="5">#REF!</definedName>
    <definedName name="_PE46">#REF!</definedName>
    <definedName name="_PE47" localSheetId="5">#REF!</definedName>
    <definedName name="_PE47">#REF!</definedName>
    <definedName name="_PE48" localSheetId="5">#REF!</definedName>
    <definedName name="_PE48">#REF!</definedName>
    <definedName name="_PE49" localSheetId="5">#REF!</definedName>
    <definedName name="_PE49">#REF!</definedName>
    <definedName name="_PE5" localSheetId="5">#REF!</definedName>
    <definedName name="_PE5">#REF!</definedName>
    <definedName name="_PE50" localSheetId="5">#REF!</definedName>
    <definedName name="_PE50">#REF!</definedName>
    <definedName name="_PE51" localSheetId="5">#REF!</definedName>
    <definedName name="_PE51">#REF!</definedName>
    <definedName name="_PE52" localSheetId="5">#REF!</definedName>
    <definedName name="_PE52">#REF!</definedName>
    <definedName name="_PE53" localSheetId="5">#REF!</definedName>
    <definedName name="_PE53">#REF!</definedName>
    <definedName name="_PE54" localSheetId="5">#REF!</definedName>
    <definedName name="_PE54">#REF!</definedName>
    <definedName name="_PE55" localSheetId="5">#REF!</definedName>
    <definedName name="_PE55">#REF!</definedName>
    <definedName name="_PE56" localSheetId="5">#REF!</definedName>
    <definedName name="_PE56">#REF!</definedName>
    <definedName name="_PE57" localSheetId="5">#REF!</definedName>
    <definedName name="_PE57">#REF!</definedName>
    <definedName name="_PE58" localSheetId="5">#REF!</definedName>
    <definedName name="_PE58">#REF!</definedName>
    <definedName name="_PE59" localSheetId="5">#REF!</definedName>
    <definedName name="_PE59">#REF!</definedName>
    <definedName name="_PE6" localSheetId="5">#REF!</definedName>
    <definedName name="_PE6">#REF!</definedName>
    <definedName name="_PE60" localSheetId="5">#REF!</definedName>
    <definedName name="_PE60">#REF!</definedName>
    <definedName name="_PE61" localSheetId="5">#REF!</definedName>
    <definedName name="_PE61">#REF!</definedName>
    <definedName name="_PE62" localSheetId="5">#REF!</definedName>
    <definedName name="_PE62">#REF!</definedName>
    <definedName name="_PE7" localSheetId="5">#REF!</definedName>
    <definedName name="_PE7">#REF!</definedName>
    <definedName name="_PE8" localSheetId="5">#REF!</definedName>
    <definedName name="_PE8">#REF!</definedName>
    <definedName name="_PE9" localSheetId="5">#REF!</definedName>
    <definedName name="_PE9">#REF!</definedName>
    <definedName name="_PG1" localSheetId="5">#REF!</definedName>
    <definedName name="_PG1">#REF!</definedName>
    <definedName name="_PG2" localSheetId="5">#REF!</definedName>
    <definedName name="_PG2">#REF!</definedName>
    <definedName name="_PG3" localSheetId="5">#REF!</definedName>
    <definedName name="_PG3">#REF!</definedName>
    <definedName name="_PG4" localSheetId="5">#REF!</definedName>
    <definedName name="_PG4">#REF!</definedName>
    <definedName name="_PL1" localSheetId="5">#REF!</definedName>
    <definedName name="_PL1">#REF!</definedName>
    <definedName name="_PL10" localSheetId="5">#REF!</definedName>
    <definedName name="_PL10">#REF!</definedName>
    <definedName name="_PL11" localSheetId="5">#REF!</definedName>
    <definedName name="_PL11">#REF!</definedName>
    <definedName name="_PL12" localSheetId="5">#REF!</definedName>
    <definedName name="_PL12">#REF!</definedName>
    <definedName name="_PL13" localSheetId="5">#REF!</definedName>
    <definedName name="_PL13">#REF!</definedName>
    <definedName name="_PL14" localSheetId="5">#REF!</definedName>
    <definedName name="_PL14">#REF!</definedName>
    <definedName name="_PL15" localSheetId="5">#REF!</definedName>
    <definedName name="_PL15">#REF!</definedName>
    <definedName name="_PL16" localSheetId="5">#REF!</definedName>
    <definedName name="_PL16">#REF!</definedName>
    <definedName name="_PL17" localSheetId="5">#REF!</definedName>
    <definedName name="_PL17">#REF!</definedName>
    <definedName name="_PL18" localSheetId="5">#REF!</definedName>
    <definedName name="_PL18">#REF!</definedName>
    <definedName name="_PL19" localSheetId="5">#REF!</definedName>
    <definedName name="_PL19">#REF!</definedName>
    <definedName name="_PL2" localSheetId="5">#REF!</definedName>
    <definedName name="_PL2">#REF!</definedName>
    <definedName name="_PL20" localSheetId="5">#REF!</definedName>
    <definedName name="_PL20">#REF!</definedName>
    <definedName name="_PL21" localSheetId="5">#REF!</definedName>
    <definedName name="_PL21">#REF!</definedName>
    <definedName name="_PL22" localSheetId="5">#REF!</definedName>
    <definedName name="_PL22">#REF!</definedName>
    <definedName name="_PL23" localSheetId="5">#REF!</definedName>
    <definedName name="_PL23">#REF!</definedName>
    <definedName name="_PL24" localSheetId="5">#REF!</definedName>
    <definedName name="_PL24">#REF!</definedName>
    <definedName name="_PL25" localSheetId="5">#REF!</definedName>
    <definedName name="_PL25">#REF!</definedName>
    <definedName name="_PL26" localSheetId="5">#REF!</definedName>
    <definedName name="_PL26">#REF!</definedName>
    <definedName name="_PL27" localSheetId="5">#REF!</definedName>
    <definedName name="_PL27">#REF!</definedName>
    <definedName name="_PL28" localSheetId="5">#REF!</definedName>
    <definedName name="_PL28">#REF!</definedName>
    <definedName name="_PL29" localSheetId="5">#REF!</definedName>
    <definedName name="_PL29">#REF!</definedName>
    <definedName name="_PL3" localSheetId="5">#REF!</definedName>
    <definedName name="_PL3">#REF!</definedName>
    <definedName name="_PL30" localSheetId="5">#REF!</definedName>
    <definedName name="_PL30">#REF!</definedName>
    <definedName name="_PL31" localSheetId="5">#REF!</definedName>
    <definedName name="_PL31">#REF!</definedName>
    <definedName name="_PL32" localSheetId="5">#REF!</definedName>
    <definedName name="_PL32">#REF!</definedName>
    <definedName name="_PL33" localSheetId="5">#REF!</definedName>
    <definedName name="_PL33">#REF!</definedName>
    <definedName name="_PL34" localSheetId="5">#REF!</definedName>
    <definedName name="_PL34">#REF!</definedName>
    <definedName name="_PL35" localSheetId="5">#REF!</definedName>
    <definedName name="_PL35">#REF!</definedName>
    <definedName name="_PL36" localSheetId="5">#REF!</definedName>
    <definedName name="_PL36">#REF!</definedName>
    <definedName name="_PL37" localSheetId="5">#REF!</definedName>
    <definedName name="_PL37">#REF!</definedName>
    <definedName name="_PL38" localSheetId="5">#REF!</definedName>
    <definedName name="_PL38">#REF!</definedName>
    <definedName name="_PL39" localSheetId="5">#REF!</definedName>
    <definedName name="_PL39">#REF!</definedName>
    <definedName name="_PL4" localSheetId="5">#REF!</definedName>
    <definedName name="_PL4">#REF!</definedName>
    <definedName name="_PL40" localSheetId="5">#REF!</definedName>
    <definedName name="_PL40">#REF!</definedName>
    <definedName name="_PL41" localSheetId="5">#REF!</definedName>
    <definedName name="_PL41">#REF!</definedName>
    <definedName name="_PL42" localSheetId="5">#REF!</definedName>
    <definedName name="_PL42">#REF!</definedName>
    <definedName name="_PL43" localSheetId="5">#REF!</definedName>
    <definedName name="_PL43">#REF!</definedName>
    <definedName name="_PL44" localSheetId="5">#REF!</definedName>
    <definedName name="_PL44">#REF!</definedName>
    <definedName name="_PL45" localSheetId="5">#REF!</definedName>
    <definedName name="_PL45">#REF!</definedName>
    <definedName name="_PL46" localSheetId="5">#REF!</definedName>
    <definedName name="_PL46">#REF!</definedName>
    <definedName name="_PL47" localSheetId="5">#REF!</definedName>
    <definedName name="_PL47">#REF!</definedName>
    <definedName name="_PL48" localSheetId="5">#REF!</definedName>
    <definedName name="_PL48">#REF!</definedName>
    <definedName name="_PL49" localSheetId="5">#REF!</definedName>
    <definedName name="_PL49">#REF!</definedName>
    <definedName name="_PL5" localSheetId="5">#REF!</definedName>
    <definedName name="_PL5">#REF!</definedName>
    <definedName name="_PL50" localSheetId="5">#REF!</definedName>
    <definedName name="_PL50">#REF!</definedName>
    <definedName name="_PL51" localSheetId="5">#REF!</definedName>
    <definedName name="_PL51">#REF!</definedName>
    <definedName name="_PL52" localSheetId="5">#REF!</definedName>
    <definedName name="_PL52">#REF!</definedName>
    <definedName name="_PL53" localSheetId="5">#REF!</definedName>
    <definedName name="_PL53">#REF!</definedName>
    <definedName name="_PL54" localSheetId="5">#REF!</definedName>
    <definedName name="_PL54">#REF!</definedName>
    <definedName name="_PL55" localSheetId="5">#REF!</definedName>
    <definedName name="_PL55">#REF!</definedName>
    <definedName name="_PL56" localSheetId="5">#REF!</definedName>
    <definedName name="_PL56">#REF!</definedName>
    <definedName name="_PL57" localSheetId="5">#REF!</definedName>
    <definedName name="_PL57">#REF!</definedName>
    <definedName name="_PL58" localSheetId="5">#REF!</definedName>
    <definedName name="_PL58">#REF!</definedName>
    <definedName name="_PL59" localSheetId="5">#REF!</definedName>
    <definedName name="_PL59">#REF!</definedName>
    <definedName name="_PL6" localSheetId="5">#REF!</definedName>
    <definedName name="_PL6">#REF!</definedName>
    <definedName name="_PL60" localSheetId="5">#REF!</definedName>
    <definedName name="_PL60">#REF!</definedName>
    <definedName name="_PL61" localSheetId="5">#REF!</definedName>
    <definedName name="_PL61">#REF!</definedName>
    <definedName name="_PL62" localSheetId="5">#REF!</definedName>
    <definedName name="_PL62">#REF!</definedName>
    <definedName name="_PL7" localSheetId="5">#REF!</definedName>
    <definedName name="_PL7">#REF!</definedName>
    <definedName name="_PL8" localSheetId="5">#REF!</definedName>
    <definedName name="_PL8">#REF!</definedName>
    <definedName name="_PL9" localSheetId="5">#REF!</definedName>
    <definedName name="_PL9">#REF!</definedName>
    <definedName name="_PM1" localSheetId="5">#REF!</definedName>
    <definedName name="_PM1">#REF!</definedName>
    <definedName name="_PM10" localSheetId="5">#REF!</definedName>
    <definedName name="_PM10">#REF!</definedName>
    <definedName name="_PM11" localSheetId="5">#REF!</definedName>
    <definedName name="_PM11">#REF!</definedName>
    <definedName name="_PM12" localSheetId="5">#REF!</definedName>
    <definedName name="_PM12">#REF!</definedName>
    <definedName name="_PM13" localSheetId="5">#REF!</definedName>
    <definedName name="_PM13">#REF!</definedName>
    <definedName name="_PM14" localSheetId="5">#REF!</definedName>
    <definedName name="_PM14">#REF!</definedName>
    <definedName name="_PM15" localSheetId="5">#REF!</definedName>
    <definedName name="_PM15">#REF!</definedName>
    <definedName name="_PM16" localSheetId="5">#REF!</definedName>
    <definedName name="_PM16">#REF!</definedName>
    <definedName name="_PM17" localSheetId="5">#REF!</definedName>
    <definedName name="_PM17">#REF!</definedName>
    <definedName name="_PM18" localSheetId="5">#REF!</definedName>
    <definedName name="_PM18">#REF!</definedName>
    <definedName name="_PM19" localSheetId="5">#REF!</definedName>
    <definedName name="_PM19">#REF!</definedName>
    <definedName name="_PM2" localSheetId="5">#REF!</definedName>
    <definedName name="_PM2">#REF!</definedName>
    <definedName name="_PM20" localSheetId="5">#REF!</definedName>
    <definedName name="_PM20">#REF!</definedName>
    <definedName name="_PM21" localSheetId="5">#REF!</definedName>
    <definedName name="_PM21">#REF!</definedName>
    <definedName name="_PM22" localSheetId="5">#REF!</definedName>
    <definedName name="_PM22">#REF!</definedName>
    <definedName name="_PM23" localSheetId="5">#REF!</definedName>
    <definedName name="_PM23">#REF!</definedName>
    <definedName name="_PM24" localSheetId="5">#REF!</definedName>
    <definedName name="_PM24">#REF!</definedName>
    <definedName name="_PM25" localSheetId="5">#REF!</definedName>
    <definedName name="_PM25">#REF!</definedName>
    <definedName name="_PM26" localSheetId="5">#REF!</definedName>
    <definedName name="_PM26">#REF!</definedName>
    <definedName name="_PM27" localSheetId="5">#REF!</definedName>
    <definedName name="_PM27">#REF!</definedName>
    <definedName name="_PM28" localSheetId="5">#REF!</definedName>
    <definedName name="_PM28">#REF!</definedName>
    <definedName name="_PM29" localSheetId="5">#REF!</definedName>
    <definedName name="_PM29">#REF!</definedName>
    <definedName name="_PM3" localSheetId="5">#REF!</definedName>
    <definedName name="_PM3">#REF!</definedName>
    <definedName name="_PM30" localSheetId="5">#REF!</definedName>
    <definedName name="_PM30">#REF!</definedName>
    <definedName name="_PM31" localSheetId="5">#REF!</definedName>
    <definedName name="_PM31">#REF!</definedName>
    <definedName name="_PM32" localSheetId="5">#REF!</definedName>
    <definedName name="_PM32">#REF!</definedName>
    <definedName name="_PM33" localSheetId="5">#REF!</definedName>
    <definedName name="_PM33">#REF!</definedName>
    <definedName name="_PM34" localSheetId="5">#REF!</definedName>
    <definedName name="_PM34">#REF!</definedName>
    <definedName name="_PM35" localSheetId="5">#REF!</definedName>
    <definedName name="_PM35">#REF!</definedName>
    <definedName name="_PM36" localSheetId="5">#REF!</definedName>
    <definedName name="_PM36">#REF!</definedName>
    <definedName name="_PM37" localSheetId="5">#REF!</definedName>
    <definedName name="_PM37">#REF!</definedName>
    <definedName name="_PM38" localSheetId="5">#REF!</definedName>
    <definedName name="_PM38">#REF!</definedName>
    <definedName name="_PM39" localSheetId="5">#REF!</definedName>
    <definedName name="_PM39">#REF!</definedName>
    <definedName name="_PM4" localSheetId="5">#REF!</definedName>
    <definedName name="_PM4">#REF!</definedName>
    <definedName name="_PM40" localSheetId="5">#REF!</definedName>
    <definedName name="_PM40">#REF!</definedName>
    <definedName name="_PM41" localSheetId="5">#REF!</definedName>
    <definedName name="_PM41">#REF!</definedName>
    <definedName name="_PM42" localSheetId="5">#REF!</definedName>
    <definedName name="_PM42">#REF!</definedName>
    <definedName name="_PM43" localSheetId="5">#REF!</definedName>
    <definedName name="_PM43">#REF!</definedName>
    <definedName name="_PM44" localSheetId="5">#REF!</definedName>
    <definedName name="_PM44">#REF!</definedName>
    <definedName name="_PM45" localSheetId="5">#REF!</definedName>
    <definedName name="_PM45">#REF!</definedName>
    <definedName name="_PM46" localSheetId="5">#REF!</definedName>
    <definedName name="_PM46">#REF!</definedName>
    <definedName name="_PM47" localSheetId="5">#REF!</definedName>
    <definedName name="_PM47">#REF!</definedName>
    <definedName name="_PM48" localSheetId="5">#REF!</definedName>
    <definedName name="_PM48">#REF!</definedName>
    <definedName name="_PM49" localSheetId="5">#REF!</definedName>
    <definedName name="_PM49">#REF!</definedName>
    <definedName name="_PM5" localSheetId="5">#REF!</definedName>
    <definedName name="_PM5">#REF!</definedName>
    <definedName name="_PM50" localSheetId="5">#REF!</definedName>
    <definedName name="_PM50">#REF!</definedName>
    <definedName name="_PM51" localSheetId="5">#REF!</definedName>
    <definedName name="_PM51">#REF!</definedName>
    <definedName name="_PM52" localSheetId="5">#REF!</definedName>
    <definedName name="_PM52">#REF!</definedName>
    <definedName name="_PM53" localSheetId="5">#REF!</definedName>
    <definedName name="_PM53">#REF!</definedName>
    <definedName name="_PM54" localSheetId="5">#REF!</definedName>
    <definedName name="_PM54">#REF!</definedName>
    <definedName name="_PM55" localSheetId="5">#REF!</definedName>
    <definedName name="_PM55">#REF!</definedName>
    <definedName name="_PM56" localSheetId="5">#REF!</definedName>
    <definedName name="_PM56">#REF!</definedName>
    <definedName name="_PM57" localSheetId="5">#REF!</definedName>
    <definedName name="_PM57">#REF!</definedName>
    <definedName name="_PM58" localSheetId="5">#REF!</definedName>
    <definedName name="_PM58">#REF!</definedName>
    <definedName name="_PM59" localSheetId="5">#REF!</definedName>
    <definedName name="_PM59">#REF!</definedName>
    <definedName name="_PM6" localSheetId="5">#REF!</definedName>
    <definedName name="_PM6">#REF!</definedName>
    <definedName name="_PM60" localSheetId="5">#REF!</definedName>
    <definedName name="_PM60">#REF!</definedName>
    <definedName name="_PM61" localSheetId="5">#REF!</definedName>
    <definedName name="_PM61">#REF!</definedName>
    <definedName name="_PM62" localSheetId="5">#REF!</definedName>
    <definedName name="_PM62">#REF!</definedName>
    <definedName name="_PM7" localSheetId="5">#REF!</definedName>
    <definedName name="_PM7">#REF!</definedName>
    <definedName name="_PM8" localSheetId="5">#REF!</definedName>
    <definedName name="_PM8">#REF!</definedName>
    <definedName name="_PM9" localSheetId="5">#REF!</definedName>
    <definedName name="_PM9">#REF!</definedName>
    <definedName name="_qs1" localSheetId="5">[2]설계조건!#REF!</definedName>
    <definedName name="_qs1">[2]설계조건!#REF!</definedName>
    <definedName name="_qs12" localSheetId="5">[2]설계조건!#REF!</definedName>
    <definedName name="_qs12">[2]설계조건!#REF!</definedName>
    <definedName name="_qs2" localSheetId="5">[2]설계조건!#REF!</definedName>
    <definedName name="_qs2">[2]설계조건!#REF!</definedName>
    <definedName name="_qs22" localSheetId="5">[2]설계조건!#REF!</definedName>
    <definedName name="_qs22">[2]설계조건!#REF!</definedName>
    <definedName name="_SA1" localSheetId="5">#REF!</definedName>
    <definedName name="_SA1" localSheetId="4">#REF!</definedName>
    <definedName name="_SA1">#REF!</definedName>
    <definedName name="_SBB1" localSheetId="5">#REF!</definedName>
    <definedName name="_SBB1" localSheetId="4">#REF!</definedName>
    <definedName name="_SBB1">#REF!</definedName>
    <definedName name="_SBB2" localSheetId="5">#REF!</definedName>
    <definedName name="_SBB2">#REF!</definedName>
    <definedName name="_SBB3" localSheetId="5">#REF!</definedName>
    <definedName name="_SBB3">#REF!</definedName>
    <definedName name="_SBB4" localSheetId="5">#REF!</definedName>
    <definedName name="_SBB4">#REF!</definedName>
    <definedName name="_SBB5" localSheetId="5">#REF!</definedName>
    <definedName name="_SBB5">#REF!</definedName>
    <definedName name="_SHH1" localSheetId="5">#REF!</definedName>
    <definedName name="_SHH1">#REF!</definedName>
    <definedName name="_SHH2" localSheetId="5">#REF!</definedName>
    <definedName name="_SHH2">#REF!</definedName>
    <definedName name="_SHH3" localSheetId="5">#REF!</definedName>
    <definedName name="_SHH3">#REF!</definedName>
    <definedName name="_Sort" localSheetId="5" hidden="1">'[4]6PILE  (돌출)'!#REF!</definedName>
    <definedName name="_Sort" localSheetId="4" hidden="1">'[4]6PILE  (돌출)'!#REF!</definedName>
    <definedName name="_Sort" hidden="1">'[4]6PILE  (돌출)'!#REF!</definedName>
    <definedName name="_sp1" localSheetId="5">#REF!</definedName>
    <definedName name="_sp1" localSheetId="4">#REF!</definedName>
    <definedName name="_sp1">#REF!</definedName>
    <definedName name="_sp2" localSheetId="5">#REF!</definedName>
    <definedName name="_sp2" localSheetId="4">#REF!</definedName>
    <definedName name="_sp2">#REF!</definedName>
    <definedName name="_sp3" localSheetId="5">#REF!</definedName>
    <definedName name="_sp3" localSheetId="4">#REF!</definedName>
    <definedName name="_sp3">#REF!</definedName>
    <definedName name="_SS1" localSheetId="5">#REF!</definedName>
    <definedName name="_SS1">#REF!</definedName>
    <definedName name="_SS2" localSheetId="5">#REF!</definedName>
    <definedName name="_SS2">#REF!</definedName>
    <definedName name="_ST1">#N/A</definedName>
    <definedName name="_t3" localSheetId="5">#REF!</definedName>
    <definedName name="_t3" localSheetId="4">#REF!</definedName>
    <definedName name="_t3">#REF!</definedName>
    <definedName name="_T4" localSheetId="5">#REF!</definedName>
    <definedName name="_T4" localSheetId="4">#REF!</definedName>
    <definedName name="_T4">#REF!</definedName>
    <definedName name="_Table1_In1" localSheetId="5" hidden="1">#REF!</definedName>
    <definedName name="_Table1_In1" localSheetId="4" hidden="1">#REF!</definedName>
    <definedName name="_Table1_In1" hidden="1">#REF!</definedName>
    <definedName name="_Table1_Out" localSheetId="5" hidden="1">#REF!</definedName>
    <definedName name="_Table1_Out" hidden="1">#REF!</definedName>
    <definedName name="_TC1" localSheetId="5">#REF!</definedName>
    <definedName name="_TC1">#REF!</definedName>
    <definedName name="_TC2" localSheetId="5">#REF!</definedName>
    <definedName name="_TC2">#REF!</definedName>
    <definedName name="_Ted1" localSheetId="5">#REF!</definedName>
    <definedName name="_Ted1">#REF!</definedName>
    <definedName name="_Ts1" localSheetId="5">#REF!</definedName>
    <definedName name="_Ts1">#REF!</definedName>
    <definedName name="_TW1" localSheetId="5">#REF!</definedName>
    <definedName name="_TW1">#REF!</definedName>
    <definedName name="_TW2" localSheetId="5">#REF!</definedName>
    <definedName name="_TW2">#REF!</definedName>
    <definedName name="_Ty1" localSheetId="5">#REF!</definedName>
    <definedName name="_Ty1">#REF!</definedName>
    <definedName name="_Ty2" localSheetId="5">#REF!</definedName>
    <definedName name="_Ty2">#REF!</definedName>
    <definedName name="_WC1" localSheetId="5">#REF!</definedName>
    <definedName name="_WC1">#REF!</definedName>
    <definedName name="_wd1" localSheetId="5">[2]설계조건!#REF!</definedName>
    <definedName name="_wd1">[2]설계조건!#REF!</definedName>
    <definedName name="_wd2" localSheetId="5">[2]설계조건!#REF!</definedName>
    <definedName name="_wd2">[2]설계조건!#REF!</definedName>
    <definedName name="_건축목공" localSheetId="5">[5]노임단가!#REF!</definedName>
    <definedName name="_건축목공">[5]노임단가!#REF!</definedName>
    <definedName name="_고급기술자" localSheetId="5">#REF!</definedName>
    <definedName name="_고급기술자" localSheetId="4">#REF!</definedName>
    <definedName name="_고급기술자">#REF!</definedName>
    <definedName name="_과업명" localSheetId="5">#REF!</definedName>
    <definedName name="_과업명" localSheetId="4">#REF!</definedName>
    <definedName name="_과업명">#REF!</definedName>
    <definedName name="_교량개소" localSheetId="5">#REF!</definedName>
    <definedName name="_교량개소">#REF!</definedName>
    <definedName name="_교차로개소" localSheetId="5">#REF!</definedName>
    <definedName name="_교차로개소">#REF!</definedName>
    <definedName name="_구조물측량연장" localSheetId="5">#REF!</definedName>
    <definedName name="_구조물측량연장">#REF!</definedName>
    <definedName name="_기술사" localSheetId="5">#REF!</definedName>
    <definedName name="_기술사" localSheetId="4">#REF!</definedName>
    <definedName name="_기술사">#REF!</definedName>
    <definedName name="_목도" localSheetId="5">[5]노임단가!#REF!</definedName>
    <definedName name="_목도" localSheetId="4">[5]노임단가!#REF!</definedName>
    <definedName name="_목도">[5]노임단가!#REF!</definedName>
    <definedName name="_보통인부" localSheetId="5">[5]노임단가!#REF!</definedName>
    <definedName name="_보통인부" localSheetId="4">[5]노임단가!#REF!</definedName>
    <definedName name="_보통인부">[5]노임단가!#REF!</definedName>
    <definedName name="_석공" localSheetId="5">[5]노임단가!#REF!</definedName>
    <definedName name="_석공" localSheetId="4">[5]노임단가!#REF!</definedName>
    <definedName name="_석공">[5]노임단가!#REF!</definedName>
    <definedName name="_수준점개소" localSheetId="5">#REF!</definedName>
    <definedName name="_수준점개소" localSheetId="4">#REF!</definedName>
    <definedName name="_수준점개소">#REF!</definedName>
    <definedName name="_시험사1급" localSheetId="5">[5]노임단가!#REF!</definedName>
    <definedName name="_시험사1급" localSheetId="4">[5]노임단가!#REF!</definedName>
    <definedName name="_시험사1급">[5]노임단가!#REF!</definedName>
    <definedName name="_유역면적">[6]하천제원!$B$8</definedName>
    <definedName name="_제내지" localSheetId="5">#REF!</definedName>
    <definedName name="_제내지" localSheetId="4">#REF!</definedName>
    <definedName name="_제내지">#REF!</definedName>
    <definedName name="_제도사" localSheetId="5">[5]노임단가!#REF!</definedName>
    <definedName name="_제도사" localSheetId="4">[5]노임단가!#REF!</definedName>
    <definedName name="_제도사">[5]노임단가!#REF!</definedName>
    <definedName name="_중급기능사" localSheetId="5">#REF!</definedName>
    <definedName name="_중급기능사" localSheetId="4">#REF!</definedName>
    <definedName name="_중급기능사">#REF!</definedName>
    <definedName name="_중급기술자" localSheetId="5">#REF!</definedName>
    <definedName name="_중급기술자" localSheetId="4">#REF!</definedName>
    <definedName name="_중급기술자">#REF!</definedName>
    <definedName name="_초급기술자" localSheetId="5">#REF!</definedName>
    <definedName name="_초급기술자" localSheetId="4">#REF!</definedName>
    <definedName name="_초급기술자">#REF!</definedName>
    <definedName name="_측량고급기능사" localSheetId="5">[5]노임단가!#REF!</definedName>
    <definedName name="_측량고급기능사" localSheetId="4">[5]노임단가!#REF!</definedName>
    <definedName name="_측량고급기능사">[5]노임단가!#REF!</definedName>
    <definedName name="_측량고급기술자" localSheetId="5">[5]노임단가!#REF!</definedName>
    <definedName name="_측량고급기술자" localSheetId="4">[5]노임단가!#REF!</definedName>
    <definedName name="_측량고급기술자">[5]노임단가!#REF!</definedName>
    <definedName name="_측량중급기능사" localSheetId="5">[5]노임단가!#REF!</definedName>
    <definedName name="_측량중급기능사" localSheetId="4">[5]노임단가!#REF!</definedName>
    <definedName name="_측량중급기능사">[5]노임단가!#REF!</definedName>
    <definedName name="_측량중급기술자" localSheetId="5">[5]노임단가!#REF!</definedName>
    <definedName name="_측량중급기술자" localSheetId="4">[5]노임단가!#REF!</definedName>
    <definedName name="_측량중급기술자">[5]노임단가!#REF!</definedName>
    <definedName name="_측량초급기능사" localSheetId="5">[5]노임단가!#REF!</definedName>
    <definedName name="_측량초급기능사">[5]노임단가!#REF!</definedName>
    <definedName name="_측량초급기술자" localSheetId="5">[5]노임단가!#REF!</definedName>
    <definedName name="_측량초급기술자">[5]노임단가!#REF!</definedName>
    <definedName name="_측량특급기술자" localSheetId="5">[5]노임단가!#REF!</definedName>
    <definedName name="_측량특급기술자">[5]노임단가!#REF!</definedName>
    <definedName name="_측부" localSheetId="5">[5]노임단가!#REF!</definedName>
    <definedName name="_측부">[5]노임단가!#REF!</definedName>
    <definedName name="_특급기술자" localSheetId="5">#REF!</definedName>
    <definedName name="_특급기술자" localSheetId="4">#REF!</definedName>
    <definedName name="_특급기술자">#REF!</definedName>
    <definedName name="_특별인부" localSheetId="5">[5]노임단가!#REF!</definedName>
    <definedName name="_특별인부" localSheetId="4">[5]노임단가!#REF!</definedName>
    <definedName name="_특별인부">[5]노임단가!#REF!</definedName>
    <definedName name="_폭원" localSheetId="5">#REF!</definedName>
    <definedName name="_폭원" localSheetId="4">#REF!</definedName>
    <definedName name="_폭원">#REF!</definedName>
    <definedName name="_표석개수" localSheetId="5">#REF!</definedName>
    <definedName name="_표석개수">#REF!</definedName>
    <definedName name="_하천길이" localSheetId="5">#REF!</definedName>
    <definedName name="_하천길이">#REF!</definedName>
    <definedName name="_하천길이1">[6]하천제원!$B$7</definedName>
    <definedName name="_하천폭" localSheetId="5">#REF!</definedName>
    <definedName name="_하천폭" localSheetId="4">#REF!</definedName>
    <definedName name="_하천폭">#REF!</definedName>
    <definedName name="_형틀목공" localSheetId="5">[5]노임단가!#REF!</definedName>
    <definedName name="_형틀목공" localSheetId="4">[5]노임단가!#REF!</definedName>
    <definedName name="_형틀목공">[5]노임단가!#REF!</definedName>
    <definedName name="_횡단간격" localSheetId="5">#REF!</definedName>
    <definedName name="_횡단간격" localSheetId="4">#REF!</definedName>
    <definedName name="_횡단간격">#REF!</definedName>
    <definedName name="\0" localSheetId="5">#REF!</definedName>
    <definedName name="\0">#REF!</definedName>
    <definedName name="\a" localSheetId="5">#REF!</definedName>
    <definedName name="\a">#REF!</definedName>
    <definedName name="\A1A">#N/A</definedName>
    <definedName name="\b" localSheetId="5">#REF!</definedName>
    <definedName name="\b" localSheetId="4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DD">#N/A</definedName>
    <definedName name="\DE">#N/A</definedName>
    <definedName name="\DF">#N/A</definedName>
    <definedName name="\e">#N/A</definedName>
    <definedName name="\ER">#N/A</definedName>
    <definedName name="\f" localSheetId="5">#REF!</definedName>
    <definedName name="\f">#REF!</definedName>
    <definedName name="\g" localSheetId="5">#REF!</definedName>
    <definedName name="\g">#REF!</definedName>
    <definedName name="\GG" localSheetId="5">[7]TOTAL3!#REF!</definedName>
    <definedName name="\GG">[7]TOTAL3!#REF!</definedName>
    <definedName name="\h" localSheetId="5">#REF!</definedName>
    <definedName name="\h" localSheetId="4">#REF!</definedName>
    <definedName name="\h">#REF!</definedName>
    <definedName name="\i" localSheetId="5">#REF!</definedName>
    <definedName name="\i" localSheetId="4">#REF!</definedName>
    <definedName name="\i">#REF!</definedName>
    <definedName name="\j" localSheetId="5">#REF!</definedName>
    <definedName name="\j">#REF!</definedName>
    <definedName name="\k" localSheetId="5">#REF!</definedName>
    <definedName name="\k">#REF!</definedName>
    <definedName name="\l">#N/A</definedName>
    <definedName name="\m" localSheetId="5">#REF!</definedName>
    <definedName name="\m">#REF!</definedName>
    <definedName name="\n" localSheetId="5">#REF!</definedName>
    <definedName name="\n">#REF!</definedName>
    <definedName name="\o" localSheetId="5">#REF!</definedName>
    <definedName name="\o">#REF!</definedName>
    <definedName name="\p" localSheetId="5">#REF!</definedName>
    <definedName name="\p">#REF!</definedName>
    <definedName name="\P1" localSheetId="5">#REF!</definedName>
    <definedName name="\P1">#REF!</definedName>
    <definedName name="\q" localSheetId="5">#REF!</definedName>
    <definedName name="\q">#REF!</definedName>
    <definedName name="\r" localSheetId="5">#REF!</definedName>
    <definedName name="\r">#REF!</definedName>
    <definedName name="\s">#N/A</definedName>
    <definedName name="\t">#N/A</definedName>
    <definedName name="\u">#N/A</definedName>
    <definedName name="\v">#N/A</definedName>
    <definedName name="\w" localSheetId="5">#REF!</definedName>
    <definedName name="\w">#REF!</definedName>
    <definedName name="\x" localSheetId="5">#REF!</definedName>
    <definedName name="\x">#REF!</definedName>
    <definedName name="\y" localSheetId="5">#REF!</definedName>
    <definedName name="\y">#REF!</definedName>
    <definedName name="\z" localSheetId="5">#REF!</definedName>
    <definedName name="\z">#REF!</definedName>
    <definedName name="A">[8]DATE!$E$24:$E$85</definedName>
    <definedName name="A1." localSheetId="5">#REF!</definedName>
    <definedName name="A1." localSheetId="4">#REF!</definedName>
    <definedName name="A1.">#REF!</definedName>
    <definedName name="A1..A2_">#N/A</definedName>
    <definedName name="A1..A200_">#N/A</definedName>
    <definedName name="A12..A13_">#N/A</definedName>
    <definedName name="aa" localSheetId="5">[9]직접경비!#REF!</definedName>
    <definedName name="aa" localSheetId="4">[9]직접경비!#REF!</definedName>
    <definedName name="aa">[9]직접경비!#REF!</definedName>
    <definedName name="aaa" localSheetId="5">BlankMacro1</definedName>
    <definedName name="aaa" localSheetId="4">BlankMacro1</definedName>
    <definedName name="aaa">BlankMacro1</definedName>
    <definedName name="AAAA" localSheetId="5" hidden="1">[10]입찰안!#REF!</definedName>
    <definedName name="AAAA" localSheetId="4" hidden="1">[10]입찰안!#REF!</definedName>
    <definedName name="AAAA" hidden="1">[10]입찰안!#REF!</definedName>
    <definedName name="aaas" localSheetId="5" hidden="1">#REF!</definedName>
    <definedName name="aaas" localSheetId="4" hidden="1">#REF!</definedName>
    <definedName name="aaas" hidden="1">#REF!</definedName>
    <definedName name="ab" localSheetId="5">#REF!</definedName>
    <definedName name="ab" localSheetId="4">#REF!</definedName>
    <definedName name="ab">#REF!</definedName>
    <definedName name="abc" localSheetId="5">#REF!</definedName>
    <definedName name="abc">#REF!</definedName>
    <definedName name="AC" localSheetId="5">#REF!</definedName>
    <definedName name="AC">#REF!</definedName>
    <definedName name="ADD" localSheetId="5">#REF!</definedName>
    <definedName name="ADD">#REF!</definedName>
    <definedName name="AG" localSheetId="5">#REF!</definedName>
    <definedName name="AG">#REF!</definedName>
    <definedName name="agdump" localSheetId="5">#REF!</definedName>
    <definedName name="agdump">#REF!</definedName>
    <definedName name="agedump" localSheetId="5">#REF!</definedName>
    <definedName name="agedump">#REF!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LL" localSheetId="5">#REF!</definedName>
    <definedName name="ALL">#REF!</definedName>
    <definedName name="anscount" hidden="1">1</definedName>
    <definedName name="aq" localSheetId="5" hidden="1">#REF!</definedName>
    <definedName name="aq" hidden="1">#REF!</definedName>
    <definedName name="AS" localSheetId="5">#REF!</definedName>
    <definedName name="AS" localSheetId="4">#REF!</definedName>
    <definedName name="AS">#REF!</definedName>
    <definedName name="ASA" localSheetId="5">#REF!</definedName>
    <definedName name="ASA" localSheetId="4">#REF!</definedName>
    <definedName name="ASA">#REF!</definedName>
    <definedName name="asb">[11]노임단가!$Q$23</definedName>
    <definedName name="ASC" localSheetId="5">#REF!</definedName>
    <definedName name="ASC" localSheetId="4">#REF!</definedName>
    <definedName name="ASC">#REF!</definedName>
    <definedName name="ASCO" localSheetId="5">#REF!</definedName>
    <definedName name="ASCO" localSheetId="4">#REF!</definedName>
    <definedName name="ASCO">#REF!</definedName>
    <definedName name="asd" localSheetId="5">#REF!</definedName>
    <definedName name="asd">#REF!</definedName>
    <definedName name="asdfasdf">#N/A</definedName>
    <definedName name="ASE" localSheetId="5">#REF!</definedName>
    <definedName name="ASE" localSheetId="4">#REF!</definedName>
    <definedName name="ASE">#REF!</definedName>
    <definedName name="ash">[11]노임단가!$Q$19</definedName>
    <definedName name="ASL" localSheetId="5">#REF!</definedName>
    <definedName name="ASL" localSheetId="4">#REF!</definedName>
    <definedName name="ASL">#REF!</definedName>
    <definedName name="asm">[11]노임단가!$Q$21</definedName>
    <definedName name="Asp" localSheetId="5">#REF!</definedName>
    <definedName name="Asp" localSheetId="4">#REF!</definedName>
    <definedName name="Asp">#REF!</definedName>
    <definedName name="ASP_깨기복구" localSheetId="5">#REF!</definedName>
    <definedName name="ASP_깨기복구">#REF!</definedName>
    <definedName name="ASP_포장절단" localSheetId="5">#REF!</definedName>
    <definedName name="ASP_포장절단">#REF!</definedName>
    <definedName name="ASPO" localSheetId="5">#REF!</definedName>
    <definedName name="ASPO">#REF!</definedName>
    <definedName name="ASS" localSheetId="5">#REF!</definedName>
    <definedName name="ASS">#REF!</definedName>
    <definedName name="asss" localSheetId="5" hidden="1">#REF!</definedName>
    <definedName name="asss" hidden="1">#REF!</definedName>
    <definedName name="AST" localSheetId="5">#REF!</definedName>
    <definedName name="AST">#REF!</definedName>
    <definedName name="atb">[11]노임단가!$Q$17</definedName>
    <definedName name="ath">[11]노임단가!$Q$13</definedName>
    <definedName name="atm">[11]노임단가!$Q$15</definedName>
    <definedName name="atp">[11]노임단가!$Q$9</definedName>
    <definedName name="ats">[11]노임단가!$Q$11</definedName>
    <definedName name="AV" localSheetId="5">#REF!</definedName>
    <definedName name="AV" localSheetId="4">#REF!</definedName>
    <definedName name="AV">#REF!</definedName>
    <definedName name="A삼" localSheetId="5">#REF!</definedName>
    <definedName name="A삼" localSheetId="4">#REF!</definedName>
    <definedName name="A삼">#REF!</definedName>
    <definedName name="A이" localSheetId="5">#REF!</definedName>
    <definedName name="A이">#REF!</definedName>
    <definedName name="A일" localSheetId="5">#REF!</definedName>
    <definedName name="A일">#REF!</definedName>
    <definedName name="b" localSheetId="5">#REF!</definedName>
    <definedName name="b">#REF!</definedName>
    <definedName name="B.1" localSheetId="5">#REF!</definedName>
    <definedName name="B.1">#REF!</definedName>
    <definedName name="B.2" localSheetId="5">#REF!</definedName>
    <definedName name="B.2">#REF!</definedName>
    <definedName name="B.3" localSheetId="5">#REF!</definedName>
    <definedName name="B.3">#REF!</definedName>
    <definedName name="B.4" localSheetId="5">#REF!</definedName>
    <definedName name="B.4">#REF!</definedName>
    <definedName name="B_3" localSheetId="5">#REF!</definedName>
    <definedName name="B_3">#REF!</definedName>
    <definedName name="B_4" localSheetId="5">#REF!</definedName>
    <definedName name="B_4">#REF!</definedName>
    <definedName name="B1A" localSheetId="5">#REF!</definedName>
    <definedName name="B1A">#REF!</definedName>
    <definedName name="B1B" localSheetId="5">#REF!</definedName>
    <definedName name="B1B">#REF!</definedName>
    <definedName name="B1WL" localSheetId="5">#REF!</definedName>
    <definedName name="B1WL">#REF!</definedName>
    <definedName name="B1WR" localSheetId="5">#REF!</definedName>
    <definedName name="B1WR">#REF!</definedName>
    <definedName name="B2A" localSheetId="5">#REF!</definedName>
    <definedName name="B2A">#REF!</definedName>
    <definedName name="B2B" localSheetId="5">#REF!</definedName>
    <definedName name="B2B">#REF!</definedName>
    <definedName name="B2WL" localSheetId="5">#REF!</definedName>
    <definedName name="B2WL">#REF!</definedName>
    <definedName name="B2WR" localSheetId="5">#REF!</definedName>
    <definedName name="B2WR">#REF!</definedName>
    <definedName name="B3A" localSheetId="5">#REF!</definedName>
    <definedName name="B3A">#REF!</definedName>
    <definedName name="B3B" localSheetId="5">#REF!</definedName>
    <definedName name="B3B">#REF!</definedName>
    <definedName name="B4A" localSheetId="5">#REF!</definedName>
    <definedName name="B4A">#REF!</definedName>
    <definedName name="B4B" localSheetId="5">#REF!</definedName>
    <definedName name="B4B">#REF!</definedName>
    <definedName name="B5A" localSheetId="5">#REF!</definedName>
    <definedName name="B5A">#REF!</definedName>
    <definedName name="B5B" localSheetId="5">#REF!</definedName>
    <definedName name="B5B">#REF!</definedName>
    <definedName name="B6A" localSheetId="5">#REF!</definedName>
    <definedName name="B6A">#REF!</definedName>
    <definedName name="B6B" localSheetId="5">#REF!</definedName>
    <definedName name="B6B">#REF!</definedName>
    <definedName name="B7A" localSheetId="5">#REF!</definedName>
    <definedName name="B7A">#REF!</definedName>
    <definedName name="B7B" localSheetId="5">#REF!</definedName>
    <definedName name="B7B">#REF!</definedName>
    <definedName name="B8A" localSheetId="5">#REF!</definedName>
    <definedName name="B8A">#REF!</definedName>
    <definedName name="BA" localSheetId="5">#REF!</definedName>
    <definedName name="BA">#REF!</definedName>
    <definedName name="back" localSheetId="5">#REF!</definedName>
    <definedName name="back">#REF!</definedName>
    <definedName name="BaloonText" localSheetId="5">#REF!</definedName>
    <definedName name="BaloonText">#REF!</definedName>
    <definedName name="BASE_0" localSheetId="5">#REF!</definedName>
    <definedName name="BASE_0">#REF!</definedName>
    <definedName name="BASE05" localSheetId="5">#REF!</definedName>
    <definedName name="BASE05">#REF!</definedName>
    <definedName name="BASE29" localSheetId="5">#REF!</definedName>
    <definedName name="BASE29">#REF!</definedName>
    <definedName name="BASE29_1" localSheetId="5">[12]B부대공!#REF!</definedName>
    <definedName name="BASE29_1">[12]B부대공!#REF!</definedName>
    <definedName name="bb">[13]말뚝물량!$D$11</definedName>
    <definedName name="BBBB" localSheetId="5">#REF!</definedName>
    <definedName name="BBBB" localSheetId="4">#REF!</definedName>
    <definedName name="BBBB">#REF!</definedName>
    <definedName name="Bbf" localSheetId="5">#REF!</definedName>
    <definedName name="Bbf" localSheetId="4">#REF!</definedName>
    <definedName name="Bbf">#REF!</definedName>
    <definedName name="BC" localSheetId="5">#REF!</definedName>
    <definedName name="BC">#REF!</definedName>
    <definedName name="BCF" localSheetId="5">#REF!</definedName>
    <definedName name="BCF">#REF!</definedName>
    <definedName name="Bcv" localSheetId="5">#REF!</definedName>
    <definedName name="Bcv">#REF!</definedName>
    <definedName name="BDCODE">#N/A</definedName>
    <definedName name="BF" localSheetId="5">#REF!</definedName>
    <definedName name="BF" localSheetId="4">#REF!</definedName>
    <definedName name="BF">#REF!</definedName>
    <definedName name="BHS" localSheetId="5">#REF!</definedName>
    <definedName name="BHS" localSheetId="4">#REF!</definedName>
    <definedName name="BHS">#REF!</definedName>
    <definedName name="BHU" localSheetId="5">#REF!</definedName>
    <definedName name="BHU" localSheetId="4">#REF!</definedName>
    <definedName name="BHU">#REF!</definedName>
    <definedName name="BM" localSheetId="5">#REF!</definedName>
    <definedName name="BM">#REF!</definedName>
    <definedName name="BMM" localSheetId="5">#REF!</definedName>
    <definedName name="BMM">#REF!</definedName>
    <definedName name="BMO" localSheetId="5">#REF!</definedName>
    <definedName name="BMO">#REF!</definedName>
    <definedName name="box" localSheetId="5">#REF!</definedName>
    <definedName name="box">#REF!</definedName>
    <definedName name="box단수" localSheetId="5">#REF!</definedName>
    <definedName name="box단수">#REF!</definedName>
    <definedName name="BOX형수로집계" localSheetId="5">#REF!</definedName>
    <definedName name="BOX형수로집계">#REF!</definedName>
    <definedName name="BR" localSheetId="5">#REF!</definedName>
    <definedName name="BR">#REF!</definedName>
    <definedName name="BS" localSheetId="5">#REF!</definedName>
    <definedName name="BS">#REF!</definedName>
    <definedName name="bs_chekjum" localSheetId="5">#REF!</definedName>
    <definedName name="bs_chekjum">#REF!</definedName>
    <definedName name="bs_chekplus" localSheetId="5">#REF!</definedName>
    <definedName name="bs_chekplus">#REF!</definedName>
    <definedName name="bs_chekwave" localSheetId="5">#REF!</definedName>
    <definedName name="bs_chekwave">#REF!</definedName>
    <definedName name="BSH" localSheetId="5">#REF!</definedName>
    <definedName name="BSH">#REF!</definedName>
    <definedName name="BSS" localSheetId="5">#REF!</definedName>
    <definedName name="BSS">#REF!</definedName>
    <definedName name="BST" localSheetId="5">#REF!</definedName>
    <definedName name="BST">#REF!</definedName>
    <definedName name="BSV" localSheetId="5">#REF!</definedName>
    <definedName name="BSV">#REF!</definedName>
    <definedName name="BUF" localSheetId="5">#REF!</definedName>
    <definedName name="BUF">#REF!</definedName>
    <definedName name="BV" localSheetId="5">#REF!</definedName>
    <definedName name="BV">#REF!</definedName>
    <definedName name="BW" localSheetId="5">#REF!</definedName>
    <definedName name="BW">#REF!</definedName>
    <definedName name="BWC" localSheetId="5">#REF!</definedName>
    <definedName name="BWC">#REF!</definedName>
    <definedName name="BWD" localSheetId="5">#REF!</definedName>
    <definedName name="BWD">#REF!</definedName>
    <definedName name="B이" localSheetId="5">#REF!</definedName>
    <definedName name="B이">#REF!</definedName>
    <definedName name="B일" localSheetId="5">#REF!</definedName>
    <definedName name="B일">#REF!</definedName>
    <definedName name="B제로" localSheetId="5">#REF!</definedName>
    <definedName name="B제로">#REF!</definedName>
    <definedName name="C.T.C" localSheetId="5">#REF!</definedName>
    <definedName name="C.T.C">#REF!</definedName>
    <definedName name="C.T.C1" localSheetId="5">#REF!</definedName>
    <definedName name="C.T.C1">#REF!</definedName>
    <definedName name="C_" localSheetId="5">#REF!</definedName>
    <definedName name="C_">#REF!</definedName>
    <definedName name="C_본" localSheetId="5">#REF!</definedName>
    <definedName name="C_본">#REF!</definedName>
    <definedName name="CalcAgencyPrice" localSheetId="5">#REF!</definedName>
    <definedName name="CalcAgencyPrice">#REF!</definedName>
    <definedName name="camberWork" localSheetId="5">'(참고)매장문화재 조사대가 프로그램 산출'!camberWork</definedName>
    <definedName name="camberWork" localSheetId="4">#N/A</definedName>
    <definedName name="camberWork">[0]!camberWork</definedName>
    <definedName name="CC">#N/A</definedName>
    <definedName name="CCC" localSheetId="5">#REF!</definedName>
    <definedName name="CCC" localSheetId="4">#REF!</definedName>
    <definedName name="CCC">#REF!</definedName>
    <definedName name="CCCC" localSheetId="5">#REF!</definedName>
    <definedName name="CCCC" localSheetId="4">#REF!</definedName>
    <definedName name="CCCC">#REF!</definedName>
    <definedName name="cdcd" localSheetId="5" hidden="1">#REF!</definedName>
    <definedName name="cdcd" localSheetId="4" hidden="1">#REF!</definedName>
    <definedName name="cdcd" hidden="1">#REF!</definedName>
    <definedName name="CEN_PILE" localSheetId="5">#REF!</definedName>
    <definedName name="CEN_PILE">#REF!</definedName>
    <definedName name="CG" localSheetId="5">[14]별표!#REF!</definedName>
    <definedName name="CG">[14]별표!#REF!</definedName>
    <definedName name="CH" localSheetId="5">#REF!</definedName>
    <definedName name="CH" localSheetId="4">#REF!</definedName>
    <definedName name="CH">#REF!</definedName>
    <definedName name="chk" localSheetId="5" hidden="1">{"SJ - 기본 보기",#N/A,FALSE,"공사별 외주견적"}</definedName>
    <definedName name="chk" localSheetId="1" hidden="1">{"SJ - 기본 보기",#N/A,FALSE,"공사별 외주견적"}</definedName>
    <definedName name="chk" localSheetId="3" hidden="1">{"SJ - 기본 보기",#N/A,FALSE,"공사별 외주견적"}</definedName>
    <definedName name="chk" localSheetId="4" hidden="1">{"SJ - 기본 보기",#N/A,FALSE,"공사별 외주견적"}</definedName>
    <definedName name="chk" hidden="1">{"SJ - 기본 보기",#N/A,FALSE,"공사별 외주견적"}</definedName>
    <definedName name="CHO">#N/A</definedName>
    <definedName name="CN" localSheetId="5">[14]별표!#REF!</definedName>
    <definedName name="CN">[14]별표!#REF!</definedName>
    <definedName name="CODE" localSheetId="5">#REF!</definedName>
    <definedName name="CODE" localSheetId="4">#REF!</definedName>
    <definedName name="CODE">#REF!</definedName>
    <definedName name="COLUMN_A" localSheetId="5">#REF!</definedName>
    <definedName name="COLUMN_A" localSheetId="4">#REF!</definedName>
    <definedName name="COLUMN_A">#REF!</definedName>
    <definedName name="Commission" localSheetId="5">#REF!</definedName>
    <definedName name="Commission" localSheetId="4">#REF!</definedName>
    <definedName name="Commission">#REF!</definedName>
    <definedName name="COMPANY">#N/A</definedName>
    <definedName name="CON" localSheetId="5">#REF!</definedName>
    <definedName name="CON">#REF!</definedName>
    <definedName name="CONC">#N/A</definedName>
    <definedName name="Condition_Find" localSheetId="5">[15]일위대가시트!#REF!</definedName>
    <definedName name="Condition_Find">[15]일위대가시트!#REF!</definedName>
    <definedName name="COPING_L" localSheetId="5">#REF!</definedName>
    <definedName name="COPING_L" localSheetId="4">#REF!</definedName>
    <definedName name="COPING_L">#REF!</definedName>
    <definedName name="COPING_W" localSheetId="5">#REF!</definedName>
    <definedName name="COPING_W" localSheetId="4">#REF!</definedName>
    <definedName name="COPING_W">#REF!</definedName>
    <definedName name="CR" localSheetId="5">#REF!</definedName>
    <definedName name="CR" localSheetId="4">#REF!</definedName>
    <definedName name="CR">#REF!</definedName>
    <definedName name="_xlnm.Criteria" localSheetId="5">#REF!</definedName>
    <definedName name="_xlnm.Criteria">#REF!</definedName>
    <definedName name="csb">[11]노임단가!$I$23</definedName>
    <definedName name="csh">[11]노임단가!$I$19</definedName>
    <definedName name="csm">[16]노임단가!$I$21</definedName>
    <definedName name="ctb">[16]노임단가!$I$17</definedName>
    <definedName name="CTC" localSheetId="5">[2]설계조건!#REF!</definedName>
    <definedName name="CTC">[2]설계조건!#REF!</definedName>
    <definedName name="cth">[16]노임단가!$I$13</definedName>
    <definedName name="CTL" localSheetId="5">#REF!</definedName>
    <definedName name="CTL" localSheetId="4">#REF!</definedName>
    <definedName name="CTL">#REF!</definedName>
    <definedName name="ctm">[16]노임단가!$I$15</definedName>
    <definedName name="ctp">[16]노임단가!$I$9</definedName>
    <definedName name="CTR" localSheetId="5">#REF!</definedName>
    <definedName name="CTR" localSheetId="4">#REF!</definedName>
    <definedName name="CTR">#REF!</definedName>
    <definedName name="cts">[16]노임단가!$I$11</definedName>
    <definedName name="Curr_rec" localSheetId="5">'(참고)매장문화재 조사대가 프로그램 산출'!Curr_rec</definedName>
    <definedName name="Curr_rec" localSheetId="4">#N/A</definedName>
    <definedName name="Curr_rec">[0]!Curr_rec</definedName>
    <definedName name="D">[8]DATE!$C$24:$C$85</definedName>
    <definedName name="D.1" localSheetId="5">#REF!</definedName>
    <definedName name="D.1" localSheetId="4">#REF!</definedName>
    <definedName name="D.1">#REF!</definedName>
    <definedName name="D.2" localSheetId="5">#REF!</definedName>
    <definedName name="D.2" localSheetId="4">#REF!</definedName>
    <definedName name="D.2">#REF!</definedName>
    <definedName name="DA" localSheetId="5">[17]단면가정!#REF!</definedName>
    <definedName name="DA" localSheetId="4">[17]단면가정!#REF!</definedName>
    <definedName name="DA">[17]단면가정!#REF!</definedName>
    <definedName name="DAA" localSheetId="5">[17]단면가정!#REF!</definedName>
    <definedName name="DAA" localSheetId="4">[17]단면가정!#REF!</definedName>
    <definedName name="DAA">[17]단면가정!#REF!</definedName>
    <definedName name="danga2" localSheetId="5">#REF!,#REF!</definedName>
    <definedName name="danga2" localSheetId="4">#REF!,#REF!</definedName>
    <definedName name="danga2">#REF!,#REF!</definedName>
    <definedName name="DaRWk1" localSheetId="5">#REF!</definedName>
    <definedName name="DaRWk1" localSheetId="4">#REF!</definedName>
    <definedName name="DaRWk1">#REF!</definedName>
    <definedName name="DaRWk10" localSheetId="5">#REF!</definedName>
    <definedName name="DaRWk10" localSheetId="4">#REF!</definedName>
    <definedName name="DaRWk10">#REF!</definedName>
    <definedName name="DaRWk11" localSheetId="5">#REF!</definedName>
    <definedName name="DaRWk11" localSheetId="4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ta" localSheetId="5">#REF!</definedName>
    <definedName name="data">#REF!</definedName>
    <definedName name="DATA1" localSheetId="5">#REF!</definedName>
    <definedName name="DATA1">#REF!</definedName>
    <definedName name="_xlnm.Database" localSheetId="5">#REF!</definedName>
    <definedName name="_xlnm.Database">#REF!</definedName>
    <definedName name="database2" localSheetId="5">#REF!</definedName>
    <definedName name="database2">#REF!</definedName>
    <definedName name="DaWk7" localSheetId="5">#REF!</definedName>
    <definedName name="DaWk7">#REF!</definedName>
    <definedName name="DAY">#N/A</definedName>
    <definedName name="DB" localSheetId="5">#REF!</definedName>
    <definedName name="DB" localSheetId="4">#REF!</definedName>
    <definedName name="DB">#REF!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B작업공수" localSheetId="5">#REF!</definedName>
    <definedName name="DB작업공수">#REF!</definedName>
    <definedName name="DC" localSheetId="5">#REF!</definedName>
    <definedName name="DC">#REF!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>#N/A</definedName>
    <definedName name="DDD" localSheetId="5">#REF!</definedName>
    <definedName name="DDD">#REF!</definedName>
    <definedName name="DDDDD" localSheetId="5">'(참고)매장문화재 조사대가 프로그램 산출'!DDDDD</definedName>
    <definedName name="DDDDD" localSheetId="4">#N/A</definedName>
    <definedName name="DDDDD">[0]!DDDDD</definedName>
    <definedName name="ddddwwwwdddd" localSheetId="5" hidden="1">#REF!</definedName>
    <definedName name="ddddwwwwdddd" localSheetId="4" hidden="1">#REF!</definedName>
    <definedName name="ddddwwwwdddd" hidden="1">#REF!</definedName>
    <definedName name="ddfr" localSheetId="5" hidden="1">#REF!</definedName>
    <definedName name="ddfr" localSheetId="4" hidden="1">#REF!</definedName>
    <definedName name="ddfr" hidden="1">#REF!</definedName>
    <definedName name="DE">#N/A</definedName>
    <definedName name="DEA" localSheetId="5">#REF!</definedName>
    <definedName name="DEA" localSheetId="4">#REF!</definedName>
    <definedName name="DEA">#REF!</definedName>
    <definedName name="ded" localSheetId="5" hidden="1">#REF!</definedName>
    <definedName name="ded" localSheetId="4" hidden="1">#REF!</definedName>
    <definedName name="ded" hidden="1">#REF!</definedName>
    <definedName name="DEDED" localSheetId="5" hidden="1">#REF!</definedName>
    <definedName name="DEDED" localSheetId="4" hidden="1">#REF!</definedName>
    <definedName name="DEDED" hidden="1">#REF!</definedName>
    <definedName name="dedf" localSheetId="5">'(참고)매장문화재 조사대가 프로그램 산출'!dedf</definedName>
    <definedName name="dedf" localSheetId="4">'조사면적 산출근거'!dedf</definedName>
    <definedName name="dedf">[0]!dedf</definedName>
    <definedName name="DelDC" localSheetId="5">#REF!</definedName>
    <definedName name="DelDC" localSheetId="4">#REF!</definedName>
    <definedName name="DelDC">#REF!</definedName>
    <definedName name="DelDm" localSheetId="5">#REF!</definedName>
    <definedName name="DelDm" localSheetId="4">#REF!</definedName>
    <definedName name="DelDm">#REF!</definedName>
    <definedName name="Delivery" localSheetId="5">#REF!</definedName>
    <definedName name="Delivery" localSheetId="4">#REF!</definedName>
    <definedName name="Delivery">#REF!</definedName>
    <definedName name="DelType" localSheetId="5">#REF!</definedName>
    <definedName name="DelType">#REF!</definedName>
    <definedName name="deptLookup" localSheetId="5">#REF!</definedName>
    <definedName name="deptLookup">#REF!</definedName>
    <definedName name="DF">#N/A</definedName>
    <definedName name="dg" localSheetId="5">'(참고)매장문화재 조사대가 프로그램 산출'!dg</definedName>
    <definedName name="dg" localSheetId="4">#N/A</definedName>
    <definedName name="dg">[0]!dg</definedName>
    <definedName name="dhtn" localSheetId="5">#REF!</definedName>
    <definedName name="dhtn" localSheetId="4">#REF!</definedName>
    <definedName name="dhtn">#REF!</definedName>
    <definedName name="DIA" localSheetId="5">#REF!</definedName>
    <definedName name="DIA" localSheetId="4">#REF!</definedName>
    <definedName name="DIA">#REF!</definedName>
    <definedName name="Diag_Hide" localSheetId="5">'(참고)매장문화재 조사대가 프로그램 산출'!Diag_Hide</definedName>
    <definedName name="Diag_Hide" localSheetId="4">#N/A</definedName>
    <definedName name="Diag_Hide">[0]!Diag_Hide</definedName>
    <definedName name="DL" localSheetId="5">#REF!</definedName>
    <definedName name="DL" localSheetId="4">#REF!</definedName>
    <definedName name="DL">#REF!</definedName>
    <definedName name="DLSTH" localSheetId="5">#REF!</definedName>
    <definedName name="DLSTH" localSheetId="4">#REF!</definedName>
    <definedName name="DLSTH">#REF!</definedName>
    <definedName name="DM">[18]심사계산!$F$88</definedName>
    <definedName name="dn" localSheetId="5" hidden="1">{#N/A,#N/A,FALSE,"혼합골재"}</definedName>
    <definedName name="dn" localSheetId="4" hidden="1">{#N/A,#N/A,FALSE,"혼합골재"}</definedName>
    <definedName name="dn" hidden="1">{#N/A,#N/A,FALSE,"혼합골재"}</definedName>
    <definedName name="DPI" localSheetId="5">#REF!</definedName>
    <definedName name="DPI" localSheetId="4">#REF!</definedName>
    <definedName name="DPI">#REF!</definedName>
    <definedName name="ds" localSheetId="5">#REF!</definedName>
    <definedName name="ds" localSheetId="4">#REF!</definedName>
    <definedName name="ds">#REF!</definedName>
    <definedName name="dsb">[11]노임단가!$AD$23</definedName>
    <definedName name="dsdsd" localSheetId="5" hidden="1">{#N/A,#N/A,FALSE,"운반시간"}</definedName>
    <definedName name="dsdsd" localSheetId="4" hidden="1">{#N/A,#N/A,FALSE,"운반시간"}</definedName>
    <definedName name="dsdsd" hidden="1">{#N/A,#N/A,FALSE,"운반시간"}</definedName>
    <definedName name="dsfewwee" localSheetId="5">'(참고)매장문화재 조사대가 프로그램 산출'!dsfewwee</definedName>
    <definedName name="dsfewwee" localSheetId="4">'조사면적 산출근거'!dsfewwee</definedName>
    <definedName name="dsfewwee">[0]!dsfewwee</definedName>
    <definedName name="dsh">[11]노임단가!$AD$19</definedName>
    <definedName name="dsm">[11]노임단가!$AD$21</definedName>
    <definedName name="DSVP" localSheetId="5">#REF!</definedName>
    <definedName name="DSVP" localSheetId="4">#REF!</definedName>
    <definedName name="DSVP">#REF!</definedName>
    <definedName name="dumppr" localSheetId="5">#REF!</definedName>
    <definedName name="dumppr" localSheetId="4">#REF!</definedName>
    <definedName name="dumppr">#REF!</definedName>
    <definedName name="e" localSheetId="5">[19]일위대가!#REF!</definedName>
    <definedName name="e" localSheetId="4">[19]일위대가!#REF!</definedName>
    <definedName name="e">[19]일위대가!#REF!</definedName>
    <definedName name="E10M" localSheetId="5">#REF!</definedName>
    <definedName name="E10M" localSheetId="4">#REF!</definedName>
    <definedName name="E10M">#REF!</definedName>
    <definedName name="E10P" localSheetId="5">#REF!</definedName>
    <definedName name="E10P" localSheetId="4">#REF!</definedName>
    <definedName name="E10P">#REF!</definedName>
    <definedName name="E11M" localSheetId="5">#REF!</definedName>
    <definedName name="E11M" localSheetId="4">#REF!</definedName>
    <definedName name="E11M">#REF!</definedName>
    <definedName name="E11P" localSheetId="5">#REF!</definedName>
    <definedName name="E11P">#REF!</definedName>
    <definedName name="E12M" localSheetId="5">#REF!</definedName>
    <definedName name="E12M">#REF!</definedName>
    <definedName name="E12P" localSheetId="5">#REF!</definedName>
    <definedName name="E12P">#REF!</definedName>
    <definedName name="E13M" localSheetId="5">#REF!</definedName>
    <definedName name="E13M">#REF!</definedName>
    <definedName name="E13P" localSheetId="5">#REF!</definedName>
    <definedName name="E13P">#REF!</definedName>
    <definedName name="E14M" localSheetId="5">#REF!</definedName>
    <definedName name="E14M">#REF!</definedName>
    <definedName name="E14P" localSheetId="5">#REF!</definedName>
    <definedName name="E14P">#REF!</definedName>
    <definedName name="E15M" localSheetId="5">#REF!</definedName>
    <definedName name="E15M">#REF!</definedName>
    <definedName name="E15P" localSheetId="5">#REF!</definedName>
    <definedName name="E15P">#REF!</definedName>
    <definedName name="E16M" localSheetId="5">#REF!</definedName>
    <definedName name="E16M">#REF!</definedName>
    <definedName name="E16P" localSheetId="5">#REF!</definedName>
    <definedName name="E16P">#REF!</definedName>
    <definedName name="E17M" localSheetId="5">#REF!</definedName>
    <definedName name="E17M">#REF!</definedName>
    <definedName name="E17P" localSheetId="5">#REF!</definedName>
    <definedName name="E17P">#REF!</definedName>
    <definedName name="E18M" localSheetId="5">#REF!</definedName>
    <definedName name="E18M">#REF!</definedName>
    <definedName name="E18P" localSheetId="5">#REF!</definedName>
    <definedName name="E18P">#REF!</definedName>
    <definedName name="E19M" localSheetId="5">#REF!</definedName>
    <definedName name="E19M">#REF!</definedName>
    <definedName name="E19P" localSheetId="5">#REF!</definedName>
    <definedName name="E19P">#REF!</definedName>
    <definedName name="E1E" localSheetId="5">#REF!</definedName>
    <definedName name="E1E">#REF!</definedName>
    <definedName name="E1M" localSheetId="5">#REF!</definedName>
    <definedName name="E1M">#REF!</definedName>
    <definedName name="E1P" localSheetId="5">#REF!</definedName>
    <definedName name="E1P">#REF!</definedName>
    <definedName name="E20M" localSheetId="5">#REF!</definedName>
    <definedName name="E20M">#REF!</definedName>
    <definedName name="E20P" localSheetId="5">#REF!</definedName>
    <definedName name="E20P">#REF!</definedName>
    <definedName name="E21M" localSheetId="5">#REF!</definedName>
    <definedName name="E21M">#REF!</definedName>
    <definedName name="E21P" localSheetId="5">#REF!</definedName>
    <definedName name="E21P">#REF!</definedName>
    <definedName name="E22M" localSheetId="5">#REF!</definedName>
    <definedName name="E22M">#REF!</definedName>
    <definedName name="E22P" localSheetId="5">#REF!</definedName>
    <definedName name="E22P">#REF!</definedName>
    <definedName name="E23M" localSheetId="5">#REF!</definedName>
    <definedName name="E23M">#REF!</definedName>
    <definedName name="E23P" localSheetId="5">#REF!</definedName>
    <definedName name="E23P">#REF!</definedName>
    <definedName name="E24M" localSheetId="5">#REF!</definedName>
    <definedName name="E24M">#REF!</definedName>
    <definedName name="E24P" localSheetId="5">#REF!</definedName>
    <definedName name="E24P">#REF!</definedName>
    <definedName name="E25M" localSheetId="5">#REF!</definedName>
    <definedName name="E25M">#REF!</definedName>
    <definedName name="E25P" localSheetId="5">#REF!</definedName>
    <definedName name="E25P">#REF!</definedName>
    <definedName name="E26E" localSheetId="5">#REF!</definedName>
    <definedName name="E26E">#REF!</definedName>
    <definedName name="E26M" localSheetId="5">#REF!</definedName>
    <definedName name="E26M">#REF!</definedName>
    <definedName name="E26P" localSheetId="5">#REF!</definedName>
    <definedName name="E26P">#REF!</definedName>
    <definedName name="E27E" localSheetId="5">#REF!</definedName>
    <definedName name="E27E">#REF!</definedName>
    <definedName name="E27M" localSheetId="5">#REF!</definedName>
    <definedName name="E27M">#REF!</definedName>
    <definedName name="E27P" localSheetId="5">#REF!</definedName>
    <definedName name="E27P">#REF!</definedName>
    <definedName name="E28E" localSheetId="5">#REF!</definedName>
    <definedName name="E28E">#REF!</definedName>
    <definedName name="E28M" localSheetId="5">#REF!</definedName>
    <definedName name="E28M">#REF!</definedName>
    <definedName name="E28P" localSheetId="5">#REF!</definedName>
    <definedName name="E28P">#REF!</definedName>
    <definedName name="E29M" localSheetId="5">#REF!</definedName>
    <definedName name="E29M">#REF!</definedName>
    <definedName name="E29P" localSheetId="5">#REF!</definedName>
    <definedName name="E29P">#REF!</definedName>
    <definedName name="E2E" localSheetId="5">#REF!</definedName>
    <definedName name="E2E">#REF!</definedName>
    <definedName name="E2M" localSheetId="5">#REF!</definedName>
    <definedName name="E2M">#REF!</definedName>
    <definedName name="E2P" localSheetId="5">#REF!</definedName>
    <definedName name="E2P">#REF!</definedName>
    <definedName name="E30M" localSheetId="5">#REF!</definedName>
    <definedName name="E30M">#REF!</definedName>
    <definedName name="E30P" localSheetId="5">#REF!</definedName>
    <definedName name="E30P">#REF!</definedName>
    <definedName name="E31E" localSheetId="5">#REF!</definedName>
    <definedName name="E31E">#REF!</definedName>
    <definedName name="E31M" localSheetId="5">#REF!</definedName>
    <definedName name="E31M">#REF!</definedName>
    <definedName name="E31P" localSheetId="5">#REF!</definedName>
    <definedName name="E31P">#REF!</definedName>
    <definedName name="E32E" localSheetId="5">#REF!</definedName>
    <definedName name="E32E">#REF!</definedName>
    <definedName name="E32M" localSheetId="5">#REF!</definedName>
    <definedName name="E32M">#REF!</definedName>
    <definedName name="E32P" localSheetId="5">#REF!</definedName>
    <definedName name="E32P">#REF!</definedName>
    <definedName name="E33E" localSheetId="5">#REF!</definedName>
    <definedName name="E33E">#REF!</definedName>
    <definedName name="E33M" localSheetId="5">#REF!</definedName>
    <definedName name="E33M">#REF!</definedName>
    <definedName name="E33P" localSheetId="5">#REF!</definedName>
    <definedName name="E33P">#REF!</definedName>
    <definedName name="E34E" localSheetId="5">#REF!</definedName>
    <definedName name="E34E">#REF!</definedName>
    <definedName name="E34M" localSheetId="5">#REF!</definedName>
    <definedName name="E34M">#REF!</definedName>
    <definedName name="E34P" localSheetId="5">#REF!</definedName>
    <definedName name="E34P">#REF!</definedName>
    <definedName name="E35M" localSheetId="5">#REF!</definedName>
    <definedName name="E35M">#REF!</definedName>
    <definedName name="E35P" localSheetId="5">#REF!</definedName>
    <definedName name="E35P">#REF!</definedName>
    <definedName name="E36M" localSheetId="5">#REF!</definedName>
    <definedName name="E36M">#REF!</definedName>
    <definedName name="E36P" localSheetId="5">#REF!</definedName>
    <definedName name="E36P">#REF!</definedName>
    <definedName name="E37M" localSheetId="5">#REF!</definedName>
    <definedName name="E37M">#REF!</definedName>
    <definedName name="E37P" localSheetId="5">#REF!</definedName>
    <definedName name="E37P">#REF!</definedName>
    <definedName name="E38M" localSheetId="5">#REF!</definedName>
    <definedName name="E38M">#REF!</definedName>
    <definedName name="E38P" localSheetId="5">#REF!</definedName>
    <definedName name="E38P">#REF!</definedName>
    <definedName name="E39M" localSheetId="5">#REF!</definedName>
    <definedName name="E39M">#REF!</definedName>
    <definedName name="E39P" localSheetId="5">#REF!</definedName>
    <definedName name="E39P">#REF!</definedName>
    <definedName name="E3P" localSheetId="5">#REF!</definedName>
    <definedName name="E3P">#REF!</definedName>
    <definedName name="E40M" localSheetId="5">#REF!</definedName>
    <definedName name="E40M">#REF!</definedName>
    <definedName name="E40P" localSheetId="5">#REF!</definedName>
    <definedName name="E40P">#REF!</definedName>
    <definedName name="E41M" localSheetId="5">#REF!</definedName>
    <definedName name="E41M">#REF!</definedName>
    <definedName name="E41P" localSheetId="5">#REF!</definedName>
    <definedName name="E41P">#REF!</definedName>
    <definedName name="E42M" localSheetId="5">#REF!</definedName>
    <definedName name="E42M">#REF!</definedName>
    <definedName name="E42P" localSheetId="5">#REF!</definedName>
    <definedName name="E42P">#REF!</definedName>
    <definedName name="E43M" localSheetId="5">#REF!</definedName>
    <definedName name="E43M">#REF!</definedName>
    <definedName name="E43P" localSheetId="5">#REF!</definedName>
    <definedName name="E43P">#REF!</definedName>
    <definedName name="E44M" localSheetId="5">#REF!</definedName>
    <definedName name="E44M">#REF!</definedName>
    <definedName name="E44P" localSheetId="5">#REF!</definedName>
    <definedName name="E44P">#REF!</definedName>
    <definedName name="E45M" localSheetId="5">#REF!</definedName>
    <definedName name="E45M">#REF!</definedName>
    <definedName name="E45P" localSheetId="5">#REF!</definedName>
    <definedName name="E45P">#REF!</definedName>
    <definedName name="E46M" localSheetId="5">#REF!</definedName>
    <definedName name="E46M">#REF!</definedName>
    <definedName name="E46P" localSheetId="5">#REF!</definedName>
    <definedName name="E46P">#REF!</definedName>
    <definedName name="E47M" localSheetId="5">#REF!</definedName>
    <definedName name="E47M">#REF!</definedName>
    <definedName name="E47P" localSheetId="5">#REF!</definedName>
    <definedName name="E47P">#REF!</definedName>
    <definedName name="E48M" localSheetId="5">#REF!</definedName>
    <definedName name="E48M">#REF!</definedName>
    <definedName name="E48P" localSheetId="5">#REF!</definedName>
    <definedName name="E48P">#REF!</definedName>
    <definedName name="E49M" localSheetId="5">#REF!</definedName>
    <definedName name="E49M">#REF!</definedName>
    <definedName name="E49P" localSheetId="5">#REF!</definedName>
    <definedName name="E49P">#REF!</definedName>
    <definedName name="E4M" localSheetId="5">#REF!</definedName>
    <definedName name="E4M">#REF!</definedName>
    <definedName name="E4P" localSheetId="5">#REF!</definedName>
    <definedName name="E4P">#REF!</definedName>
    <definedName name="E50M" localSheetId="5">#REF!</definedName>
    <definedName name="E50M">#REF!</definedName>
    <definedName name="E50P" localSheetId="5">#REF!</definedName>
    <definedName name="E50P">#REF!</definedName>
    <definedName name="E51E" localSheetId="5">#REF!</definedName>
    <definedName name="E51E">#REF!</definedName>
    <definedName name="E52M" localSheetId="5">#REF!</definedName>
    <definedName name="E52M">#REF!</definedName>
    <definedName name="E52P" localSheetId="5">#REF!</definedName>
    <definedName name="E52P">#REF!</definedName>
    <definedName name="E53M" localSheetId="5">#REF!</definedName>
    <definedName name="E53M">#REF!</definedName>
    <definedName name="E53P" localSheetId="5">#REF!</definedName>
    <definedName name="E53P">#REF!</definedName>
    <definedName name="E54M" localSheetId="5">#REF!</definedName>
    <definedName name="E54M">#REF!</definedName>
    <definedName name="E54P" localSheetId="5">#REF!</definedName>
    <definedName name="E54P">#REF!</definedName>
    <definedName name="E55M" localSheetId="5">#REF!</definedName>
    <definedName name="E55M">#REF!</definedName>
    <definedName name="E55P" localSheetId="5">#REF!</definedName>
    <definedName name="E55P">#REF!</definedName>
    <definedName name="E56M" localSheetId="5">#REF!</definedName>
    <definedName name="E56M">#REF!</definedName>
    <definedName name="E56P" localSheetId="5">#REF!</definedName>
    <definedName name="E56P">#REF!</definedName>
    <definedName name="E57M" localSheetId="5">#REF!</definedName>
    <definedName name="E57M">#REF!</definedName>
    <definedName name="E57P" localSheetId="5">#REF!</definedName>
    <definedName name="E57P">#REF!</definedName>
    <definedName name="E58M" localSheetId="5">#REF!</definedName>
    <definedName name="E58M">#REF!</definedName>
    <definedName name="E58P" localSheetId="5">#REF!</definedName>
    <definedName name="E58P">#REF!</definedName>
    <definedName name="E59M" localSheetId="5">#REF!</definedName>
    <definedName name="E59M">#REF!</definedName>
    <definedName name="E59P" localSheetId="5">#REF!</definedName>
    <definedName name="E59P">#REF!</definedName>
    <definedName name="E5M" localSheetId="5">#REF!</definedName>
    <definedName name="E5M">#REF!</definedName>
    <definedName name="E5P" localSheetId="5">#REF!</definedName>
    <definedName name="E5P">#REF!</definedName>
    <definedName name="E60M" localSheetId="5">#REF!</definedName>
    <definedName name="E60M">#REF!</definedName>
    <definedName name="E60P" localSheetId="5">#REF!</definedName>
    <definedName name="E60P">#REF!</definedName>
    <definedName name="E61M" localSheetId="5">#REF!</definedName>
    <definedName name="E61M">#REF!</definedName>
    <definedName name="E61P" localSheetId="5">#REF!</definedName>
    <definedName name="E61P">#REF!</definedName>
    <definedName name="E62M" localSheetId="5">#REF!</definedName>
    <definedName name="E62M">#REF!</definedName>
    <definedName name="E62P" localSheetId="5">#REF!</definedName>
    <definedName name="E62P">#REF!</definedName>
    <definedName name="E63M" localSheetId="5">#REF!</definedName>
    <definedName name="E63M">#REF!</definedName>
    <definedName name="E63P" localSheetId="5">#REF!</definedName>
    <definedName name="E63P">#REF!</definedName>
    <definedName name="E64M" localSheetId="5">#REF!</definedName>
    <definedName name="E64M">#REF!</definedName>
    <definedName name="E64P" localSheetId="5">#REF!</definedName>
    <definedName name="E64P">#REF!</definedName>
    <definedName name="E65M" localSheetId="5">#REF!</definedName>
    <definedName name="E65M">#REF!</definedName>
    <definedName name="E65P" localSheetId="5">#REF!</definedName>
    <definedName name="E65P">#REF!</definedName>
    <definedName name="E66M" localSheetId="5">#REF!</definedName>
    <definedName name="E66M">#REF!</definedName>
    <definedName name="E66P" localSheetId="5">#REF!</definedName>
    <definedName name="E66P">#REF!</definedName>
    <definedName name="E67M" localSheetId="5">#REF!</definedName>
    <definedName name="E67M">#REF!</definedName>
    <definedName name="E67P" localSheetId="5">#REF!</definedName>
    <definedName name="E67P">#REF!</definedName>
    <definedName name="E68M" localSheetId="5">#REF!</definedName>
    <definedName name="E68M">#REF!</definedName>
    <definedName name="E6M" localSheetId="5">#REF!</definedName>
    <definedName name="E6M">#REF!</definedName>
    <definedName name="E6P" localSheetId="5">#REF!</definedName>
    <definedName name="E6P">#REF!</definedName>
    <definedName name="E7M" localSheetId="5">#REF!</definedName>
    <definedName name="E7M">#REF!</definedName>
    <definedName name="E7P" localSheetId="5">#REF!</definedName>
    <definedName name="E7P">#REF!</definedName>
    <definedName name="E8M" localSheetId="5">#REF!</definedName>
    <definedName name="E8M">#REF!</definedName>
    <definedName name="E8P" localSheetId="5">#REF!</definedName>
    <definedName name="E8P">#REF!</definedName>
    <definedName name="E9M" localSheetId="5">#REF!</definedName>
    <definedName name="E9M">#REF!</definedName>
    <definedName name="E9P" localSheetId="5">#REF!</definedName>
    <definedName name="E9P">#REF!</definedName>
    <definedName name="EA" localSheetId="5">#REF!</definedName>
    <definedName name="EA">#REF!</definedName>
    <definedName name="eded" localSheetId="5" hidden="1">#REF!</definedName>
    <definedName name="eded" hidden="1">#REF!</definedName>
    <definedName name="edssqq" localSheetId="5" hidden="1">{#N/A,#N/A,FALSE,"혼합골재"}</definedName>
    <definedName name="edssqq" localSheetId="4" hidden="1">{#N/A,#N/A,FALSE,"혼합골재"}</definedName>
    <definedName name="edssqq" hidden="1">{#N/A,#N/A,FALSE,"혼합골재"}</definedName>
    <definedName name="ee" localSheetId="5" hidden="1">{#N/A,#N/A,FALSE,"단가표지"}</definedName>
    <definedName name="ee" localSheetId="4" hidden="1">{#N/A,#N/A,FALSE,"단가표지"}</definedName>
    <definedName name="ee" hidden="1">{#N/A,#N/A,FALSE,"단가표지"}</definedName>
    <definedName name="eee" localSheetId="5" hidden="1">#REF!</definedName>
    <definedName name="eee" hidden="1">#REF!</definedName>
    <definedName name="EEEE" localSheetId="5">#REF!</definedName>
    <definedName name="EEEE">#REF!</definedName>
    <definedName name="eeefr" localSheetId="5" hidden="1">#REF!</definedName>
    <definedName name="eeefr" hidden="1">#REF!</definedName>
    <definedName name="eer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eer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eer" hidden="1">{"'정산내역서'!$A$1:$I$35","'정산서(절.성토부)'!$A$1:$Q$17","'정산서(교량부)'!$A$1:$Q$84","'총괄표'!$A$1:$M$12","'시행현황'!$A$1:$G$12","'표지'!$A$1:$N$27","'정산서(절.성토부)'!$A$3:$Q$7"}</definedName>
    <definedName name="el" localSheetId="5">[2]설계조건!#REF!</definedName>
    <definedName name="el">[2]설계조건!#REF!</definedName>
    <definedName name="ELC" localSheetId="5">#REF!</definedName>
    <definedName name="ELC" localSheetId="4">#REF!</definedName>
    <definedName name="ELC">#REF!</definedName>
    <definedName name="ELI" localSheetId="5">#REF!</definedName>
    <definedName name="ELI" localSheetId="4">#REF!</definedName>
    <definedName name="ELI">#REF!</definedName>
    <definedName name="ENCOST">#N/A</definedName>
    <definedName name="EO" localSheetId="5">#REF!</definedName>
    <definedName name="EO" localSheetId="4">#REF!</definedName>
    <definedName name="EO">#REF!</definedName>
    <definedName name="er" localSheetId="5">#REF!</definedName>
    <definedName name="er" localSheetId="4">#REF!</definedName>
    <definedName name="er">#REF!</definedName>
    <definedName name="erer" localSheetId="5" hidden="1">#REF!</definedName>
    <definedName name="erer" hidden="1">#REF!</definedName>
    <definedName name="errer" localSheetId="5" hidden="1">#REF!</definedName>
    <definedName name="errer" hidden="1">#REF!</definedName>
    <definedName name="esb">[11]노임단가!$M$23</definedName>
    <definedName name="esh">[11]노임단가!$M$19</definedName>
    <definedName name="esm">[11]노임단가!$M$21</definedName>
    <definedName name="etb">[11]노임단가!$M$17</definedName>
    <definedName name="eth">[11]노임단가!$M$13</definedName>
    <definedName name="etm">[11]노임단가!$M$15</definedName>
    <definedName name="ets">[11]노임단가!$M$11</definedName>
    <definedName name="ewew" localSheetId="5" hidden="1">#REF!</definedName>
    <definedName name="ewew" localSheetId="4" hidden="1">#REF!</definedName>
    <definedName name="ewew" hidden="1">#REF!</definedName>
    <definedName name="ewrertr" localSheetId="5">'(참고)매장문화재 조사대가 프로그램 산출'!ewrertr</definedName>
    <definedName name="ewrertr" localSheetId="4">'조사면적 산출근거'!ewrertr</definedName>
    <definedName name="ewrertr">[0]!ewrertr</definedName>
    <definedName name="EX" localSheetId="5">#REF!</definedName>
    <definedName name="EX" localSheetId="4">#REF!</definedName>
    <definedName name="EX">#REF!</definedName>
    <definedName name="EXA" localSheetId="5">#REF!</definedName>
    <definedName name="EXA" localSheetId="4">#REF!</definedName>
    <definedName name="EXA">#REF!</definedName>
    <definedName name="EXB" localSheetId="5">#REF!</definedName>
    <definedName name="EXB" localSheetId="4">#REF!</definedName>
    <definedName name="EXB">#REF!</definedName>
    <definedName name="EXE">#N/A</definedName>
    <definedName name="Extract_MI" localSheetId="5">#REF!</definedName>
    <definedName name="Extract_MI">#REF!</definedName>
    <definedName name="F" localSheetId="5">#REF!</definedName>
    <definedName name="F" localSheetId="4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1F" localSheetId="5">#REF!</definedName>
    <definedName name="F1F" localSheetId="4">#REF!</definedName>
    <definedName name="F1F">#REF!</definedName>
    <definedName name="F2F" localSheetId="5">#REF!</definedName>
    <definedName name="F2F" localSheetId="4">#REF!</definedName>
    <definedName name="F2F">#REF!</definedName>
    <definedName name="F3F" localSheetId="5">#REF!</definedName>
    <definedName name="F3F" localSheetId="4">#REF!</definedName>
    <definedName name="F3F">#REF!</definedName>
    <definedName name="FB" localSheetId="5">#REF!</definedName>
    <definedName name="FB">#REF!</definedName>
    <definedName name="FC" localSheetId="5">#REF!</definedName>
    <definedName name="FC">#REF!</definedName>
    <definedName name="Fck" localSheetId="5">#REF!</definedName>
    <definedName name="Fck">#REF!</definedName>
    <definedName name="FF" localSheetId="5">[7]TOTAL3!#REF!</definedName>
    <definedName name="FF">[7]TOTAL3!#REF!</definedName>
    <definedName name="FFFF" localSheetId="5" hidden="1">#REF!</definedName>
    <definedName name="FFFF" localSheetId="4" hidden="1">#REF!</definedName>
    <definedName name="FFFF" hidden="1">#REF!</definedName>
    <definedName name="FG" localSheetId="5">#REF!</definedName>
    <definedName name="FG" localSheetId="4">#REF!</definedName>
    <definedName name="FG">#REF!</definedName>
    <definedName name="FH" localSheetId="5">#REF!</definedName>
    <definedName name="FH">#REF!</definedName>
    <definedName name="File_Save" localSheetId="5">'(참고)매장문화재 조사대가 프로그램 산출'!File_Save</definedName>
    <definedName name="File_Save" localSheetId="4">#N/A</definedName>
    <definedName name="File_Save">[0]!File_Save</definedName>
    <definedName name="fjkf" localSheetId="5">#REF!</definedName>
    <definedName name="fjkf" localSheetId="4">#REF!</definedName>
    <definedName name="fjkf">#REF!</definedName>
    <definedName name="FN" localSheetId="5">#REF!</definedName>
    <definedName name="FN" localSheetId="4">#REF!</definedName>
    <definedName name="FN">#REF!</definedName>
    <definedName name="FOOT1" localSheetId="5">[2]설계조건!#REF!</definedName>
    <definedName name="FOOT1" localSheetId="4">[2]설계조건!#REF!</definedName>
    <definedName name="FOOT1">[2]설계조건!#REF!</definedName>
    <definedName name="FOOT2" localSheetId="5">[2]설계조건!#REF!</definedName>
    <definedName name="FOOT2" localSheetId="4">[2]설계조건!#REF!</definedName>
    <definedName name="FOOT2">[2]설계조건!#REF!</definedName>
    <definedName name="FOOT3" localSheetId="5">[2]설계조건!#REF!</definedName>
    <definedName name="FOOT3" localSheetId="4">[2]설계조건!#REF!</definedName>
    <definedName name="FOOT3">[2]설계조건!#REF!</definedName>
    <definedName name="FOUND_A" localSheetId="5">#REF!</definedName>
    <definedName name="FOUND_A" localSheetId="4">#REF!</definedName>
    <definedName name="FOUND_A">#REF!</definedName>
    <definedName name="FOUND_H" localSheetId="5">#REF!</definedName>
    <definedName name="FOUND_H" localSheetId="4">#REF!</definedName>
    <definedName name="FOUND_H">#REF!</definedName>
    <definedName name="frfr" localSheetId="5" hidden="1">#REF!</definedName>
    <definedName name="frfr" localSheetId="4" hidden="1">#REF!</definedName>
    <definedName name="frfr" hidden="1">#REF!</definedName>
    <definedName name="frfrefed" localSheetId="5" hidden="1">#REF!</definedName>
    <definedName name="frfrefed" hidden="1">#REF!</definedName>
    <definedName name="frfrff" localSheetId="5" hidden="1">#REF!</definedName>
    <definedName name="frfrff" hidden="1">#REF!</definedName>
    <definedName name="front" localSheetId="5">#REF!</definedName>
    <definedName name="front">#REF!</definedName>
    <definedName name="ft" localSheetId="5">[13]말뚝물량!#REF!</definedName>
    <definedName name="ft">[13]말뚝물량!#REF!</definedName>
    <definedName name="Fy" localSheetId="5">#REF!</definedName>
    <definedName name="Fy" localSheetId="4">#REF!</definedName>
    <definedName name="Fy">#REF!</definedName>
    <definedName name="F이" localSheetId="5">#REF!</definedName>
    <definedName name="F이" localSheetId="4">#REF!</definedName>
    <definedName name="F이">#REF!</definedName>
    <definedName name="F일" localSheetId="5">#REF!</definedName>
    <definedName name="F일">#REF!</definedName>
    <definedName name="G" localSheetId="5">'[20] 견적서'!#REF!</definedName>
    <definedName name="G">'[20] 견적서'!#REF!</definedName>
    <definedName name="gdjhsy" localSheetId="5" hidden="1">#REF!</definedName>
    <definedName name="gdjhsy" localSheetId="4" hidden="1">#REF!</definedName>
    <definedName name="gdjhsy" hidden="1">#REF!</definedName>
    <definedName name="GF" localSheetId="5">#REF!</definedName>
    <definedName name="GF" localSheetId="4">#REF!</definedName>
    <definedName name="GF">#REF!</definedName>
    <definedName name="GFD" localSheetId="5">#REF!</definedName>
    <definedName name="GFD">#REF!</definedName>
    <definedName name="gfdgdgdf" localSheetId="5">#REF!</definedName>
    <definedName name="gfdgdgdf">#REF!</definedName>
    <definedName name="gfggfr" localSheetId="5">#REF!</definedName>
    <definedName name="gfggfr">#REF!</definedName>
    <definedName name="GG" localSheetId="5">#REF!</definedName>
    <definedName name="GG">#REF!</definedName>
    <definedName name="GGGG" localSheetId="5">#REF!</definedName>
    <definedName name="GGGG">#REF!</definedName>
    <definedName name="ggs" localSheetId="5">#REF!</definedName>
    <definedName name="ggs">#REF!</definedName>
    <definedName name="GH" localSheetId="5">#REF!</definedName>
    <definedName name="GH">#REF!</definedName>
    <definedName name="gigin" localSheetId="5">[2]설계조건!#REF!</definedName>
    <definedName name="gigin">[2]설계조건!#REF!</definedName>
    <definedName name="gjj" localSheetId="5">#REF!</definedName>
    <definedName name="gjj" localSheetId="4">#REF!</definedName>
    <definedName name="gjj">#REF!</definedName>
    <definedName name="gkdah" localSheetId="5">#REF!</definedName>
    <definedName name="gkdah" localSheetId="4">#REF!</definedName>
    <definedName name="gkdah">#REF!</definedName>
    <definedName name="GO" localSheetId="5">#REF!</definedName>
    <definedName name="GO">#REF!</definedName>
    <definedName name="grew" localSheetId="5" hidden="1">#REF!</definedName>
    <definedName name="grew" hidden="1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t" localSheetId="5">#REF!</definedName>
    <definedName name="gt">#REF!</definedName>
    <definedName name="gtgt" localSheetId="5" hidden="1">#REF!</definedName>
    <definedName name="gtgt" hidden="1">#REF!</definedName>
    <definedName name="gthyhy" localSheetId="5" hidden="1">#REF!</definedName>
    <definedName name="gthyhy" hidden="1">#REF!</definedName>
    <definedName name="GuBae" localSheetId="5">#REF!</definedName>
    <definedName name="GuBae">#REF!</definedName>
    <definedName name="GuidText" localSheetId="5">#REF!</definedName>
    <definedName name="GuidText">#REF!</definedName>
    <definedName name="H">[13]말뚝물량!$D$12</definedName>
    <definedName name="H.1" localSheetId="5">#REF!</definedName>
    <definedName name="H.1" localSheetId="4">#REF!</definedName>
    <definedName name="H.1">#REF!</definedName>
    <definedName name="H.10" localSheetId="5">#REF!</definedName>
    <definedName name="H.10" localSheetId="4">#REF!</definedName>
    <definedName name="H.10">#REF!</definedName>
    <definedName name="H.2" localSheetId="5">#REF!</definedName>
    <definedName name="H.2" localSheetId="4">#REF!</definedName>
    <definedName name="H.2">#REF!</definedName>
    <definedName name="H.3" localSheetId="5">#REF!</definedName>
    <definedName name="H.3">#REF!</definedName>
    <definedName name="H.4" localSheetId="5">#REF!</definedName>
    <definedName name="H.4">#REF!</definedName>
    <definedName name="H.5" localSheetId="5">#REF!</definedName>
    <definedName name="H.5">#REF!</definedName>
    <definedName name="H.6" localSheetId="5">#REF!</definedName>
    <definedName name="H.6">#REF!</definedName>
    <definedName name="H.7" localSheetId="5">#REF!</definedName>
    <definedName name="H.7">#REF!</definedName>
    <definedName name="H.8" localSheetId="5">#REF!</definedName>
    <definedName name="H.8">#REF!</definedName>
    <definedName name="H.9" localSheetId="5">#REF!</definedName>
    <definedName name="H.9">#REF!</definedName>
    <definedName name="H_2" localSheetId="5">#REF!</definedName>
    <definedName name="H_2">#REF!</definedName>
    <definedName name="H_S" localSheetId="5">#REF!</definedName>
    <definedName name="H_S">#REF!</definedName>
    <definedName name="H1A" localSheetId="5">#REF!</definedName>
    <definedName name="H1A">#REF!</definedName>
    <definedName name="H1C" localSheetId="5">#REF!</definedName>
    <definedName name="H1C">#REF!</definedName>
    <definedName name="H1D" localSheetId="5">#REF!</definedName>
    <definedName name="H1D">#REF!</definedName>
    <definedName name="H1H" localSheetId="5">#REF!</definedName>
    <definedName name="H1H">#REF!</definedName>
    <definedName name="H1L" localSheetId="5">#REF!</definedName>
    <definedName name="H1L">#REF!</definedName>
    <definedName name="H1R" localSheetId="5">#REF!</definedName>
    <definedName name="H1R">#REF!</definedName>
    <definedName name="H1WL" localSheetId="5">#REF!</definedName>
    <definedName name="H1WL">#REF!</definedName>
    <definedName name="H1WR" localSheetId="5">#REF!</definedName>
    <definedName name="H1WR">#REF!</definedName>
    <definedName name="H2C" localSheetId="5">#REF!</definedName>
    <definedName name="H2C">#REF!</definedName>
    <definedName name="H2H" localSheetId="5">#REF!</definedName>
    <definedName name="H2H">#REF!</definedName>
    <definedName name="H2L" localSheetId="5">#REF!</definedName>
    <definedName name="H2L">#REF!</definedName>
    <definedName name="H2R" localSheetId="5">#REF!</definedName>
    <definedName name="H2R">#REF!</definedName>
    <definedName name="H2WL" localSheetId="5">#REF!</definedName>
    <definedName name="H2WL">#REF!</definedName>
    <definedName name="H2WR" localSheetId="5">#REF!</definedName>
    <definedName name="H2WR">#REF!</definedName>
    <definedName name="H3H" localSheetId="5">#REF!</definedName>
    <definedName name="H3H">#REF!</definedName>
    <definedName name="H3L" localSheetId="5">#REF!</definedName>
    <definedName name="H3L">#REF!</definedName>
    <definedName name="H3R" localSheetId="5">#REF!</definedName>
    <definedName name="H3R">#REF!</definedName>
    <definedName name="H3WL" localSheetId="5">#REF!</definedName>
    <definedName name="H3WL">#REF!</definedName>
    <definedName name="H3WR" localSheetId="5">#REF!</definedName>
    <definedName name="H3WR">#REF!</definedName>
    <definedName name="H4H" localSheetId="5">#REF!</definedName>
    <definedName name="H4H">#REF!</definedName>
    <definedName name="H4L" localSheetId="5">#REF!</definedName>
    <definedName name="H4L">#REF!</definedName>
    <definedName name="H4R" localSheetId="5">#REF!</definedName>
    <definedName name="H4R">#REF!</definedName>
    <definedName name="H5L" localSheetId="5">#REF!</definedName>
    <definedName name="H5L">#REF!</definedName>
    <definedName name="H5R" localSheetId="5">#REF!</definedName>
    <definedName name="H5R">#REF!</definedName>
    <definedName name="h6a" localSheetId="5">#REF!</definedName>
    <definedName name="h6a">#REF!</definedName>
    <definedName name="H6L" localSheetId="5">#REF!</definedName>
    <definedName name="H6L">#REF!</definedName>
    <definedName name="H6R" localSheetId="5">#REF!</definedName>
    <definedName name="H6R">#REF!</definedName>
    <definedName name="H7L" localSheetId="5">#REF!</definedName>
    <definedName name="H7L">#REF!</definedName>
    <definedName name="H7R" localSheetId="5">#REF!</definedName>
    <definedName name="H7R">#REF!</definedName>
    <definedName name="H9A" localSheetId="5">#REF!</definedName>
    <definedName name="H9A">#REF!</definedName>
    <definedName name="HA" localSheetId="5">#REF!</definedName>
    <definedName name="HA">#REF!</definedName>
    <definedName name="HAB" localSheetId="5">#REF!</definedName>
    <definedName name="HAB">#REF!</definedName>
    <definedName name="HAF" localSheetId="5">#REF!</definedName>
    <definedName name="HAF">#REF!</definedName>
    <definedName name="han" localSheetId="5" hidden="1">#REF!</definedName>
    <definedName name="han" hidden="1">#REF!</definedName>
    <definedName name="HBV" localSheetId="5">#REF!</definedName>
    <definedName name="HBV">#REF!</definedName>
    <definedName name="HC" localSheetId="5">#REF!</definedName>
    <definedName name="HC">#REF!</definedName>
    <definedName name="Hca" localSheetId="5">#REF!</definedName>
    <definedName name="Hca">#REF!</definedName>
    <definedName name="Hcd" localSheetId="5">#REF!</definedName>
    <definedName name="Hcd">#REF!</definedName>
    <definedName name="HCR" localSheetId="5">#REF!</definedName>
    <definedName name="HCR">#REF!</definedName>
    <definedName name="HD" localSheetId="5">#REF!</definedName>
    <definedName name="HD">#REF!</definedName>
    <definedName name="hdehd" localSheetId="5" hidden="1">#REF!</definedName>
    <definedName name="hdehd" hidden="1">#REF!</definedName>
    <definedName name="HDSVP" localSheetId="5">#REF!</definedName>
    <definedName name="HDSVP">#REF!</definedName>
    <definedName name="HE" localSheetId="5">#REF!</definedName>
    <definedName name="HE">#REF!</definedName>
    <definedName name="HF" localSheetId="5">#REF!</definedName>
    <definedName name="HF">#REF!</definedName>
    <definedName name="HH" localSheetId="5">#REF!</definedName>
    <definedName name="HH">#REF!</definedName>
    <definedName name="HHAF" localSheetId="5">#REF!</definedName>
    <definedName name="HHAF">#REF!</definedName>
    <definedName name="hhhh" localSheetId="5" hidden="1">#REF!</definedName>
    <definedName name="hhhh" hidden="1">#REF!</definedName>
    <definedName name="hhhhhh" localSheetId="5" hidden="1">#REF!</definedName>
    <definedName name="hhhhhh" hidden="1">#REF!</definedName>
    <definedName name="HHMF" localSheetId="5">#REF!</definedName>
    <definedName name="HHMF">#REF!</definedName>
    <definedName name="HHS" localSheetId="5">#REF!</definedName>
    <definedName name="HHS">#REF!</definedName>
    <definedName name="HHT" localSheetId="5">#REF!</definedName>
    <definedName name="HHT">#REF!</definedName>
    <definedName name="hjhj" localSheetId="5" hidden="1">#REF!</definedName>
    <definedName name="hjhj" hidden="1">#REF!</definedName>
    <definedName name="HL" localSheetId="5">#REF!</definedName>
    <definedName name="HL">#REF!</definedName>
    <definedName name="HM" localSheetId="5">#REF!</definedName>
    <definedName name="HM">#REF!</definedName>
    <definedName name="HMF" localSheetId="5">#REF!</definedName>
    <definedName name="HMF">#REF!</definedName>
    <definedName name="HMOTOR" localSheetId="5">#REF!</definedName>
    <definedName name="HMOTOR">#REF!</definedName>
    <definedName name="HP" localSheetId="5">#REF!</definedName>
    <definedName name="HP">#REF!</definedName>
    <definedName name="HPI" localSheetId="5">#REF!</definedName>
    <definedName name="HPI">#REF!</definedName>
    <definedName name="HPUMP" localSheetId="5">#REF!</definedName>
    <definedName name="HPUMP">#REF!</definedName>
    <definedName name="HR" localSheetId="5">#REF!</definedName>
    <definedName name="HR">#REF!</definedName>
    <definedName name="Hs" localSheetId="5">#REF!</definedName>
    <definedName name="Hs">#REF!</definedName>
    <definedName name="HSH" localSheetId="5">#REF!</definedName>
    <definedName name="HSH">#REF!</definedName>
    <definedName name="HSP" localSheetId="5">#REF!</definedName>
    <definedName name="HSP">#REF!</definedName>
    <definedName name="HST" localSheetId="5">#REF!</definedName>
    <definedName name="HST">#REF!</definedName>
    <definedName name="HSV" localSheetId="5">#REF!</definedName>
    <definedName name="HSV">#REF!</definedName>
    <definedName name="HTML_CodePage" hidden="1">949</definedName>
    <definedName name="HTML_Control" localSheetId="5" hidden="1">{"'통합공정표'!$A$1:$AO$132"}</definedName>
    <definedName name="HTML_Control" localSheetId="1" hidden="1">{"'통합공정표'!$A$1:$AO$132"}</definedName>
    <definedName name="HTML_Control" localSheetId="3" hidden="1">{"'통합공정표'!$A$1:$AO$132"}</definedName>
    <definedName name="HTML_Control" localSheetId="4" hidden="1">{"'통합공정표'!$A$1:$AO$132"}</definedName>
    <definedName name="HTML_Control" hidden="1">{"'통합공정표'!$A$1:$AO$132"}</definedName>
    <definedName name="HTML_Controll" localSheetId="5" hidden="1">{"'소요인력'!$A$1:$E$12"}</definedName>
    <definedName name="HTML_Controll" localSheetId="4" hidden="1">{"'소요인력'!$A$1:$E$12"}</definedName>
    <definedName name="HTML_Controll" hidden="1">{"'소요인력'!$A$1:$E$12"}</definedName>
    <definedName name="HTML_Description" hidden="1">""</definedName>
    <definedName name="HTML_Email" hidden="1">""</definedName>
    <definedName name="HTML_Header" hidden="1">"통합공정표"</definedName>
    <definedName name="HTML_LastUpdate" hidden="1">"2002-04-03"</definedName>
    <definedName name="HTML_LineAfter" hidden="1">FALSE</definedName>
    <definedName name="HTML_LineBefore" hidden="1">FALSE</definedName>
    <definedName name="HTML_Name" hidden="1">"김종오"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"C:\PROJECT\라)유역조사\02)북한강유역조사\O예정공정\예정공정표.htm"</definedName>
    <definedName name="HTML_PathTemplate" hidden="1">"C:\USERS\JHW\Kwangju\Distribution-Analysis\HTMLTemp.htm"</definedName>
    <definedName name="HTML_Title" hidden="1">"한강통합공정표"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UB" localSheetId="5">#REF!</definedName>
    <definedName name="HUB" localSheetId="4">#REF!</definedName>
    <definedName name="HUB">#REF!</definedName>
    <definedName name="HUH" localSheetId="5">#REF!</definedName>
    <definedName name="HUH" localSheetId="4">#REF!</definedName>
    <definedName name="HUH">#REF!</definedName>
    <definedName name="HVAFP" localSheetId="5">#REF!</definedName>
    <definedName name="HVAFP" localSheetId="4">#REF!</definedName>
    <definedName name="HVAFP">#REF!</definedName>
    <definedName name="HVMF" localSheetId="5">#REF!</definedName>
    <definedName name="HVMF">#REF!</definedName>
    <definedName name="HWEI" localSheetId="5">#REF!</definedName>
    <definedName name="HWEI">#REF!</definedName>
    <definedName name="HWL" localSheetId="5">#REF!</definedName>
    <definedName name="HWL">#REF!</definedName>
    <definedName name="HWP" localSheetId="5">#REF!</definedName>
    <definedName name="HWP">#REF!</definedName>
    <definedName name="HWR" localSheetId="5">#REF!</definedName>
    <definedName name="HWR">#REF!</definedName>
    <definedName name="H사" localSheetId="5">#REF!</definedName>
    <definedName name="H사">#REF!</definedName>
    <definedName name="H삼" localSheetId="5">#REF!</definedName>
    <definedName name="H삼">#REF!</definedName>
    <definedName name="H이" localSheetId="5">#REF!</definedName>
    <definedName name="H이">#REF!</definedName>
    <definedName name="H일" localSheetId="5">#REF!</definedName>
    <definedName name="H일">#REF!</definedName>
    <definedName name="i" localSheetId="5">#REF!</definedName>
    <definedName name="i">#REF!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SP" localSheetId="5">#REF!</definedName>
    <definedName name="IESP">#REF!</definedName>
    <definedName name="IL" localSheetId="5">#REF!</definedName>
    <definedName name="IL">#REF!</definedName>
    <definedName name="IntFreeCred" localSheetId="5">#REF!</definedName>
    <definedName name="IntFreeCred">#REF!</definedName>
    <definedName name="ITNUM">#N/A</definedName>
    <definedName name="J" localSheetId="5">#REF!</definedName>
    <definedName name="J" localSheetId="4">#REF!</definedName>
    <definedName name="J">#REF!</definedName>
    <definedName name="j1_l" localSheetId="5">#REF!</definedName>
    <definedName name="j1_l">#REF!</definedName>
    <definedName name="j2_l" localSheetId="5">#REF!</definedName>
    <definedName name="j2_l">#REF!</definedName>
    <definedName name="j3_l" localSheetId="5">#REF!</definedName>
    <definedName name="j3_l">#REF!</definedName>
    <definedName name="j4_l" localSheetId="5">#REF!</definedName>
    <definedName name="j4_l">#REF!</definedName>
    <definedName name="JG" localSheetId="5">[14]별표!#REF!</definedName>
    <definedName name="JG">[14]별표!#REF!</definedName>
    <definedName name="jhj" localSheetId="5">#REF!</definedName>
    <definedName name="jhj" localSheetId="4">#REF!</definedName>
    <definedName name="jhj">#REF!</definedName>
    <definedName name="jhjhjh" localSheetId="5" hidden="1">#REF!</definedName>
    <definedName name="jhjhjh" hidden="1">#REF!</definedName>
    <definedName name="jhjyg" localSheetId="5">#REF!</definedName>
    <definedName name="jhjyg">#REF!</definedName>
    <definedName name="JJJ" localSheetId="5" hidden="1">#REF!</definedName>
    <definedName name="JJJ" hidden="1">#REF!</definedName>
    <definedName name="JL" localSheetId="5">#REF!</definedName>
    <definedName name="JL">#REF!</definedName>
    <definedName name="JN" localSheetId="5">[14]별표!#REF!</definedName>
    <definedName name="JN">[14]별표!#REF!</definedName>
    <definedName name="JOB" localSheetId="5">'[21]5지구단위'!#REF!</definedName>
    <definedName name="JOB">'[21]5지구단위'!#REF!</definedName>
    <definedName name="JT" localSheetId="5">#REF!</definedName>
    <definedName name="JT" localSheetId="4">#REF!</definedName>
    <definedName name="JT">#REF!</definedName>
    <definedName name="ju2i" localSheetId="5">#REF!</definedName>
    <definedName name="ju2i" localSheetId="4">#REF!</definedName>
    <definedName name="ju2i">#REF!</definedName>
    <definedName name="juju" localSheetId="5" hidden="1">#REF!</definedName>
    <definedName name="juju" hidden="1">#REF!</definedName>
    <definedName name="JYH" localSheetId="5">#REF!</definedName>
    <definedName name="JYH">#REF!</definedName>
    <definedName name="k" localSheetId="5">#REF!</definedName>
    <definedName name="k">#REF!</definedName>
    <definedName name="KA" localSheetId="5">#REF!</definedName>
    <definedName name="KA">#REF!</definedName>
    <definedName name="Ka일" localSheetId="5">#REF!</definedName>
    <definedName name="Ka일">#REF!</definedName>
    <definedName name="Ka투" localSheetId="5">#REF!</definedName>
    <definedName name="Ka투">#REF!</definedName>
    <definedName name="Kea" localSheetId="5">#REF!</definedName>
    <definedName name="Kea">#REF!</definedName>
    <definedName name="Kh" localSheetId="5">#REF!</definedName>
    <definedName name="Kh">#REF!</definedName>
    <definedName name="ki" localSheetId="5">#REF!</definedName>
    <definedName name="ki">#REF!</definedName>
    <definedName name="KIM" localSheetId="5">#REF!</definedName>
    <definedName name="KIM">#REF!</definedName>
    <definedName name="KJHGHGGTG" localSheetId="5">#REF!</definedName>
    <definedName name="KJHGHGGTG">#REF!</definedName>
    <definedName name="kjjh" localSheetId="5">#REF!</definedName>
    <definedName name="kjjh">#REF!</definedName>
    <definedName name="kjl" localSheetId="5">#REF!</definedName>
    <definedName name="kjl">#REF!</definedName>
    <definedName name="KK" localSheetId="5">#REF!</definedName>
    <definedName name="KK">#REF!</definedName>
    <definedName name="KKK" localSheetId="5" hidden="1">[22]날개벽수량표!#REF!</definedName>
    <definedName name="KKK" hidden="1">[22]날개벽수량표!#REF!</definedName>
    <definedName name="kkkkk" localSheetId="5" hidden="1">[23]날개벽수량표!#REF!</definedName>
    <definedName name="kkkkk" hidden="1">[23]날개벽수량표!#REF!</definedName>
    <definedName name="klkkk" localSheetId="5" hidden="1">[24]날개벽수량표!#REF!</definedName>
    <definedName name="klkkk" hidden="1">[24]날개벽수량표!#REF!</definedName>
    <definedName name="Ko" localSheetId="5">#REF!</definedName>
    <definedName name="Ko" localSheetId="4">#REF!</definedName>
    <definedName name="Ko">#REF!</definedName>
    <definedName name="Kv" localSheetId="5">#REF!</definedName>
    <definedName name="Kv">#REF!</definedName>
    <definedName name="KVO" localSheetId="5">#REF!</definedName>
    <definedName name="KVO">#REF!</definedName>
    <definedName name="L" localSheetId="5">#REF!</definedName>
    <definedName name="L">#REF!</definedName>
    <definedName name="L_1" localSheetId="5">#REF!</definedName>
    <definedName name="L_1">#REF!</definedName>
    <definedName name="L_2" localSheetId="5">#REF!</definedName>
    <definedName name="L_2">#REF!</definedName>
    <definedName name="L_3" localSheetId="5">#REF!</definedName>
    <definedName name="L_3">#REF!</definedName>
    <definedName name="L_4" localSheetId="5">#REF!</definedName>
    <definedName name="L_4">#REF!</definedName>
    <definedName name="L_5" localSheetId="5">#REF!</definedName>
    <definedName name="L_5">#REF!</definedName>
    <definedName name="L_6" localSheetId="5">#REF!</definedName>
    <definedName name="L_6">#REF!</definedName>
    <definedName name="L1L" localSheetId="5">#REF!</definedName>
    <definedName name="L1L">#REF!</definedName>
    <definedName name="L1S" localSheetId="5">#REF!</definedName>
    <definedName name="L1S">#REF!</definedName>
    <definedName name="L2L" localSheetId="5">#REF!</definedName>
    <definedName name="L2L">#REF!</definedName>
    <definedName name="L2S" localSheetId="5">#REF!</definedName>
    <definedName name="L2S">#REF!</definedName>
    <definedName name="L3L" localSheetId="5">#REF!</definedName>
    <definedName name="L3L">#REF!</definedName>
    <definedName name="L4L" localSheetId="5">#REF!</definedName>
    <definedName name="L4L">#REF!</definedName>
    <definedName name="L5S" localSheetId="5">#REF!</definedName>
    <definedName name="L5S">#REF!</definedName>
    <definedName name="LA" localSheetId="5">#REF!</definedName>
    <definedName name="LA">#REF!</definedName>
    <definedName name="lab">[11]노임단가!$I$25</definedName>
    <definedName name="LBOX1" localSheetId="5">#REF!</definedName>
    <definedName name="LBOX1" localSheetId="4">#REF!</definedName>
    <definedName name="LBOX1">#REF!</definedName>
    <definedName name="LBOX2" localSheetId="5">#REF!</definedName>
    <definedName name="LBOX2" localSheetId="4">#REF!</definedName>
    <definedName name="LBOX2">#REF!</definedName>
    <definedName name="lc" localSheetId="5">[2]설계조건!#REF!</definedName>
    <definedName name="lc" localSheetId="4">[2]설계조건!#REF!</definedName>
    <definedName name="lc">[2]설계조건!#REF!</definedName>
    <definedName name="LCC" localSheetId="5">#REF!</definedName>
    <definedName name="LCC" localSheetId="4">#REF!</definedName>
    <definedName name="LCC">#REF!</definedName>
    <definedName name="LCL" localSheetId="5">#REF!</definedName>
    <definedName name="LCL" localSheetId="4">#REF!</definedName>
    <definedName name="LCL">#REF!</definedName>
    <definedName name="Lclb" localSheetId="5">#REF!</definedName>
    <definedName name="Lclb">#REF!</definedName>
    <definedName name="LD" localSheetId="5">#REF!</definedName>
    <definedName name="LD">#REF!</definedName>
    <definedName name="LE" localSheetId="5">#REF!</definedName>
    <definedName name="LE">#REF!</definedName>
    <definedName name="Len" localSheetId="5">#REF!</definedName>
    <definedName name="Len">#REF!</definedName>
    <definedName name="LF" localSheetId="5">#REF!</definedName>
    <definedName name="LF">#REF!</definedName>
    <definedName name="LH" localSheetId="5">#REF!</definedName>
    <definedName name="LH">#REF!</definedName>
    <definedName name="LH.4" localSheetId="5">#REF!</definedName>
    <definedName name="LH.4">#REF!</definedName>
    <definedName name="LH.7" localSheetId="5">#REF!</definedName>
    <definedName name="LH.7">#REF!</definedName>
    <definedName name="list01" localSheetId="5">#REF!</definedName>
    <definedName name="list01">#REF!</definedName>
    <definedName name="list02" localSheetId="5">#REF!</definedName>
    <definedName name="list02">#REF!</definedName>
    <definedName name="list03" localSheetId="5">#REF!</definedName>
    <definedName name="list03">#REF!</definedName>
    <definedName name="list04" localSheetId="5">#REF!</definedName>
    <definedName name="list04">#REF!</definedName>
    <definedName name="list05" localSheetId="5">#REF!</definedName>
    <definedName name="list05">#REF!</definedName>
    <definedName name="list06" localSheetId="5">#REF!</definedName>
    <definedName name="list06">#REF!</definedName>
    <definedName name="LKLKL" localSheetId="5">#REF!</definedName>
    <definedName name="LKLKL">#REF!</definedName>
    <definedName name="LL">#N/A</definedName>
    <definedName name="lll" localSheetId="5" hidden="1">#REF!</definedName>
    <definedName name="lll" hidden="1">#REF!</definedName>
    <definedName name="LLLL" localSheetId="5">#REF!</definedName>
    <definedName name="LLLL">#REF!</definedName>
    <definedName name="LMO" localSheetId="5">#REF!</definedName>
    <definedName name="LMO" localSheetId="4">#REF!</definedName>
    <definedName name="LMO">#REF!</definedName>
    <definedName name="LPI" localSheetId="5">#REF!</definedName>
    <definedName name="LPI">#REF!</definedName>
    <definedName name="LSA" localSheetId="5">#REF!</definedName>
    <definedName name="LSA">#REF!</definedName>
    <definedName name="LSD" localSheetId="5">#REF!</definedName>
    <definedName name="LSD">#REF!</definedName>
    <definedName name="LSE" localSheetId="5">#REF!</definedName>
    <definedName name="LSE">#REF!</definedName>
    <definedName name="LSH" localSheetId="5">#REF!</definedName>
    <definedName name="LSH">#REF!</definedName>
    <definedName name="LST" localSheetId="5">#REF!</definedName>
    <definedName name="LST">#REF!</definedName>
    <definedName name="LU" localSheetId="5">#REF!</definedName>
    <definedName name="LU">#REF!</definedName>
    <definedName name="LWSALES" localSheetId="5">#REF!</definedName>
    <definedName name="LWSALES">#REF!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m" localSheetId="5" hidden="1">#REF!</definedName>
    <definedName name="m" localSheetId="4" hidden="1">#REF!</definedName>
    <definedName name="m" hidden="1">#REF!</definedName>
    <definedName name="MA" localSheetId="5">#REF!</definedName>
    <definedName name="MA">#REF!</definedName>
    <definedName name="Macro10" localSheetId="5">'(참고)매장문화재 조사대가 프로그램 산출'!Macro10</definedName>
    <definedName name="Macro10" localSheetId="4">'조사면적 산출근거'!Macro10</definedName>
    <definedName name="Macro10">[0]!Macro10</definedName>
    <definedName name="Macro12" localSheetId="5">'(참고)매장문화재 조사대가 프로그램 산출'!Macro12</definedName>
    <definedName name="Macro12" localSheetId="4">'조사면적 산출근거'!Macro12</definedName>
    <definedName name="Macro12">[0]!Macro12</definedName>
    <definedName name="Macro13" localSheetId="5">'(참고)매장문화재 조사대가 프로그램 산출'!Macro13</definedName>
    <definedName name="Macro13" localSheetId="4">'조사면적 산출근거'!Macro13</definedName>
    <definedName name="Macro13">[0]!Macro13</definedName>
    <definedName name="Macro14" localSheetId="5">'(참고)매장문화재 조사대가 프로그램 산출'!Macro14</definedName>
    <definedName name="Macro14" localSheetId="4">'조사면적 산출근거'!Macro14</definedName>
    <definedName name="Macro14">[0]!Macro14</definedName>
    <definedName name="Macro8" localSheetId="5">'(참고)매장문화재 조사대가 프로그램 산출'!Macro8</definedName>
    <definedName name="Macro8" localSheetId="4">'조사면적 산출근거'!Macro8</definedName>
    <definedName name="Macro8">[0]!Macro8</definedName>
    <definedName name="Macro9" localSheetId="5">'(참고)매장문화재 조사대가 프로그램 산출'!Macro9</definedName>
    <definedName name="Macro9" localSheetId="4">'조사면적 산출근거'!Macro9</definedName>
    <definedName name="Macro9">[0]!Macro9</definedName>
    <definedName name="MaH" localSheetId="5">#REF!</definedName>
    <definedName name="MaH" localSheetId="4">#REF!</definedName>
    <definedName name="MaH">#REF!</definedName>
    <definedName name="MARGINPLAN" localSheetId="5">#REF!</definedName>
    <definedName name="MARGINPLAN" localSheetId="4">#REF!</definedName>
    <definedName name="MARGINPLAN">#REF!</definedName>
    <definedName name="MARGINPROJ" localSheetId="5">#REF!</definedName>
    <definedName name="MARGINPROJ" localSheetId="4">#REF!</definedName>
    <definedName name="MARGINPROJ">#REF!</definedName>
    <definedName name="MB.1" localSheetId="5">#REF!</definedName>
    <definedName name="MB.1">#REF!</definedName>
    <definedName name="MB.2" localSheetId="5">#REF!</definedName>
    <definedName name="MB.2">#REF!</definedName>
    <definedName name="MCB" localSheetId="5">#REF!</definedName>
    <definedName name="MCB">#REF!</definedName>
    <definedName name="MCH" localSheetId="5">#REF!</definedName>
    <definedName name="MCH">#REF!</definedName>
    <definedName name="MDA" localSheetId="5">#REF!</definedName>
    <definedName name="MDA">#REF!</definedName>
    <definedName name="MDE" localSheetId="5">#REF!</definedName>
    <definedName name="MDE">#REF!</definedName>
    <definedName name="ME" localSheetId="5">#REF!</definedName>
    <definedName name="ME">#REF!</definedName>
    <definedName name="MH" localSheetId="5">#REF!</definedName>
    <definedName name="MH">#REF!</definedName>
    <definedName name="mjmj" localSheetId="5" hidden="1">#REF!</definedName>
    <definedName name="mjmj" hidden="1">#REF!</definedName>
    <definedName name="MLA" localSheetId="5">#REF!</definedName>
    <definedName name="MLA">#REF!</definedName>
    <definedName name="MLE" localSheetId="5">#REF!</definedName>
    <definedName name="MLE">#REF!</definedName>
    <definedName name="MO" localSheetId="5">#REF!</definedName>
    <definedName name="MO">#REF!</definedName>
    <definedName name="MOTOR" localSheetId="5">#REF!</definedName>
    <definedName name="MOTOR">#REF!</definedName>
    <definedName name="msb">[11]노임단가!$AH$23</definedName>
    <definedName name="msh">[11]노임단가!$AH$19</definedName>
    <definedName name="msm">[11]노임단가!$AH$21</definedName>
    <definedName name="MT" localSheetId="5">#REF!</definedName>
    <definedName name="MT" localSheetId="4">#REF!</definedName>
    <definedName name="MT">#REF!</definedName>
    <definedName name="MYB.1" localSheetId="5">#REF!</definedName>
    <definedName name="MYB.1" localSheetId="4">#REF!</definedName>
    <definedName name="MYB.1">#REF!</definedName>
    <definedName name="MYB.2" localSheetId="5">#REF!</definedName>
    <definedName name="MYB.2" localSheetId="4">#REF!</definedName>
    <definedName name="MYB.2">#REF!</definedName>
    <definedName name="MYH" localSheetId="5">#REF!</definedName>
    <definedName name="MYH">#REF!</definedName>
    <definedName name="M당무게">[8]DATE!$E$24:$E$85</definedName>
    <definedName name="N" localSheetId="5">#REF!</definedName>
    <definedName name="N" localSheetId="4">#REF!</definedName>
    <definedName name="N">#REF!</definedName>
    <definedName name="N1A" localSheetId="5">#REF!</definedName>
    <definedName name="N1A" localSheetId="4">#REF!</definedName>
    <definedName name="N1A">#REF!</definedName>
    <definedName name="N1D" localSheetId="5">#REF!</definedName>
    <definedName name="N1D">#REF!</definedName>
    <definedName name="N1S" localSheetId="5">#REF!</definedName>
    <definedName name="N1S">#REF!</definedName>
    <definedName name="N2S" localSheetId="5">#REF!</definedName>
    <definedName name="N2S">#REF!</definedName>
    <definedName name="N3S" localSheetId="5">#REF!</definedName>
    <definedName name="N3S">#REF!</definedName>
    <definedName name="NA" localSheetId="5">#REF!</definedName>
    <definedName name="NA">#REF!</definedName>
    <definedName name="NAK">#N/A</definedName>
    <definedName name="NAME" localSheetId="5">#REF!</definedName>
    <definedName name="NAME">#REF!</definedName>
    <definedName name="NC" localSheetId="5">#REF!</definedName>
    <definedName name="NC" localSheetId="4">#REF!</definedName>
    <definedName name="NC">#REF!</definedName>
    <definedName name="Nca" localSheetId="5">#REF!</definedName>
    <definedName name="Nca" localSheetId="4">#REF!</definedName>
    <definedName name="Nca">#REF!</definedName>
    <definedName name="Ncd" localSheetId="5">#REF!</definedName>
    <definedName name="Ncd">#REF!</definedName>
    <definedName name="ND" localSheetId="5">#REF!</definedName>
    <definedName name="ND">#REF!</definedName>
    <definedName name="NDO" localSheetId="5">#REF!</definedName>
    <definedName name="NDO">#REF!</definedName>
    <definedName name="NE" localSheetId="5">#REF!</definedName>
    <definedName name="NE">#REF!</definedName>
    <definedName name="NEW" localSheetId="5">#REF!</definedName>
    <definedName name="NEW">#REF!</definedName>
    <definedName name="Next_rec" localSheetId="5">'(참고)매장문화재 조사대가 프로그램 산출'!Next_rec</definedName>
    <definedName name="Next_rec" localSheetId="4">#N/A</definedName>
    <definedName name="Next_rec">[0]!Next_rec</definedName>
    <definedName name="NN" localSheetId="5">#REF!</definedName>
    <definedName name="NN" localSheetId="4">#REF!</definedName>
    <definedName name="NN">#REF!</definedName>
    <definedName name="nnhnhd" localSheetId="5" hidden="1">#REF!</definedName>
    <definedName name="nnhnhd" localSheetId="4" hidden="1">#REF!</definedName>
    <definedName name="nnhnhd" hidden="1">#REF!</definedName>
    <definedName name="NNN" localSheetId="5">#REF!</definedName>
    <definedName name="NNN">#REF!</definedName>
    <definedName name="nnnnnnnnnnnnnnnnn" localSheetId="5">#REF!</definedName>
    <definedName name="nnnnnnnnnnnnnnnnn">#REF!</definedName>
    <definedName name="NP" localSheetId="5">#REF!</definedName>
    <definedName name="NP">#REF!</definedName>
    <definedName name="NPI" localSheetId="5">#REF!</definedName>
    <definedName name="NPI">#REF!</definedName>
    <definedName name="NPZ" localSheetId="5">#REF!</definedName>
    <definedName name="NPZ">#REF!</definedName>
    <definedName name="NSA" localSheetId="5">#REF!</definedName>
    <definedName name="NSA">#REF!</definedName>
    <definedName name="NSC" localSheetId="5">#REF!</definedName>
    <definedName name="NSC">#REF!</definedName>
    <definedName name="NSD" localSheetId="5">#REF!</definedName>
    <definedName name="NSD">#REF!</definedName>
    <definedName name="NSE" localSheetId="5">#REF!</definedName>
    <definedName name="NSE">#REF!</definedName>
    <definedName name="NSH" localSheetId="5">#REF!</definedName>
    <definedName name="NSH">#REF!</definedName>
    <definedName name="NSO" localSheetId="5">#REF!</definedName>
    <definedName name="NSO">#REF!</definedName>
    <definedName name="NSP" localSheetId="5">#REF!</definedName>
    <definedName name="NSP">#REF!</definedName>
    <definedName name="NST" localSheetId="5">#REF!</definedName>
    <definedName name="NST">#REF!</definedName>
    <definedName name="NSV" localSheetId="5">#REF!</definedName>
    <definedName name="NSV">#REF!</definedName>
    <definedName name="NYDATA" localSheetId="5">#REF!</definedName>
    <definedName name="NYDATA">#REF!</definedName>
    <definedName name="n이" localSheetId="5">#REF!</definedName>
    <definedName name="n이">#REF!</definedName>
    <definedName name="n이_1" localSheetId="5">#REF!</definedName>
    <definedName name="n이_1">#REF!</definedName>
    <definedName name="n이_2" localSheetId="5">#REF!</definedName>
    <definedName name="n이_2">#REF!</definedName>
    <definedName name="n일" localSheetId="5">#REF!</definedName>
    <definedName name="n일">#REF!</definedName>
    <definedName name="N치" localSheetId="5">#REF!</definedName>
    <definedName name="N치">#REF!</definedName>
    <definedName name="oo" localSheetId="5">'(참고)매장문화재 조사대가 프로그램 산출'!oo</definedName>
    <definedName name="oo" localSheetId="4">#N/A</definedName>
    <definedName name="oo">[0]!oo</definedName>
    <definedName name="ooo" localSheetId="5" hidden="1">'[25]6PILE  (돌출)'!#REF!</definedName>
    <definedName name="ooo" localSheetId="4" hidden="1">'[25]6PILE  (돌출)'!#REF!</definedName>
    <definedName name="ooo" hidden="1">'[25]6PILE  (돌출)'!#REF!</definedName>
    <definedName name="ooooo" localSheetId="5" hidden="1">#REF!</definedName>
    <definedName name="ooooo" localSheetId="4" hidden="1">#REF!</definedName>
    <definedName name="ooooo" hidden="1">#REF!</definedName>
    <definedName name="OP" localSheetId="5">#REF!</definedName>
    <definedName name="OP" localSheetId="4">#REF!</definedName>
    <definedName name="OP">#REF!</definedName>
    <definedName name="OUTPUT" localSheetId="5">#REF!</definedName>
    <definedName name="OUTPUT">#REF!</definedName>
    <definedName name="P" localSheetId="5">#REF!</definedName>
    <definedName name="P">#REF!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_4" localSheetId="5">#REF!</definedName>
    <definedName name="P_4">#REF!</definedName>
    <definedName name="P_H2" localSheetId="5">#REF!</definedName>
    <definedName name="P_H2">#REF!</definedName>
    <definedName name="P100E" localSheetId="5">#REF!</definedName>
    <definedName name="P100E">#REF!</definedName>
    <definedName name="P100L" localSheetId="5">#REF!</definedName>
    <definedName name="P100L">#REF!</definedName>
    <definedName name="P100M" localSheetId="5">#REF!</definedName>
    <definedName name="P100M">#REF!</definedName>
    <definedName name="P101E" localSheetId="5">#REF!</definedName>
    <definedName name="P101E">#REF!</definedName>
    <definedName name="P101L" localSheetId="5">#REF!</definedName>
    <definedName name="P101L">#REF!</definedName>
    <definedName name="P101M" localSheetId="5">#REF!</definedName>
    <definedName name="P101M">#REF!</definedName>
    <definedName name="P102E" localSheetId="5">#REF!</definedName>
    <definedName name="P102E">#REF!</definedName>
    <definedName name="P102L" localSheetId="5">#REF!</definedName>
    <definedName name="P102L">#REF!</definedName>
    <definedName name="P102M" localSheetId="5">#REF!</definedName>
    <definedName name="P102M">#REF!</definedName>
    <definedName name="P103E" localSheetId="5">#REF!</definedName>
    <definedName name="P103E">#REF!</definedName>
    <definedName name="P103L" localSheetId="5">#REF!</definedName>
    <definedName name="P103L">#REF!</definedName>
    <definedName name="P103M" localSheetId="5">#REF!</definedName>
    <definedName name="P103M">#REF!</definedName>
    <definedName name="P104E" localSheetId="5">#REF!</definedName>
    <definedName name="P104E">#REF!</definedName>
    <definedName name="P104L" localSheetId="5">#REF!</definedName>
    <definedName name="P104L">#REF!</definedName>
    <definedName name="P104M" localSheetId="5">#REF!</definedName>
    <definedName name="P104M">#REF!</definedName>
    <definedName name="P105E" localSheetId="5">#REF!</definedName>
    <definedName name="P105E">#REF!</definedName>
    <definedName name="P105L" localSheetId="5">#REF!</definedName>
    <definedName name="P105L">#REF!</definedName>
    <definedName name="P105M" localSheetId="5">#REF!</definedName>
    <definedName name="P105M">#REF!</definedName>
    <definedName name="P106E" localSheetId="5">#REF!</definedName>
    <definedName name="P106E">#REF!</definedName>
    <definedName name="P106L" localSheetId="5">#REF!</definedName>
    <definedName name="P106L">#REF!</definedName>
    <definedName name="P106M" localSheetId="5">#REF!</definedName>
    <definedName name="P106M">#REF!</definedName>
    <definedName name="P107E" localSheetId="5">#REF!</definedName>
    <definedName name="P107E">#REF!</definedName>
    <definedName name="P107L" localSheetId="5">#REF!</definedName>
    <definedName name="P107L">#REF!</definedName>
    <definedName name="P107M" localSheetId="5">#REF!</definedName>
    <definedName name="P107M">#REF!</definedName>
    <definedName name="P108E" localSheetId="5">#REF!</definedName>
    <definedName name="P108E">#REF!</definedName>
    <definedName name="P108L" localSheetId="5">#REF!</definedName>
    <definedName name="P108L">#REF!</definedName>
    <definedName name="P108M" localSheetId="5">#REF!</definedName>
    <definedName name="P108M">#REF!</definedName>
    <definedName name="P109E" localSheetId="5">#REF!</definedName>
    <definedName name="P109E">#REF!</definedName>
    <definedName name="P109L" localSheetId="5">#REF!</definedName>
    <definedName name="P109L">#REF!</definedName>
    <definedName name="P109M" localSheetId="5">#REF!</definedName>
    <definedName name="P109M">#REF!</definedName>
    <definedName name="P10E" localSheetId="5">#REF!</definedName>
    <definedName name="P10E">#REF!</definedName>
    <definedName name="P10L" localSheetId="5">#REF!</definedName>
    <definedName name="P10L">#REF!</definedName>
    <definedName name="P10M" localSheetId="5">#REF!</definedName>
    <definedName name="P10M">#REF!</definedName>
    <definedName name="P110E" localSheetId="5">#REF!</definedName>
    <definedName name="P110E">#REF!</definedName>
    <definedName name="P110L" localSheetId="5">#REF!</definedName>
    <definedName name="P110L">#REF!</definedName>
    <definedName name="P110M" localSheetId="5">#REF!</definedName>
    <definedName name="P110M">#REF!</definedName>
    <definedName name="P111E" localSheetId="5">#REF!</definedName>
    <definedName name="P111E">#REF!</definedName>
    <definedName name="P111L" localSheetId="5">#REF!</definedName>
    <definedName name="P111L">#REF!</definedName>
    <definedName name="P111M" localSheetId="5">#REF!</definedName>
    <definedName name="P111M">#REF!</definedName>
    <definedName name="P112E" localSheetId="5">#REF!</definedName>
    <definedName name="P112E">#REF!</definedName>
    <definedName name="P112L" localSheetId="5">#REF!</definedName>
    <definedName name="P112L">#REF!</definedName>
    <definedName name="P112M" localSheetId="5">#REF!</definedName>
    <definedName name="P112M">#REF!</definedName>
    <definedName name="P113E" localSheetId="5">#REF!</definedName>
    <definedName name="P113E">#REF!</definedName>
    <definedName name="P113L" localSheetId="5">#REF!</definedName>
    <definedName name="P113L">#REF!</definedName>
    <definedName name="P113M" localSheetId="5">#REF!</definedName>
    <definedName name="P113M">#REF!</definedName>
    <definedName name="P114E" localSheetId="5">#REF!</definedName>
    <definedName name="P114E">#REF!</definedName>
    <definedName name="P114L" localSheetId="5">#REF!</definedName>
    <definedName name="P114L">#REF!</definedName>
    <definedName name="P114M" localSheetId="5">#REF!</definedName>
    <definedName name="P114M">#REF!</definedName>
    <definedName name="P115E" localSheetId="5">#REF!</definedName>
    <definedName name="P115E">#REF!</definedName>
    <definedName name="P115L" localSheetId="5">#REF!</definedName>
    <definedName name="P115L">#REF!</definedName>
    <definedName name="P115M" localSheetId="5">#REF!</definedName>
    <definedName name="P115M">#REF!</definedName>
    <definedName name="P116E" localSheetId="5">#REF!</definedName>
    <definedName name="P116E">#REF!</definedName>
    <definedName name="P116L" localSheetId="5">#REF!</definedName>
    <definedName name="P116L">#REF!</definedName>
    <definedName name="P116M" localSheetId="5">#REF!</definedName>
    <definedName name="P116M">#REF!</definedName>
    <definedName name="P117E" localSheetId="5">#REF!</definedName>
    <definedName name="P117E">#REF!</definedName>
    <definedName name="P117L" localSheetId="5">#REF!</definedName>
    <definedName name="P117L">#REF!</definedName>
    <definedName name="P117M" localSheetId="5">#REF!</definedName>
    <definedName name="P117M">#REF!</definedName>
    <definedName name="P118E" localSheetId="5">#REF!</definedName>
    <definedName name="P118E">#REF!</definedName>
    <definedName name="P118L" localSheetId="5">#REF!</definedName>
    <definedName name="P118L">#REF!</definedName>
    <definedName name="P118M" localSheetId="5">#REF!</definedName>
    <definedName name="P118M">#REF!</definedName>
    <definedName name="P119E" localSheetId="5">#REF!</definedName>
    <definedName name="P119E">#REF!</definedName>
    <definedName name="P119L" localSheetId="5">#REF!</definedName>
    <definedName name="P119L">#REF!</definedName>
    <definedName name="P119M" localSheetId="5">#REF!</definedName>
    <definedName name="P119M">#REF!</definedName>
    <definedName name="P11E" localSheetId="5">#REF!</definedName>
    <definedName name="P11E">#REF!</definedName>
    <definedName name="P11L" localSheetId="5">#REF!</definedName>
    <definedName name="P11L">#REF!</definedName>
    <definedName name="P11M" localSheetId="5">#REF!</definedName>
    <definedName name="P11M">#REF!</definedName>
    <definedName name="P120E" localSheetId="5">#REF!</definedName>
    <definedName name="P120E">#REF!</definedName>
    <definedName name="P120L" localSheetId="5">#REF!</definedName>
    <definedName name="P120L">#REF!</definedName>
    <definedName name="P120M" localSheetId="5">#REF!</definedName>
    <definedName name="P120M">#REF!</definedName>
    <definedName name="P121E" localSheetId="5">#REF!</definedName>
    <definedName name="P121E">#REF!</definedName>
    <definedName name="P121L" localSheetId="5">#REF!</definedName>
    <definedName name="P121L">#REF!</definedName>
    <definedName name="P121M" localSheetId="5">#REF!</definedName>
    <definedName name="P121M">#REF!</definedName>
    <definedName name="P122E" localSheetId="5">#REF!</definedName>
    <definedName name="P122E">#REF!</definedName>
    <definedName name="P122L" localSheetId="5">#REF!</definedName>
    <definedName name="P122L">#REF!</definedName>
    <definedName name="P122M" localSheetId="5">#REF!</definedName>
    <definedName name="P122M">#REF!</definedName>
    <definedName name="P123E" localSheetId="5">#REF!</definedName>
    <definedName name="P123E">#REF!</definedName>
    <definedName name="P123L" localSheetId="5">#REF!</definedName>
    <definedName name="P123L">#REF!</definedName>
    <definedName name="P123M" localSheetId="5">#REF!</definedName>
    <definedName name="P123M">#REF!</definedName>
    <definedName name="P124E" localSheetId="5">#REF!</definedName>
    <definedName name="P124E">#REF!</definedName>
    <definedName name="P124L" localSheetId="5">#REF!</definedName>
    <definedName name="P124L">#REF!</definedName>
    <definedName name="P124M" localSheetId="5">#REF!</definedName>
    <definedName name="P124M">#REF!</definedName>
    <definedName name="P125E" localSheetId="5">#REF!</definedName>
    <definedName name="P125E">#REF!</definedName>
    <definedName name="P125L" localSheetId="5">#REF!</definedName>
    <definedName name="P125L">#REF!</definedName>
    <definedName name="P125M" localSheetId="5">#REF!</definedName>
    <definedName name="P125M">#REF!</definedName>
    <definedName name="P126E" localSheetId="5">#REF!</definedName>
    <definedName name="P126E">#REF!</definedName>
    <definedName name="P126L" localSheetId="5">#REF!</definedName>
    <definedName name="P126L">#REF!</definedName>
    <definedName name="P126M" localSheetId="5">#REF!</definedName>
    <definedName name="P126M">#REF!</definedName>
    <definedName name="P12E" localSheetId="5">#REF!</definedName>
    <definedName name="P12E">#REF!</definedName>
    <definedName name="P12L" localSheetId="5">#REF!</definedName>
    <definedName name="P12L">#REF!</definedName>
    <definedName name="P12M" localSheetId="5">#REF!</definedName>
    <definedName name="P12M">#REF!</definedName>
    <definedName name="P13E" localSheetId="5">#REF!</definedName>
    <definedName name="P13E">#REF!</definedName>
    <definedName name="P13L" localSheetId="5">#REF!</definedName>
    <definedName name="P13L">#REF!</definedName>
    <definedName name="P13M" localSheetId="5">#REF!</definedName>
    <definedName name="P13M">#REF!</definedName>
    <definedName name="P14E" localSheetId="5">#REF!</definedName>
    <definedName name="P14E">#REF!</definedName>
    <definedName name="P14L" localSheetId="5">#REF!</definedName>
    <definedName name="P14L">#REF!</definedName>
    <definedName name="P14M" localSheetId="5">#REF!</definedName>
    <definedName name="P14M">#REF!</definedName>
    <definedName name="P15E" localSheetId="5">#REF!</definedName>
    <definedName name="P15E">#REF!</definedName>
    <definedName name="P15L" localSheetId="5">#REF!</definedName>
    <definedName name="P15L">#REF!</definedName>
    <definedName name="P15M" localSheetId="5">#REF!</definedName>
    <definedName name="P15M">#REF!</definedName>
    <definedName name="P16E" localSheetId="5">#REF!</definedName>
    <definedName name="P16E">#REF!</definedName>
    <definedName name="P16L" localSheetId="5">#REF!</definedName>
    <definedName name="P16L">#REF!</definedName>
    <definedName name="P16M" localSheetId="5">#REF!</definedName>
    <definedName name="P16M">#REF!</definedName>
    <definedName name="P17E" localSheetId="5">#REF!</definedName>
    <definedName name="P17E">#REF!</definedName>
    <definedName name="P17L" localSheetId="5">#REF!</definedName>
    <definedName name="P17L">#REF!</definedName>
    <definedName name="P17M" localSheetId="5">#REF!</definedName>
    <definedName name="P17M">#REF!</definedName>
    <definedName name="P18E" localSheetId="5">#REF!</definedName>
    <definedName name="P18E">#REF!</definedName>
    <definedName name="P18L" localSheetId="5">#REF!</definedName>
    <definedName name="P18L">#REF!</definedName>
    <definedName name="P18M" localSheetId="5">#REF!</definedName>
    <definedName name="P18M">#REF!</definedName>
    <definedName name="P19E" localSheetId="5">#REF!</definedName>
    <definedName name="P19E">#REF!</definedName>
    <definedName name="P19L" localSheetId="5">#REF!</definedName>
    <definedName name="P19L">#REF!</definedName>
    <definedName name="P19M" localSheetId="5">#REF!</definedName>
    <definedName name="P19M">#REF!</definedName>
    <definedName name="P1E" localSheetId="5">#REF!</definedName>
    <definedName name="P1E">#REF!</definedName>
    <definedName name="P1L" localSheetId="5">#REF!</definedName>
    <definedName name="P1L">#REF!</definedName>
    <definedName name="P1M" localSheetId="5">#REF!</definedName>
    <definedName name="P1M">#REF!</definedName>
    <definedName name="P1X" localSheetId="5">#REF!</definedName>
    <definedName name="P1X">#REF!</definedName>
    <definedName name="P1Z" localSheetId="5">#REF!</definedName>
    <definedName name="P1Z">#REF!</definedName>
    <definedName name="P20E" localSheetId="5">#REF!</definedName>
    <definedName name="P20E">#REF!</definedName>
    <definedName name="P20L" localSheetId="5">#REF!</definedName>
    <definedName name="P20L">#REF!</definedName>
    <definedName name="P20M" localSheetId="5">#REF!</definedName>
    <definedName name="P20M">#REF!</definedName>
    <definedName name="P21E" localSheetId="5">#REF!</definedName>
    <definedName name="P21E">#REF!</definedName>
    <definedName name="P21L" localSheetId="5">#REF!</definedName>
    <definedName name="P21L">#REF!</definedName>
    <definedName name="P21M" localSheetId="5">#REF!</definedName>
    <definedName name="P21M">#REF!</definedName>
    <definedName name="P22E" localSheetId="5">#REF!</definedName>
    <definedName name="P22E">#REF!</definedName>
    <definedName name="P22L" localSheetId="5">#REF!</definedName>
    <definedName name="P22L">#REF!</definedName>
    <definedName name="P22M" localSheetId="5">#REF!</definedName>
    <definedName name="P22M">#REF!</definedName>
    <definedName name="P23E" localSheetId="5">#REF!</definedName>
    <definedName name="P23E">#REF!</definedName>
    <definedName name="P23L" localSheetId="5">#REF!</definedName>
    <definedName name="P23L">#REF!</definedName>
    <definedName name="P23M" localSheetId="5">#REF!</definedName>
    <definedName name="P23M">#REF!</definedName>
    <definedName name="P24E" localSheetId="5">#REF!</definedName>
    <definedName name="P24E">#REF!</definedName>
    <definedName name="P24L" localSheetId="5">#REF!</definedName>
    <definedName name="P24L">#REF!</definedName>
    <definedName name="P24M" localSheetId="5">#REF!</definedName>
    <definedName name="P24M">#REF!</definedName>
    <definedName name="P25E" localSheetId="5">#REF!</definedName>
    <definedName name="P25E">#REF!</definedName>
    <definedName name="P25L" localSheetId="5">#REF!</definedName>
    <definedName name="P25L">#REF!</definedName>
    <definedName name="P25M" localSheetId="5">#REF!</definedName>
    <definedName name="P25M">#REF!</definedName>
    <definedName name="P26E" localSheetId="5">#REF!</definedName>
    <definedName name="P26E">#REF!</definedName>
    <definedName name="P26L" localSheetId="5">#REF!</definedName>
    <definedName name="P26L">#REF!</definedName>
    <definedName name="P26M" localSheetId="5">#REF!</definedName>
    <definedName name="P26M">#REF!</definedName>
    <definedName name="P27E" localSheetId="5">#REF!</definedName>
    <definedName name="P27E">#REF!</definedName>
    <definedName name="P27L" localSheetId="5">#REF!</definedName>
    <definedName name="P27L">#REF!</definedName>
    <definedName name="P27M" localSheetId="5">#REF!</definedName>
    <definedName name="P27M">#REF!</definedName>
    <definedName name="P28E" localSheetId="5">#REF!</definedName>
    <definedName name="P28E">#REF!</definedName>
    <definedName name="P28L" localSheetId="5">#REF!</definedName>
    <definedName name="P28L">#REF!</definedName>
    <definedName name="P28M" localSheetId="5">#REF!</definedName>
    <definedName name="P28M">#REF!</definedName>
    <definedName name="P29E" localSheetId="5">#REF!</definedName>
    <definedName name="P29E">#REF!</definedName>
    <definedName name="P29L" localSheetId="5">#REF!</definedName>
    <definedName name="P29L">#REF!</definedName>
    <definedName name="P29M" localSheetId="5">#REF!</definedName>
    <definedName name="P29M">#REF!</definedName>
    <definedName name="P2E" localSheetId="5">#REF!</definedName>
    <definedName name="P2E">#REF!</definedName>
    <definedName name="P2L" localSheetId="5">#REF!</definedName>
    <definedName name="P2L">#REF!</definedName>
    <definedName name="P2M" localSheetId="5">#REF!</definedName>
    <definedName name="P2M">#REF!</definedName>
    <definedName name="P2X" localSheetId="5">#REF!</definedName>
    <definedName name="P2X">#REF!</definedName>
    <definedName name="P2Z" localSheetId="5">#REF!</definedName>
    <definedName name="P2Z">#REF!</definedName>
    <definedName name="P30E" localSheetId="5">#REF!</definedName>
    <definedName name="P30E">#REF!</definedName>
    <definedName name="P30L" localSheetId="5">#REF!</definedName>
    <definedName name="P30L">#REF!</definedName>
    <definedName name="P30M" localSheetId="5">#REF!</definedName>
    <definedName name="P30M">#REF!</definedName>
    <definedName name="P31E" localSheetId="5">#REF!</definedName>
    <definedName name="P31E">#REF!</definedName>
    <definedName name="P31L" localSheetId="5">#REF!</definedName>
    <definedName name="P31L">#REF!</definedName>
    <definedName name="P31M" localSheetId="5">#REF!</definedName>
    <definedName name="P31M">#REF!</definedName>
    <definedName name="P32E" localSheetId="5">#REF!</definedName>
    <definedName name="P32E">#REF!</definedName>
    <definedName name="P32L" localSheetId="5">#REF!</definedName>
    <definedName name="P32L">#REF!</definedName>
    <definedName name="P32M" localSheetId="5">#REF!</definedName>
    <definedName name="P32M">#REF!</definedName>
    <definedName name="P33E" localSheetId="5">#REF!</definedName>
    <definedName name="P33E">#REF!</definedName>
    <definedName name="P33L" localSheetId="5">#REF!</definedName>
    <definedName name="P33L">#REF!</definedName>
    <definedName name="P33M" localSheetId="5">#REF!</definedName>
    <definedName name="P33M">#REF!</definedName>
    <definedName name="P34E" localSheetId="5">#REF!</definedName>
    <definedName name="P34E">#REF!</definedName>
    <definedName name="P34L" localSheetId="5">#REF!</definedName>
    <definedName name="P34L">#REF!</definedName>
    <definedName name="P34M" localSheetId="5">#REF!</definedName>
    <definedName name="P34M">#REF!</definedName>
    <definedName name="P35E" localSheetId="5">#REF!</definedName>
    <definedName name="P35E">#REF!</definedName>
    <definedName name="P35L" localSheetId="5">#REF!</definedName>
    <definedName name="P35L">#REF!</definedName>
    <definedName name="P35M" localSheetId="5">#REF!</definedName>
    <definedName name="P35M">#REF!</definedName>
    <definedName name="P36E" localSheetId="5">#REF!</definedName>
    <definedName name="P36E">#REF!</definedName>
    <definedName name="P36L" localSheetId="5">#REF!</definedName>
    <definedName name="P36L">#REF!</definedName>
    <definedName name="P36M" localSheetId="5">#REF!</definedName>
    <definedName name="P36M">#REF!</definedName>
    <definedName name="P37E" localSheetId="5">#REF!</definedName>
    <definedName name="P37E">#REF!</definedName>
    <definedName name="P37L" localSheetId="5">#REF!</definedName>
    <definedName name="P37L">#REF!</definedName>
    <definedName name="P37M" localSheetId="5">#REF!</definedName>
    <definedName name="P37M">#REF!</definedName>
    <definedName name="P38E" localSheetId="5">#REF!</definedName>
    <definedName name="P38E">#REF!</definedName>
    <definedName name="P38L" localSheetId="5">#REF!</definedName>
    <definedName name="P38L">#REF!</definedName>
    <definedName name="P38M" localSheetId="5">#REF!</definedName>
    <definedName name="P38M">#REF!</definedName>
    <definedName name="P39E" localSheetId="5">#REF!</definedName>
    <definedName name="P39E">#REF!</definedName>
    <definedName name="P39L" localSheetId="5">#REF!</definedName>
    <definedName name="P39L">#REF!</definedName>
    <definedName name="P39M" localSheetId="5">#REF!</definedName>
    <definedName name="P39M">#REF!</definedName>
    <definedName name="P3E" localSheetId="5">#REF!</definedName>
    <definedName name="P3E">#REF!</definedName>
    <definedName name="P3L" localSheetId="5">#REF!</definedName>
    <definedName name="P3L">#REF!</definedName>
    <definedName name="P3M" localSheetId="5">#REF!</definedName>
    <definedName name="P3M">#REF!</definedName>
    <definedName name="P40E" localSheetId="5">#REF!</definedName>
    <definedName name="P40E">#REF!</definedName>
    <definedName name="P40L" localSheetId="5">#REF!</definedName>
    <definedName name="P40L">#REF!</definedName>
    <definedName name="P40M" localSheetId="5">#REF!</definedName>
    <definedName name="P40M">#REF!</definedName>
    <definedName name="P41E" localSheetId="5">#REF!</definedName>
    <definedName name="P41E">#REF!</definedName>
    <definedName name="P41L" localSheetId="5">#REF!</definedName>
    <definedName name="P41L">#REF!</definedName>
    <definedName name="P41M" localSheetId="5">#REF!</definedName>
    <definedName name="P41M">#REF!</definedName>
    <definedName name="P42E" localSheetId="5">#REF!</definedName>
    <definedName name="P42E">#REF!</definedName>
    <definedName name="P42L" localSheetId="5">#REF!</definedName>
    <definedName name="P42L">#REF!</definedName>
    <definedName name="P42M" localSheetId="5">#REF!</definedName>
    <definedName name="P42M">#REF!</definedName>
    <definedName name="P43E" localSheetId="5">#REF!</definedName>
    <definedName name="P43E">#REF!</definedName>
    <definedName name="P43L" localSheetId="5">#REF!</definedName>
    <definedName name="P43L">#REF!</definedName>
    <definedName name="P43M" localSheetId="5">#REF!</definedName>
    <definedName name="P43M">#REF!</definedName>
    <definedName name="P44E" localSheetId="5">#REF!</definedName>
    <definedName name="P44E">#REF!</definedName>
    <definedName name="P44L" localSheetId="5">#REF!</definedName>
    <definedName name="P44L">#REF!</definedName>
    <definedName name="P44M" localSheetId="5">#REF!</definedName>
    <definedName name="P44M">#REF!</definedName>
    <definedName name="P45E" localSheetId="5">#REF!</definedName>
    <definedName name="P45E">#REF!</definedName>
    <definedName name="P45L" localSheetId="5">#REF!</definedName>
    <definedName name="P45L">#REF!</definedName>
    <definedName name="P45M" localSheetId="5">#REF!</definedName>
    <definedName name="P45M">#REF!</definedName>
    <definedName name="P46E" localSheetId="5">#REF!</definedName>
    <definedName name="P46E">#REF!</definedName>
    <definedName name="P46L" localSheetId="5">#REF!</definedName>
    <definedName name="P46L">#REF!</definedName>
    <definedName name="P46M" localSheetId="5">#REF!</definedName>
    <definedName name="P46M">#REF!</definedName>
    <definedName name="P47E" localSheetId="5">#REF!</definedName>
    <definedName name="P47E">#REF!</definedName>
    <definedName name="P47L" localSheetId="5">#REF!</definedName>
    <definedName name="P47L">#REF!</definedName>
    <definedName name="P47M" localSheetId="5">#REF!</definedName>
    <definedName name="P47M">#REF!</definedName>
    <definedName name="P48E" localSheetId="5">#REF!</definedName>
    <definedName name="P48E">#REF!</definedName>
    <definedName name="P48L" localSheetId="5">#REF!</definedName>
    <definedName name="P48L">#REF!</definedName>
    <definedName name="P48M" localSheetId="5">#REF!</definedName>
    <definedName name="P48M">#REF!</definedName>
    <definedName name="P49E" localSheetId="5">#REF!</definedName>
    <definedName name="P49E">#REF!</definedName>
    <definedName name="P49L" localSheetId="5">#REF!</definedName>
    <definedName name="P49L">#REF!</definedName>
    <definedName name="P49M" localSheetId="5">#REF!</definedName>
    <definedName name="P49M">#REF!</definedName>
    <definedName name="P4E" localSheetId="5">#REF!</definedName>
    <definedName name="P4E">#REF!</definedName>
    <definedName name="P4L" localSheetId="5">#REF!</definedName>
    <definedName name="P4L">#REF!</definedName>
    <definedName name="P4M" localSheetId="5">#REF!</definedName>
    <definedName name="P4M">#REF!</definedName>
    <definedName name="P50E" localSheetId="5">#REF!</definedName>
    <definedName name="P50E">#REF!</definedName>
    <definedName name="P50L" localSheetId="5">#REF!</definedName>
    <definedName name="P50L">#REF!</definedName>
    <definedName name="P50M" localSheetId="5">#REF!</definedName>
    <definedName name="P50M">#REF!</definedName>
    <definedName name="P51E" localSheetId="5">#REF!</definedName>
    <definedName name="P51E">#REF!</definedName>
    <definedName name="P51L" localSheetId="5">#REF!</definedName>
    <definedName name="P51L">#REF!</definedName>
    <definedName name="P51M" localSheetId="5">#REF!</definedName>
    <definedName name="P51M">#REF!</definedName>
    <definedName name="P52E" localSheetId="5">#REF!</definedName>
    <definedName name="P52E">#REF!</definedName>
    <definedName name="P52L" localSheetId="5">#REF!</definedName>
    <definedName name="P52L">#REF!</definedName>
    <definedName name="P52M" localSheetId="5">#REF!</definedName>
    <definedName name="P52M">#REF!</definedName>
    <definedName name="P53E" localSheetId="5">#REF!</definedName>
    <definedName name="P53E">#REF!</definedName>
    <definedName name="P53L" localSheetId="5">#REF!</definedName>
    <definedName name="P53L">#REF!</definedName>
    <definedName name="P53M" localSheetId="5">#REF!</definedName>
    <definedName name="P53M">#REF!</definedName>
    <definedName name="P54E" localSheetId="5">#REF!</definedName>
    <definedName name="P54E">#REF!</definedName>
    <definedName name="P54L" localSheetId="5">#REF!</definedName>
    <definedName name="P54L">#REF!</definedName>
    <definedName name="P54M" localSheetId="5">#REF!</definedName>
    <definedName name="P54M">#REF!</definedName>
    <definedName name="P55E" localSheetId="5">#REF!</definedName>
    <definedName name="P55E">#REF!</definedName>
    <definedName name="P55L" localSheetId="5">#REF!</definedName>
    <definedName name="P55L">#REF!</definedName>
    <definedName name="P55M" localSheetId="5">#REF!</definedName>
    <definedName name="P55M">#REF!</definedName>
    <definedName name="P56E" localSheetId="5">#REF!</definedName>
    <definedName name="P56E">#REF!</definedName>
    <definedName name="P56L" localSheetId="5">#REF!</definedName>
    <definedName name="P56L">#REF!</definedName>
    <definedName name="P56M" localSheetId="5">#REF!</definedName>
    <definedName name="P56M">#REF!</definedName>
    <definedName name="P57E" localSheetId="5">#REF!</definedName>
    <definedName name="P57E">#REF!</definedName>
    <definedName name="P57L" localSheetId="5">#REF!</definedName>
    <definedName name="P57L">#REF!</definedName>
    <definedName name="P57M" localSheetId="5">#REF!</definedName>
    <definedName name="P57M">#REF!</definedName>
    <definedName name="P58E" localSheetId="5">#REF!</definedName>
    <definedName name="P58E">#REF!</definedName>
    <definedName name="P58L" localSheetId="5">#REF!</definedName>
    <definedName name="P58L">#REF!</definedName>
    <definedName name="P58M" localSheetId="5">#REF!</definedName>
    <definedName name="P58M">#REF!</definedName>
    <definedName name="P59E" localSheetId="5">#REF!</definedName>
    <definedName name="P59E">#REF!</definedName>
    <definedName name="P59L" localSheetId="5">#REF!</definedName>
    <definedName name="P59L">#REF!</definedName>
    <definedName name="P59M" localSheetId="5">#REF!</definedName>
    <definedName name="P59M">#REF!</definedName>
    <definedName name="P5E" localSheetId="5">#REF!</definedName>
    <definedName name="P5E">#REF!</definedName>
    <definedName name="P5L" localSheetId="5">#REF!</definedName>
    <definedName name="P5L">#REF!</definedName>
    <definedName name="P5M" localSheetId="5">#REF!</definedName>
    <definedName name="P5M">#REF!</definedName>
    <definedName name="P60E" localSheetId="5">#REF!</definedName>
    <definedName name="P60E">#REF!</definedName>
    <definedName name="P60L" localSheetId="5">#REF!</definedName>
    <definedName name="P60L">#REF!</definedName>
    <definedName name="P60M" localSheetId="5">#REF!</definedName>
    <definedName name="P60M">#REF!</definedName>
    <definedName name="P61E" localSheetId="5">#REF!</definedName>
    <definedName name="P61E">#REF!</definedName>
    <definedName name="P61L" localSheetId="5">#REF!</definedName>
    <definedName name="P61L">#REF!</definedName>
    <definedName name="P61M" localSheetId="5">#REF!</definedName>
    <definedName name="P61M">#REF!</definedName>
    <definedName name="P62E" localSheetId="5">#REF!</definedName>
    <definedName name="P62E">#REF!</definedName>
    <definedName name="P62L" localSheetId="5">#REF!</definedName>
    <definedName name="P62L">#REF!</definedName>
    <definedName name="P62M" localSheetId="5">#REF!</definedName>
    <definedName name="P62M">#REF!</definedName>
    <definedName name="P63E" localSheetId="5">#REF!</definedName>
    <definedName name="P63E">#REF!</definedName>
    <definedName name="P63L" localSheetId="5">#REF!</definedName>
    <definedName name="P63L">#REF!</definedName>
    <definedName name="P63M" localSheetId="5">#REF!</definedName>
    <definedName name="P63M">#REF!</definedName>
    <definedName name="P64E" localSheetId="5">#REF!</definedName>
    <definedName name="P64E">#REF!</definedName>
    <definedName name="P64L" localSheetId="5">#REF!</definedName>
    <definedName name="P64L">#REF!</definedName>
    <definedName name="P64M" localSheetId="5">#REF!</definedName>
    <definedName name="P64M">#REF!</definedName>
    <definedName name="P65E" localSheetId="5">#REF!</definedName>
    <definedName name="P65E">#REF!</definedName>
    <definedName name="P65L" localSheetId="5">#REF!</definedName>
    <definedName name="P65L">#REF!</definedName>
    <definedName name="P65M" localSheetId="5">#REF!</definedName>
    <definedName name="P65M">#REF!</definedName>
    <definedName name="P66E" localSheetId="5">#REF!</definedName>
    <definedName name="P66E">#REF!</definedName>
    <definedName name="P66L" localSheetId="5">#REF!</definedName>
    <definedName name="P66L">#REF!</definedName>
    <definedName name="P66M" localSheetId="5">#REF!</definedName>
    <definedName name="P66M">#REF!</definedName>
    <definedName name="P67E" localSheetId="5">#REF!</definedName>
    <definedName name="P67E">#REF!</definedName>
    <definedName name="P67L" localSheetId="5">#REF!</definedName>
    <definedName name="P67L">#REF!</definedName>
    <definedName name="P67M" localSheetId="5">#REF!</definedName>
    <definedName name="P67M">#REF!</definedName>
    <definedName name="P68E" localSheetId="5">#REF!</definedName>
    <definedName name="P68E">#REF!</definedName>
    <definedName name="P68L" localSheetId="5">#REF!</definedName>
    <definedName name="P68L">#REF!</definedName>
    <definedName name="P68M" localSheetId="5">#REF!</definedName>
    <definedName name="P68M">#REF!</definedName>
    <definedName name="P69E" localSheetId="5">#REF!</definedName>
    <definedName name="P69E">#REF!</definedName>
    <definedName name="P69L" localSheetId="5">#REF!</definedName>
    <definedName name="P69L">#REF!</definedName>
    <definedName name="P69M" localSheetId="5">#REF!</definedName>
    <definedName name="P69M">#REF!</definedName>
    <definedName name="P6E" localSheetId="5">#REF!</definedName>
    <definedName name="P6E">#REF!</definedName>
    <definedName name="P6L" localSheetId="5">#REF!</definedName>
    <definedName name="P6L">#REF!</definedName>
    <definedName name="P6M" localSheetId="5">#REF!</definedName>
    <definedName name="P6M">#REF!</definedName>
    <definedName name="P70E" localSheetId="5">#REF!</definedName>
    <definedName name="P70E">#REF!</definedName>
    <definedName name="P70L" localSheetId="5">#REF!</definedName>
    <definedName name="P70L">#REF!</definedName>
    <definedName name="P70M" localSheetId="5">#REF!</definedName>
    <definedName name="P70M">#REF!</definedName>
    <definedName name="P71E" localSheetId="5">#REF!</definedName>
    <definedName name="P71E">#REF!</definedName>
    <definedName name="P71L" localSheetId="5">#REF!</definedName>
    <definedName name="P71L">#REF!</definedName>
    <definedName name="P71M" localSheetId="5">#REF!</definedName>
    <definedName name="P71M">#REF!</definedName>
    <definedName name="P72E" localSheetId="5">#REF!</definedName>
    <definedName name="P72E">#REF!</definedName>
    <definedName name="P72L" localSheetId="5">#REF!</definedName>
    <definedName name="P72L">#REF!</definedName>
    <definedName name="P72M" localSheetId="5">#REF!</definedName>
    <definedName name="P72M">#REF!</definedName>
    <definedName name="P73E" localSheetId="5">#REF!</definedName>
    <definedName name="P73E">#REF!</definedName>
    <definedName name="P73L" localSheetId="5">#REF!</definedName>
    <definedName name="P73L">#REF!</definedName>
    <definedName name="P73M" localSheetId="5">#REF!</definedName>
    <definedName name="P73M">#REF!</definedName>
    <definedName name="P74E" localSheetId="5">#REF!</definedName>
    <definedName name="P74E">#REF!</definedName>
    <definedName name="P74L" localSheetId="5">#REF!</definedName>
    <definedName name="P74L">#REF!</definedName>
    <definedName name="P74M" localSheetId="5">#REF!</definedName>
    <definedName name="P74M">#REF!</definedName>
    <definedName name="P75E" localSheetId="5">#REF!</definedName>
    <definedName name="P75E">#REF!</definedName>
    <definedName name="P75L" localSheetId="5">#REF!</definedName>
    <definedName name="P75L">#REF!</definedName>
    <definedName name="P75M" localSheetId="5">#REF!</definedName>
    <definedName name="P75M">#REF!</definedName>
    <definedName name="P76E" localSheetId="5">#REF!</definedName>
    <definedName name="P76E">#REF!</definedName>
    <definedName name="P76L" localSheetId="5">#REF!</definedName>
    <definedName name="P76L">#REF!</definedName>
    <definedName name="P76M" localSheetId="5">#REF!</definedName>
    <definedName name="P76M">#REF!</definedName>
    <definedName name="P77E" localSheetId="5">#REF!</definedName>
    <definedName name="P77E">#REF!</definedName>
    <definedName name="P77L" localSheetId="5">#REF!</definedName>
    <definedName name="P77L">#REF!</definedName>
    <definedName name="P77M" localSheetId="5">#REF!</definedName>
    <definedName name="P77M">#REF!</definedName>
    <definedName name="P78E" localSheetId="5">#REF!</definedName>
    <definedName name="P78E">#REF!</definedName>
    <definedName name="P78L" localSheetId="5">#REF!</definedName>
    <definedName name="P78L">#REF!</definedName>
    <definedName name="P78M" localSheetId="5">#REF!</definedName>
    <definedName name="P78M">#REF!</definedName>
    <definedName name="P79E" localSheetId="5">#REF!</definedName>
    <definedName name="P79E">#REF!</definedName>
    <definedName name="P79L" localSheetId="5">#REF!</definedName>
    <definedName name="P79L">#REF!</definedName>
    <definedName name="P79M" localSheetId="5">#REF!</definedName>
    <definedName name="P79M">#REF!</definedName>
    <definedName name="P7E" localSheetId="5">#REF!</definedName>
    <definedName name="P7E">#REF!</definedName>
    <definedName name="P7L" localSheetId="5">#REF!</definedName>
    <definedName name="P7L">#REF!</definedName>
    <definedName name="P7M" localSheetId="5">#REF!</definedName>
    <definedName name="P7M">#REF!</definedName>
    <definedName name="P80E" localSheetId="5">#REF!</definedName>
    <definedName name="P80E">#REF!</definedName>
    <definedName name="P80L" localSheetId="5">#REF!</definedName>
    <definedName name="P80L">#REF!</definedName>
    <definedName name="P80M" localSheetId="5">#REF!</definedName>
    <definedName name="P80M">#REF!</definedName>
    <definedName name="P81E" localSheetId="5">#REF!</definedName>
    <definedName name="P81E">#REF!</definedName>
    <definedName name="P81L" localSheetId="5">#REF!</definedName>
    <definedName name="P81L">#REF!</definedName>
    <definedName name="P81M" localSheetId="5">#REF!</definedName>
    <definedName name="P81M">#REF!</definedName>
    <definedName name="P82E" localSheetId="5">#REF!</definedName>
    <definedName name="P82E">#REF!</definedName>
    <definedName name="P82L" localSheetId="5">#REF!</definedName>
    <definedName name="P82L">#REF!</definedName>
    <definedName name="P82M" localSheetId="5">#REF!</definedName>
    <definedName name="P82M">#REF!</definedName>
    <definedName name="P83E" localSheetId="5">#REF!</definedName>
    <definedName name="P83E">#REF!</definedName>
    <definedName name="P83L" localSheetId="5">#REF!</definedName>
    <definedName name="P83L">#REF!</definedName>
    <definedName name="P83M" localSheetId="5">#REF!</definedName>
    <definedName name="P83M">#REF!</definedName>
    <definedName name="P84E" localSheetId="5">#REF!</definedName>
    <definedName name="P84E">#REF!</definedName>
    <definedName name="P84L" localSheetId="5">#REF!</definedName>
    <definedName name="P84L">#REF!</definedName>
    <definedName name="P84M" localSheetId="5">#REF!</definedName>
    <definedName name="P84M">#REF!</definedName>
    <definedName name="P85E" localSheetId="5">#REF!</definedName>
    <definedName name="P85E">#REF!</definedName>
    <definedName name="P85L" localSheetId="5">#REF!</definedName>
    <definedName name="P85L">#REF!</definedName>
    <definedName name="P85M" localSheetId="5">#REF!</definedName>
    <definedName name="P85M">#REF!</definedName>
    <definedName name="P86E" localSheetId="5">#REF!</definedName>
    <definedName name="P86E">#REF!</definedName>
    <definedName name="P86L" localSheetId="5">#REF!</definedName>
    <definedName name="P86L">#REF!</definedName>
    <definedName name="P86M" localSheetId="5">#REF!</definedName>
    <definedName name="P86M">#REF!</definedName>
    <definedName name="P87E" localSheetId="5">#REF!</definedName>
    <definedName name="P87E">#REF!</definedName>
    <definedName name="P87L" localSheetId="5">#REF!</definedName>
    <definedName name="P87L">#REF!</definedName>
    <definedName name="P87M" localSheetId="5">#REF!</definedName>
    <definedName name="P87M">#REF!</definedName>
    <definedName name="P88E" localSheetId="5">#REF!</definedName>
    <definedName name="P88E">#REF!</definedName>
    <definedName name="P88L" localSheetId="5">#REF!</definedName>
    <definedName name="P88L">#REF!</definedName>
    <definedName name="P88M" localSheetId="5">#REF!</definedName>
    <definedName name="P88M">#REF!</definedName>
    <definedName name="P89E" localSheetId="5">#REF!</definedName>
    <definedName name="P89E">#REF!</definedName>
    <definedName name="P89L" localSheetId="5">#REF!</definedName>
    <definedName name="P89L">#REF!</definedName>
    <definedName name="P89M" localSheetId="5">#REF!</definedName>
    <definedName name="P89M">#REF!</definedName>
    <definedName name="P8E" localSheetId="5">#REF!</definedName>
    <definedName name="P8E">#REF!</definedName>
    <definedName name="P8L" localSheetId="5">#REF!</definedName>
    <definedName name="P8L">#REF!</definedName>
    <definedName name="P8M" localSheetId="5">#REF!</definedName>
    <definedName name="P8M">#REF!</definedName>
    <definedName name="P90E" localSheetId="5">#REF!</definedName>
    <definedName name="P90E">#REF!</definedName>
    <definedName name="P90L" localSheetId="5">#REF!</definedName>
    <definedName name="P90L">#REF!</definedName>
    <definedName name="P90M" localSheetId="5">#REF!</definedName>
    <definedName name="P90M">#REF!</definedName>
    <definedName name="P91E" localSheetId="5">#REF!</definedName>
    <definedName name="P91E">#REF!</definedName>
    <definedName name="P91L" localSheetId="5">#REF!</definedName>
    <definedName name="P91L">#REF!</definedName>
    <definedName name="P91M" localSheetId="5">#REF!</definedName>
    <definedName name="P91M">#REF!</definedName>
    <definedName name="P92E" localSheetId="5">#REF!</definedName>
    <definedName name="P92E">#REF!</definedName>
    <definedName name="P92L" localSheetId="5">#REF!</definedName>
    <definedName name="P92L">#REF!</definedName>
    <definedName name="P92M" localSheetId="5">#REF!</definedName>
    <definedName name="P92M">#REF!</definedName>
    <definedName name="P93E" localSheetId="5">#REF!</definedName>
    <definedName name="P93E">#REF!</definedName>
    <definedName name="P93L" localSheetId="5">#REF!</definedName>
    <definedName name="P93L">#REF!</definedName>
    <definedName name="P93M" localSheetId="5">#REF!</definedName>
    <definedName name="P93M">#REF!</definedName>
    <definedName name="P94E" localSheetId="5">#REF!</definedName>
    <definedName name="P94E">#REF!</definedName>
    <definedName name="P94L" localSheetId="5">#REF!</definedName>
    <definedName name="P94L">#REF!</definedName>
    <definedName name="P94M" localSheetId="5">#REF!</definedName>
    <definedName name="P94M">#REF!</definedName>
    <definedName name="P95E" localSheetId="5">#REF!</definedName>
    <definedName name="P95E">#REF!</definedName>
    <definedName name="P95L" localSheetId="5">#REF!</definedName>
    <definedName name="P95L">#REF!</definedName>
    <definedName name="P95M" localSheetId="5">#REF!</definedName>
    <definedName name="P95M">#REF!</definedName>
    <definedName name="P96E" localSheetId="5">#REF!</definedName>
    <definedName name="P96E">#REF!</definedName>
    <definedName name="P96L" localSheetId="5">#REF!</definedName>
    <definedName name="P96L">#REF!</definedName>
    <definedName name="P96M" localSheetId="5">#REF!</definedName>
    <definedName name="P96M">#REF!</definedName>
    <definedName name="P97E" localSheetId="5">#REF!</definedName>
    <definedName name="P97E">#REF!</definedName>
    <definedName name="P97L" localSheetId="5">#REF!</definedName>
    <definedName name="P97L">#REF!</definedName>
    <definedName name="P97M" localSheetId="5">#REF!</definedName>
    <definedName name="P97M">#REF!</definedName>
    <definedName name="P98E" localSheetId="5">#REF!</definedName>
    <definedName name="P98E">#REF!</definedName>
    <definedName name="P98L" localSheetId="5">#REF!</definedName>
    <definedName name="P98L">#REF!</definedName>
    <definedName name="P98M" localSheetId="5">#REF!</definedName>
    <definedName name="P98M">#REF!</definedName>
    <definedName name="P99E" localSheetId="5">#REF!</definedName>
    <definedName name="P99E">#REF!</definedName>
    <definedName name="P99L" localSheetId="5">#REF!</definedName>
    <definedName name="P99L">#REF!</definedName>
    <definedName name="P99M" localSheetId="5">#REF!</definedName>
    <definedName name="P99M">#REF!</definedName>
    <definedName name="P9E" localSheetId="5">#REF!</definedName>
    <definedName name="P9E">#REF!</definedName>
    <definedName name="P9L" localSheetId="5">#REF!</definedName>
    <definedName name="P9L">#REF!</definedName>
    <definedName name="P9M" localSheetId="5">#REF!</definedName>
    <definedName name="P9M">#REF!</definedName>
    <definedName name="Pa" localSheetId="5">#REF!</definedName>
    <definedName name="Pa">#REF!</definedName>
    <definedName name="pa삼" localSheetId="5">#REF!</definedName>
    <definedName name="pa삼">#REF!</definedName>
    <definedName name="Pa오" localSheetId="5">#REF!</definedName>
    <definedName name="Pa오">#REF!</definedName>
    <definedName name="PB" localSheetId="5">#REF!</definedName>
    <definedName name="PB">#REF!</definedName>
    <definedName name="PBB" localSheetId="5">#REF!</definedName>
    <definedName name="PBB">#REF!</definedName>
    <definedName name="PC" localSheetId="5">#REF!</definedName>
    <definedName name="PC">#REF!</definedName>
    <definedName name="PD" localSheetId="5">#REF!</definedName>
    <definedName name="PD">#REF!</definedName>
    <definedName name="PE" localSheetId="5">#REF!</definedName>
    <definedName name="PE">#REF!</definedName>
    <definedName name="PEA" localSheetId="5">#REF!</definedName>
    <definedName name="PEA">#REF!</definedName>
    <definedName name="PEAK">#N/A</definedName>
    <definedName name="PersonSelectionRange" localSheetId="5">#REF!</definedName>
    <definedName name="PersonSelectionRange">#REF!</definedName>
    <definedName name="PF" localSheetId="5">#REF!</definedName>
    <definedName name="PF" localSheetId="4">#REF!</definedName>
    <definedName name="PF">#REF!</definedName>
    <definedName name="PG" localSheetId="5">#REF!</definedName>
    <definedName name="PG" localSheetId="4">#REF!</definedName>
    <definedName name="PG">#REF!</definedName>
    <definedName name="PH" localSheetId="5">#REF!</definedName>
    <definedName name="PH">#REF!</definedName>
    <definedName name="PI" localSheetId="5">[26]본체!#REF!</definedName>
    <definedName name="PI">[26]본체!#REF!</definedName>
    <definedName name="pile길이" localSheetId="5">#REF!</definedName>
    <definedName name="pile길이" localSheetId="4">#REF!</definedName>
    <definedName name="pile길이">#REF!</definedName>
    <definedName name="pile연결" localSheetId="5">#REF!</definedName>
    <definedName name="pile연결" localSheetId="4">#REF!</definedName>
    <definedName name="pile연결">#REF!</definedName>
    <definedName name="PJ" localSheetId="5">#REF!</definedName>
    <definedName name="PJ" localSheetId="4">#REF!</definedName>
    <definedName name="PJ">#REF!</definedName>
    <definedName name="PJT">#N/A</definedName>
    <definedName name="PK" localSheetId="5">#REF!</definedName>
    <definedName name="PK">#REF!</definedName>
    <definedName name="PL" localSheetId="5">#REF!</definedName>
    <definedName name="PL" localSheetId="4">#REF!</definedName>
    <definedName name="PL">#REF!</definedName>
    <definedName name="plg" localSheetId="5">#REF!</definedName>
    <definedName name="plg" localSheetId="4">#REF!</definedName>
    <definedName name="plg">#REF!</definedName>
    <definedName name="PM" localSheetId="5">#REF!</definedName>
    <definedName name="PM">#REF!</definedName>
    <definedName name="PN" localSheetId="5">#REF!</definedName>
    <definedName name="PN">#REF!</definedName>
    <definedName name="PO" localSheetId="5">#REF!</definedName>
    <definedName name="PO">#REF!</definedName>
    <definedName name="pop" localSheetId="5">#REF!</definedName>
    <definedName name="pop">#REF!</definedName>
    <definedName name="popo" localSheetId="5" hidden="1">#REF!</definedName>
    <definedName name="popo" hidden="1">#REF!</definedName>
    <definedName name="PP">#N/A</definedName>
    <definedName name="ppp" localSheetId="5">#REF!</definedName>
    <definedName name="ppp">#REF!</definedName>
    <definedName name="ppppoi" localSheetId="5" hidden="1">#REF!</definedName>
    <definedName name="ppppoi" hidden="1">#REF!</definedName>
    <definedName name="pppppo" localSheetId="5" hidden="1">#REF!</definedName>
    <definedName name="pppppo" hidden="1">#REF!</definedName>
    <definedName name="ppppppp" localSheetId="5" hidden="1">#REF!</definedName>
    <definedName name="ppppppp" hidden="1">#REF!</definedName>
    <definedName name="PQ" localSheetId="5">#REF!</definedName>
    <definedName name="PQ">#REF!</definedName>
    <definedName name="PR" localSheetId="5">#REF!</definedName>
    <definedName name="PR">#REF!</definedName>
    <definedName name="PRC" localSheetId="5">#REF!</definedName>
    <definedName name="PRC">#REF!</definedName>
    <definedName name="PRDump" localSheetId="5">#REF!</definedName>
    <definedName name="PRDump">#REF!</definedName>
    <definedName name="Previous_rec" localSheetId="5">'(참고)매장문화재 조사대가 프로그램 산출'!Previous_rec</definedName>
    <definedName name="Previous_rec" localSheetId="4">#N/A</definedName>
    <definedName name="Previous_rec">[0]!Previous_rec</definedName>
    <definedName name="PRINT" localSheetId="5">#REF!</definedName>
    <definedName name="PRINT" localSheetId="4">#REF!</definedName>
    <definedName name="PRINT">#REF!</definedName>
    <definedName name="_xlnm.Print_Area" localSheetId="5">'(참고)매장문화재 조사대가 프로그램 산출'!$A$1:$N$62</definedName>
    <definedName name="_xlnm.Print_Area" localSheetId="1">'1.직접인건비산근'!$A$1:$H$31</definedName>
    <definedName name="_xlnm.Print_Area" localSheetId="3">난이도보정계수!$A$1:$M$32</definedName>
    <definedName name="_xlnm.Print_Area" localSheetId="2">'매장유산 지표조사노임단가, 보정계수'!$A$1:$M$23</definedName>
    <definedName name="_xlnm.Print_Area" localSheetId="4">'조사면적 산출근거'!$A$1:$F$9</definedName>
    <definedName name="_xlnm.Print_Area" localSheetId="0">총괄내역서!$A$1:$I$14</definedName>
    <definedName name="_xlnm.Print_Area">#REF!</definedName>
    <definedName name="PRINT_AREA_MI" localSheetId="5">#REF!</definedName>
    <definedName name="PRINT_AREA_MI" localSheetId="4">#REF!</definedName>
    <definedName name="PRINT_AREA_MI">#REF!</definedName>
    <definedName name="PRINT_AREA_MI1" localSheetId="5">#REF!</definedName>
    <definedName name="PRINT_AREA_MI1">#REF!</definedName>
    <definedName name="_xlnm.Print_Titles" localSheetId="1">'1.직접인건비산근'!$1:$2</definedName>
    <definedName name="_xlnm.Print_Titles" localSheetId="0">총괄내역서!$1:$1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ed_Titles" localSheetId="5">#REF!</definedName>
    <definedName name="Printed_Titles">#REF!</definedName>
    <definedName name="Projects" localSheetId="5">#REF!</definedName>
    <definedName name="Projects">#REF!</definedName>
    <definedName name="PS" localSheetId="5">#REF!</definedName>
    <definedName name="PS">#REF!</definedName>
    <definedName name="psb">[11]노임단가!$AL$23</definedName>
    <definedName name="psh">[11]노임단가!$AL$19</definedName>
    <definedName name="psm">[11]노임단가!$AL$21</definedName>
    <definedName name="PSS" localSheetId="5">#REF!</definedName>
    <definedName name="PSS" localSheetId="4">#REF!</definedName>
    <definedName name="PSS">#REF!</definedName>
    <definedName name="PT" localSheetId="5">#REF!</definedName>
    <definedName name="PT" localSheetId="4">#REF!</definedName>
    <definedName name="PT">#REF!</definedName>
    <definedName name="PTT" localSheetId="5">#REF!</definedName>
    <definedName name="PTT">#REF!</definedName>
    <definedName name="PU" localSheetId="5">#REF!</definedName>
    <definedName name="PU">#REF!</definedName>
    <definedName name="PUMP" localSheetId="5">#REF!</definedName>
    <definedName name="PUMP">#REF!</definedName>
    <definedName name="PUU" localSheetId="5">#REF!</definedName>
    <definedName name="PUU">#REF!</definedName>
    <definedName name="PV" localSheetId="5">#REF!</definedName>
    <definedName name="PV">#REF!</definedName>
    <definedName name="PVC" localSheetId="5">#REF!</definedName>
    <definedName name="PVC">#REF!</definedName>
    <definedName name="PVC관" localSheetId="5">#REF!</definedName>
    <definedName name="PVC관">#REF!</definedName>
    <definedName name="PVI" localSheetId="5">#REF!</definedName>
    <definedName name="PVI">#REF!</definedName>
    <definedName name="PVT" localSheetId="5">#REF!</definedName>
    <definedName name="PVT">#REF!</definedName>
    <definedName name="q">[27]설계내역서!$G$27</definedName>
    <definedName name="Qe앨" localSheetId="5">#REF!</definedName>
    <definedName name="Qe앨" localSheetId="4">#REF!</definedName>
    <definedName name="Qe앨">#REF!</definedName>
    <definedName name="qi" localSheetId="5">[2]설계조건!#REF!</definedName>
    <definedName name="qi" localSheetId="4">[2]설계조건!#REF!</definedName>
    <definedName name="qi">[2]설계조건!#REF!</definedName>
    <definedName name="QK" localSheetId="5">#REF!</definedName>
    <definedName name="QK" localSheetId="4">#REF!</definedName>
    <definedName name="QK">#REF!</definedName>
    <definedName name="QQ" localSheetId="5">#REF!</definedName>
    <definedName name="QQ" localSheetId="4">#REF!</definedName>
    <definedName name="QQ">#REF!</definedName>
    <definedName name="QTY">#N/A</definedName>
    <definedName name="qu" localSheetId="5">#REF!</definedName>
    <definedName name="qu" localSheetId="4">#REF!</definedName>
    <definedName name="qu">#REF!</definedName>
    <definedName name="qw" localSheetId="5" hidden="1">{#N/A,#N/A,FALSE,"단가표지"}</definedName>
    <definedName name="qw" localSheetId="4" hidden="1">{#N/A,#N/A,FALSE,"단가표지"}</definedName>
    <definedName name="qw" hidden="1">{#N/A,#N/A,FALSE,"단가표지"}</definedName>
    <definedName name="q디" localSheetId="5">#REF!</definedName>
    <definedName name="q디">#REF!</definedName>
    <definedName name="q앨" localSheetId="5">#REF!</definedName>
    <definedName name="q앨">#REF!</definedName>
    <definedName name="RAD" localSheetId="5">#REF!</definedName>
    <definedName name="RAD">#REF!</definedName>
    <definedName name="range_T" localSheetId="5">#REF!</definedName>
    <definedName name="range_T">#REF!</definedName>
    <definedName name="RawAgencyPrice" localSheetId="5">#REF!</definedName>
    <definedName name="RawAgencyPrice">#REF!</definedName>
    <definedName name="RB" localSheetId="5">#REF!</definedName>
    <definedName name="RB">#REF!</definedName>
    <definedName name="RBData" localSheetId="5">#REF!</definedName>
    <definedName name="RBData">#REF!</definedName>
    <definedName name="RecordCount" localSheetId="5">#REF!</definedName>
    <definedName name="RecordCount">#REF!</definedName>
    <definedName name="_xlnm.Recorder" localSheetId="5">#REF!</definedName>
    <definedName name="_xlnm.Recorder">#REF!</definedName>
    <definedName name="REF_6" localSheetId="5">#REF!</definedName>
    <definedName name="REF_6">#REF!</definedName>
    <definedName name="REF_F" localSheetId="5">#REF!</definedName>
    <definedName name="REF_F">#REF!</definedName>
    <definedName name="REF_G" localSheetId="5">#REF!</definedName>
    <definedName name="REF_G">#REF!</definedName>
    <definedName name="REF_H" localSheetId="5">#REF!</definedName>
    <definedName name="REF_H">#REF!</definedName>
    <definedName name="REF_J" localSheetId="5">#REF!</definedName>
    <definedName name="REF_J">#REF!</definedName>
    <definedName name="REF_L" localSheetId="5">#REF!</definedName>
    <definedName name="REF_L">#REF!</definedName>
    <definedName name="REF_O" localSheetId="5">#REF!</definedName>
    <definedName name="REF_O">#REF!</definedName>
    <definedName name="REF_Q" localSheetId="5">#REF!</definedName>
    <definedName name="REF_Q">#REF!</definedName>
    <definedName name="REM">#N/A</definedName>
    <definedName name="RERE" localSheetId="5" hidden="1">#REF!</definedName>
    <definedName name="RERE" hidden="1">#REF!</definedName>
    <definedName name="rererere" localSheetId="5" hidden="1">#REF!</definedName>
    <definedName name="rererere" hidden="1">#REF!</definedName>
    <definedName name="Reselects" localSheetId="5">#REF!</definedName>
    <definedName name="Reselects">#REF!</definedName>
    <definedName name="RH.4" localSheetId="5">#REF!</definedName>
    <definedName name="RH.4">#REF!</definedName>
    <definedName name="RH.7" localSheetId="5">#REF!</definedName>
    <definedName name="RH.7">#REF!</definedName>
    <definedName name="rhf" localSheetId="5" hidden="1">#REF!</definedName>
    <definedName name="rhf" hidden="1">#REF!</definedName>
    <definedName name="rkdkd" localSheetId="5" hidden="1">{#N/A,#N/A,FALSE,"2~8번"}</definedName>
    <definedName name="rkdkd" localSheetId="4" hidden="1">{#N/A,#N/A,FALSE,"2~8번"}</definedName>
    <definedName name="rkdkd" hidden="1">{#N/A,#N/A,FALSE,"2~8번"}</definedName>
    <definedName name="Rl이" localSheetId="5">#REF!</definedName>
    <definedName name="Rl이" localSheetId="4">#REF!</definedName>
    <definedName name="Rl이">#REF!</definedName>
    <definedName name="Rl일" localSheetId="5">#REF!</definedName>
    <definedName name="Rl일" localSheetId="4">#REF!</definedName>
    <definedName name="Rl일">#REF!</definedName>
    <definedName name="RRR" localSheetId="5">#REF!</definedName>
    <definedName name="RRR" localSheetId="4">#REF!</definedName>
    <definedName name="RRR">#REF!</definedName>
    <definedName name="rrrrrrr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rrrrrrr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rrrrrrr" hidden="1">{"'정산내역서'!$A$1:$I$35","'정산서(절.성토부)'!$A$1:$Q$17","'정산서(교량부)'!$A$1:$Q$84","'총괄표'!$A$1:$M$12","'시행현황'!$A$1:$G$12","'표지'!$A$1:$N$27","'정산서(절.성토부)'!$A$3:$Q$7"}</definedName>
    <definedName name="RTR" localSheetId="5">#REF!</definedName>
    <definedName name="RTR">#REF!</definedName>
    <definedName name="rtrtr" localSheetId="5" hidden="1">#REF!</definedName>
    <definedName name="rtrtr" hidden="1">#REF!</definedName>
    <definedName name="RTS" localSheetId="5">#REF!</definedName>
    <definedName name="RTS" localSheetId="4">#REF!</definedName>
    <definedName name="RTS">#REF!</definedName>
    <definedName name="rtyu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rtyu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rtyu" hidden="1">{"'정산내역서'!$A$1:$I$35","'정산서(절.성토부)'!$A$1:$Q$17","'정산서(교량부)'!$A$1:$Q$84","'총괄표'!$A$1:$M$12","'시행현황'!$A$1:$G$12","'표지'!$A$1:$N$27","'정산서(절.성토부)'!$A$3:$Q$7"}</definedName>
    <definedName name="ru" localSheetId="5">#REF!</definedName>
    <definedName name="ru">#REF!</definedName>
    <definedName name="S">[8]DATE!$I$24:$I$85</definedName>
    <definedName name="S_1" localSheetId="5">#REF!</definedName>
    <definedName name="S_1" localSheetId="4">#REF!</definedName>
    <definedName name="S_1">#REF!</definedName>
    <definedName name="S_10" localSheetId="5">#REF!</definedName>
    <definedName name="S_10" localSheetId="4">#REF!</definedName>
    <definedName name="S_10">#REF!</definedName>
    <definedName name="S_11" localSheetId="5">#REF!</definedName>
    <definedName name="S_11" localSheetId="4">#REF!</definedName>
    <definedName name="S_11">#REF!</definedName>
    <definedName name="S_2" localSheetId="5">#REF!</definedName>
    <definedName name="S_2">#REF!</definedName>
    <definedName name="S_3" localSheetId="5">#REF!</definedName>
    <definedName name="S_3">#REF!</definedName>
    <definedName name="S_4" localSheetId="5">#REF!</definedName>
    <definedName name="S_4">#REF!</definedName>
    <definedName name="S_5" localSheetId="5">#REF!</definedName>
    <definedName name="S_5">#REF!</definedName>
    <definedName name="S_6" localSheetId="5">#REF!</definedName>
    <definedName name="S_6">#REF!</definedName>
    <definedName name="S_7" localSheetId="5">#REF!</definedName>
    <definedName name="S_7">#REF!</definedName>
    <definedName name="S_8" localSheetId="5">#REF!</definedName>
    <definedName name="S_8">#REF!</definedName>
    <definedName name="S_9" localSheetId="5">#REF!</definedName>
    <definedName name="S_9">#REF!</definedName>
    <definedName name="S_B" localSheetId="5">#REF!</definedName>
    <definedName name="S_B">#REF!</definedName>
    <definedName name="S_L" localSheetId="5">#REF!</definedName>
    <definedName name="S_L">#REF!</definedName>
    <definedName name="S_TO" localSheetId="5">#REF!</definedName>
    <definedName name="S_TO">#REF!</definedName>
    <definedName name="S_본" localSheetId="5">#REF!</definedName>
    <definedName name="S_본">#REF!</definedName>
    <definedName name="S2L" localSheetId="5">#REF!</definedName>
    <definedName name="S2L">#REF!</definedName>
    <definedName name="sab">[11]노임단가!$Z$33</definedName>
    <definedName name="sah">[11]노임단가!$Z$29</definedName>
    <definedName name="SALESPLAN" localSheetId="5">#REF!</definedName>
    <definedName name="SALESPLAN" localSheetId="4">#REF!</definedName>
    <definedName name="SALESPLAN">#REF!</definedName>
    <definedName name="sam">[11]노임단가!$Z$31</definedName>
    <definedName name="sas">[11]노임단가!$Z$27</definedName>
    <definedName name="SCK" localSheetId="5">#REF!</definedName>
    <definedName name="SCK" localSheetId="4">#REF!</definedName>
    <definedName name="SCK">#REF!</definedName>
    <definedName name="sd" localSheetId="5">#REF!</definedName>
    <definedName name="sd">#REF!</definedName>
    <definedName name="sdg" localSheetId="5" hidden="1">#REF!</definedName>
    <definedName name="sdg" hidden="1">#REF!</definedName>
    <definedName name="sdsdsds" localSheetId="5" hidden="1">#REF!</definedName>
    <definedName name="sdsdsds" hidden="1">#REF!</definedName>
    <definedName name="SELECT">#N/A</definedName>
    <definedName name="SFR">[18]심사계산!$D$88</definedName>
    <definedName name="SG1A" localSheetId="5">#REF!</definedName>
    <definedName name="SG1A" localSheetId="4">#REF!</definedName>
    <definedName name="SG1A">#REF!</definedName>
    <definedName name="SG2A" localSheetId="5">#REF!</definedName>
    <definedName name="SG2A" localSheetId="4">#REF!</definedName>
    <definedName name="SG2A">#REF!</definedName>
    <definedName name="SHE" localSheetId="5">#REF!</definedName>
    <definedName name="SHE" localSheetId="4">#REF!</definedName>
    <definedName name="SHE">#REF!</definedName>
    <definedName name="sheetName" localSheetId="5">#REF!</definedName>
    <definedName name="sheetName">#REF!</definedName>
    <definedName name="sheetNo" localSheetId="5">#REF!</definedName>
    <definedName name="sheetNo">#REF!</definedName>
    <definedName name="SheetNumber" localSheetId="5">#REF!</definedName>
    <definedName name="SheetNumber">#REF!</definedName>
    <definedName name="SHO" localSheetId="5">#REF!</definedName>
    <definedName name="SHO">#REF!</definedName>
    <definedName name="SHT" localSheetId="5">#REF!</definedName>
    <definedName name="SHT">#REF!</definedName>
    <definedName name="SIDE_PILE" localSheetId="5">#REF!</definedName>
    <definedName name="SIDE_PILE">#REF!</definedName>
    <definedName name="sido" localSheetId="5">#REF!</definedName>
    <definedName name="sido">#REF!</definedName>
    <definedName name="SK" localSheetId="5">#REF!</definedName>
    <definedName name="SK">#REF!</definedName>
    <definedName name="SKE" localSheetId="5">#REF!</definedName>
    <definedName name="SKE">#REF!</definedName>
    <definedName name="SKEW" localSheetId="5">#REF!</definedName>
    <definedName name="SKEW">#REF!</definedName>
    <definedName name="SL1A" localSheetId="5">#REF!</definedName>
    <definedName name="SL1A">#REF!</definedName>
    <definedName name="SL2A" localSheetId="5">#REF!</definedName>
    <definedName name="SL2A">#REF!</definedName>
    <definedName name="SL2B" localSheetId="5">#REF!</definedName>
    <definedName name="SL2B">#REF!</definedName>
    <definedName name="SL3A" localSheetId="5">#REF!</definedName>
    <definedName name="SL3A">#REF!</definedName>
    <definedName name="SL3B" localSheetId="5">#REF!</definedName>
    <definedName name="SL3B">#REF!</definedName>
    <definedName name="SL4A" localSheetId="5">#REF!</definedName>
    <definedName name="SL4A">#REF!</definedName>
    <definedName name="slo" localSheetId="5">#REF!</definedName>
    <definedName name="slo">#REF!</definedName>
    <definedName name="SM10A" localSheetId="5">#REF!</definedName>
    <definedName name="SM10A">#REF!</definedName>
    <definedName name="SM10B" localSheetId="5">#REF!</definedName>
    <definedName name="SM10B">#REF!</definedName>
    <definedName name="SM11A" localSheetId="5">#REF!</definedName>
    <definedName name="SM11A">#REF!</definedName>
    <definedName name="SM11B" localSheetId="5">#REF!</definedName>
    <definedName name="SM11B">#REF!</definedName>
    <definedName name="SM12A" localSheetId="5">#REF!</definedName>
    <definedName name="SM12A">#REF!</definedName>
    <definedName name="SM12B" localSheetId="5">#REF!</definedName>
    <definedName name="SM12B">#REF!</definedName>
    <definedName name="SM1A" localSheetId="5">#REF!</definedName>
    <definedName name="SM1A">#REF!</definedName>
    <definedName name="SM2A" localSheetId="5">#REF!</definedName>
    <definedName name="SM2A">#REF!</definedName>
    <definedName name="SM3A" localSheetId="5">#REF!</definedName>
    <definedName name="SM3A">#REF!</definedName>
    <definedName name="SM3B" localSheetId="5">#REF!</definedName>
    <definedName name="SM3B">#REF!</definedName>
    <definedName name="SM4A" localSheetId="5">#REF!</definedName>
    <definedName name="SM4A">#REF!</definedName>
    <definedName name="SM5A" localSheetId="5">#REF!</definedName>
    <definedName name="SM5A">#REF!</definedName>
    <definedName name="SM5B" localSheetId="5">#REF!</definedName>
    <definedName name="SM5B">#REF!</definedName>
    <definedName name="SM6A" localSheetId="5">#REF!</definedName>
    <definedName name="SM6A">#REF!</definedName>
    <definedName name="SM6B" localSheetId="5">#REF!</definedName>
    <definedName name="SM6B">#REF!</definedName>
    <definedName name="SM7A" localSheetId="5">#REF!</definedName>
    <definedName name="SM7A">#REF!</definedName>
    <definedName name="SM7B" localSheetId="5">#REF!</definedName>
    <definedName name="SM7B">#REF!</definedName>
    <definedName name="SM7C" localSheetId="5">#REF!</definedName>
    <definedName name="SM7C">#REF!</definedName>
    <definedName name="SM8A" localSheetId="5">#REF!</definedName>
    <definedName name="SM8A">#REF!</definedName>
    <definedName name="SM9A" localSheetId="5">#REF!</definedName>
    <definedName name="SM9A">#REF!</definedName>
    <definedName name="SM9B" localSheetId="5">#REF!</definedName>
    <definedName name="SM9B">#REF!</definedName>
    <definedName name="SM9C" localSheetId="5">#REF!</definedName>
    <definedName name="SM9C">#REF!</definedName>
    <definedName name="SO">#N/A</definedName>
    <definedName name="SORTCODE">#N/A</definedName>
    <definedName name="SPT심도" localSheetId="5">#REF!</definedName>
    <definedName name="SPT심도">#REF!</definedName>
    <definedName name="SS" localSheetId="5">BlankMacro1</definedName>
    <definedName name="SS" localSheetId="4">BlankMacro1</definedName>
    <definedName name="SS">BlankMacro1</definedName>
    <definedName name="ssb">[11]노임단가!$Z$23</definedName>
    <definedName name="ssh">[11]노임단가!$Z$19</definedName>
    <definedName name="ssm">[11]노임단가!$Z$21</definedName>
    <definedName name="sss" localSheetId="5" hidden="1">#REF!</definedName>
    <definedName name="sss" localSheetId="4" hidden="1">#REF!</definedName>
    <definedName name="sss" hidden="1">#REF!</definedName>
    <definedName name="st" localSheetId="5">#REF!</definedName>
    <definedName name="st">#REF!</definedName>
    <definedName name="START" localSheetId="5">#REF!</definedName>
    <definedName name="START">#REF!</definedName>
    <definedName name="startA" localSheetId="5">#REF!</definedName>
    <definedName name="startA">#REF!</definedName>
    <definedName name="STATION" localSheetId="5">#REF!</definedName>
    <definedName name="STATION">#REF!</definedName>
    <definedName name="stb">[11]노임단가!$Z$17</definedName>
    <definedName name="stEg" localSheetId="5">#REF!</definedName>
    <definedName name="stEg" localSheetId="4">#REF!</definedName>
    <definedName name="stEg">#REF!</definedName>
    <definedName name="stEv" localSheetId="5">#REF!</definedName>
    <definedName name="stEv" localSheetId="4">#REF!</definedName>
    <definedName name="stEv">#REF!</definedName>
    <definedName name="sth">[11]노임단가!$Z$13</definedName>
    <definedName name="stJh" localSheetId="5">#REF!</definedName>
    <definedName name="stJh" localSheetId="4">#REF!</definedName>
    <definedName name="stJh">#REF!</definedName>
    <definedName name="stm">[11]노임단가!$Z$15</definedName>
    <definedName name="stMh" localSheetId="5">#REF!</definedName>
    <definedName name="stMh" localSheetId="4">#REF!</definedName>
    <definedName name="stMh">#REF!</definedName>
    <definedName name="stPe" localSheetId="5">#REF!</definedName>
    <definedName name="stPe" localSheetId="4">#REF!</definedName>
    <definedName name="stPe">#REF!</definedName>
    <definedName name="stTr" localSheetId="5">#REF!</definedName>
    <definedName name="stTr">#REF!</definedName>
    <definedName name="sum" localSheetId="5">#REF!</definedName>
    <definedName name="sum">#REF!</definedName>
    <definedName name="SUYO">#N/A</definedName>
    <definedName name="SV" localSheetId="5">#REF!</definedName>
    <definedName name="SV">#REF!</definedName>
    <definedName name="SW" localSheetId="5">#REF!</definedName>
    <definedName name="SW" localSheetId="4">#REF!</definedName>
    <definedName name="SW">#REF!</definedName>
    <definedName name="swasqqq" localSheetId="5" hidden="1">#REF!</definedName>
    <definedName name="swasqqq" localSheetId="4" hidden="1">#REF!</definedName>
    <definedName name="swasqqq" hidden="1">#REF!</definedName>
    <definedName name="SWL" localSheetId="5">#REF!</definedName>
    <definedName name="SWL">#REF!</definedName>
    <definedName name="SWR" localSheetId="5">#REF!</definedName>
    <definedName name="SWR">#REF!</definedName>
    <definedName name="swsw" localSheetId="5" hidden="1">#REF!</definedName>
    <definedName name="swsw" hidden="1">#REF!</definedName>
    <definedName name="SW시험기사" localSheetId="5">#REF!</definedName>
    <definedName name="SW시험기사">#REF!</definedName>
    <definedName name="SY" localSheetId="5">#REF!</definedName>
    <definedName name="SY">#REF!</definedName>
    <definedName name="t">[13]말뚝물량!$D$14</definedName>
    <definedName name="T_AMOUNT">#N/A</definedName>
    <definedName name="T_UPRICE">#N/A</definedName>
    <definedName name="T1_1" localSheetId="5">#REF!</definedName>
    <definedName name="T1_1" localSheetId="4">#REF!</definedName>
    <definedName name="T1_1">#REF!</definedName>
    <definedName name="T1_2" localSheetId="5">#REF!</definedName>
    <definedName name="T1_2" localSheetId="4">#REF!</definedName>
    <definedName name="T1_2">#REF!</definedName>
    <definedName name="T10M" localSheetId="5">#REF!</definedName>
    <definedName name="T10M" localSheetId="4">#REF!</definedName>
    <definedName name="T10M">#REF!</definedName>
    <definedName name="T10P" localSheetId="5">#REF!</definedName>
    <definedName name="T10P">#REF!</definedName>
    <definedName name="T11M" localSheetId="5">#REF!</definedName>
    <definedName name="T11M">#REF!</definedName>
    <definedName name="T11P" localSheetId="5">#REF!</definedName>
    <definedName name="T11P">#REF!</definedName>
    <definedName name="T12M" localSheetId="5">#REF!</definedName>
    <definedName name="T12M">#REF!</definedName>
    <definedName name="T12P" localSheetId="5">#REF!</definedName>
    <definedName name="T12P">#REF!</definedName>
    <definedName name="T13M" localSheetId="5">#REF!</definedName>
    <definedName name="T13M">#REF!</definedName>
    <definedName name="T13P" localSheetId="5">#REF!</definedName>
    <definedName name="T13P">#REF!</definedName>
    <definedName name="T14M" localSheetId="5">#REF!</definedName>
    <definedName name="T14M">#REF!</definedName>
    <definedName name="T14P" localSheetId="5">#REF!</definedName>
    <definedName name="T14P">#REF!</definedName>
    <definedName name="T15M" localSheetId="5">#REF!</definedName>
    <definedName name="T15M">#REF!</definedName>
    <definedName name="T15P" localSheetId="5">#REF!</definedName>
    <definedName name="T15P">#REF!</definedName>
    <definedName name="T16M" localSheetId="5">#REF!</definedName>
    <definedName name="T16M">#REF!</definedName>
    <definedName name="T16P" localSheetId="5">#REF!</definedName>
    <definedName name="T16P">#REF!</definedName>
    <definedName name="T17M" localSheetId="5">#REF!</definedName>
    <definedName name="T17M">#REF!</definedName>
    <definedName name="T17P" localSheetId="5">#REF!</definedName>
    <definedName name="T17P">#REF!</definedName>
    <definedName name="T18M" localSheetId="5">#REF!</definedName>
    <definedName name="T18M">#REF!</definedName>
    <definedName name="T18P" localSheetId="5">#REF!</definedName>
    <definedName name="T18P">#REF!</definedName>
    <definedName name="T19M" localSheetId="5">#REF!</definedName>
    <definedName name="T19M">#REF!</definedName>
    <definedName name="T19P" localSheetId="5">#REF!</definedName>
    <definedName name="T19P">#REF!</definedName>
    <definedName name="T1E" localSheetId="5">#REF!</definedName>
    <definedName name="T1E">#REF!</definedName>
    <definedName name="T1M" localSheetId="5">#REF!</definedName>
    <definedName name="T1M">#REF!</definedName>
    <definedName name="T1P" localSheetId="5">#REF!</definedName>
    <definedName name="T1P">#REF!</definedName>
    <definedName name="T1S" localSheetId="5">#REF!</definedName>
    <definedName name="T1S">#REF!</definedName>
    <definedName name="T2_1" localSheetId="5">#REF!</definedName>
    <definedName name="T2_1">#REF!</definedName>
    <definedName name="T2_2" localSheetId="5">#REF!</definedName>
    <definedName name="T2_2">#REF!</definedName>
    <definedName name="T20M" localSheetId="5">#REF!</definedName>
    <definedName name="T20M">#REF!</definedName>
    <definedName name="T20P" localSheetId="5">#REF!</definedName>
    <definedName name="T20P">#REF!</definedName>
    <definedName name="T21M" localSheetId="5">#REF!</definedName>
    <definedName name="T21M">#REF!</definedName>
    <definedName name="T21P" localSheetId="5">#REF!</definedName>
    <definedName name="T21P">#REF!</definedName>
    <definedName name="T22E" localSheetId="5">#REF!</definedName>
    <definedName name="T22E">#REF!</definedName>
    <definedName name="T23M" localSheetId="5">#REF!</definedName>
    <definedName name="T23M">#REF!</definedName>
    <definedName name="T23P" localSheetId="5">#REF!</definedName>
    <definedName name="T23P">#REF!</definedName>
    <definedName name="T24M" localSheetId="5">#REF!</definedName>
    <definedName name="T24M">#REF!</definedName>
    <definedName name="T24P" localSheetId="5">#REF!</definedName>
    <definedName name="T24P">#REF!</definedName>
    <definedName name="T2E" localSheetId="5">#REF!</definedName>
    <definedName name="T2E">#REF!</definedName>
    <definedName name="T2M" localSheetId="5">#REF!</definedName>
    <definedName name="T2M">#REF!</definedName>
    <definedName name="T2P" localSheetId="5">#REF!</definedName>
    <definedName name="T2P">#REF!</definedName>
    <definedName name="T2S" localSheetId="5">#REF!</definedName>
    <definedName name="T2S">#REF!</definedName>
    <definedName name="T3P" localSheetId="5">#REF!</definedName>
    <definedName name="T3P">#REF!</definedName>
    <definedName name="T3S" localSheetId="5">#REF!</definedName>
    <definedName name="T3S">#REF!</definedName>
    <definedName name="T4M" localSheetId="5">#REF!</definedName>
    <definedName name="T4M">#REF!</definedName>
    <definedName name="T4P" localSheetId="5">#REF!</definedName>
    <definedName name="T4P">#REF!</definedName>
    <definedName name="T5M" localSheetId="5">#REF!</definedName>
    <definedName name="T5M">#REF!</definedName>
    <definedName name="T5P" localSheetId="5">#REF!</definedName>
    <definedName name="T5P">#REF!</definedName>
    <definedName name="T6M" localSheetId="5">#REF!</definedName>
    <definedName name="T6M">#REF!</definedName>
    <definedName name="T6P" localSheetId="5">#REF!</definedName>
    <definedName name="T6P">#REF!</definedName>
    <definedName name="T7M" localSheetId="5">#REF!</definedName>
    <definedName name="T7M">#REF!</definedName>
    <definedName name="T7P" localSheetId="5">#REF!</definedName>
    <definedName name="T7P">#REF!</definedName>
    <definedName name="T8M" localSheetId="5">#REF!</definedName>
    <definedName name="T8M">#REF!</definedName>
    <definedName name="T8P" localSheetId="5">#REF!</definedName>
    <definedName name="T8P">#REF!</definedName>
    <definedName name="T9M" localSheetId="5">#REF!</definedName>
    <definedName name="T9M">#REF!</definedName>
    <definedName name="T9P" localSheetId="5">#REF!</definedName>
    <definedName name="T9P">#REF!</definedName>
    <definedName name="Ta" localSheetId="5">#REF!</definedName>
    <definedName name="Ta">#REF!</definedName>
    <definedName name="Table" localSheetId="5">#REF!</definedName>
    <definedName name="Table">#REF!</definedName>
    <definedName name="Table1" localSheetId="5">#REF!</definedName>
    <definedName name="Table1">#REF!</definedName>
    <definedName name="TAF" localSheetId="5">#REF!</definedName>
    <definedName name="TAF">#REF!</definedName>
    <definedName name="TAH" localSheetId="5">#REF!</definedName>
    <definedName name="TAH">#REF!</definedName>
    <definedName name="TAM" localSheetId="5">#REF!</definedName>
    <definedName name="TAM">#REF!</definedName>
    <definedName name="Tb" localSheetId="5">#REF!</definedName>
    <definedName name="Tb">#REF!</definedName>
    <definedName name="Tba" localSheetId="5">#REF!</definedName>
    <definedName name="Tba">#REF!</definedName>
    <definedName name="tc" localSheetId="5">[13]말뚝물량!#REF!</definedName>
    <definedName name="tc">[13]말뚝물량!#REF!</definedName>
    <definedName name="TCA" localSheetId="5">#REF!</definedName>
    <definedName name="TCA" localSheetId="4">#REF!</definedName>
    <definedName name="TCA">#REF!</definedName>
    <definedName name="TCB" localSheetId="5">#REF!</definedName>
    <definedName name="TCB" localSheetId="4">#REF!</definedName>
    <definedName name="TCB">#REF!</definedName>
    <definedName name="TE" localSheetId="5">#REF!</definedName>
    <definedName name="TE">#REF!</definedName>
    <definedName name="Ted" localSheetId="5">#REF!</definedName>
    <definedName name="Ted">#REF!</definedName>
    <definedName name="Tel" localSheetId="5">#REF!</definedName>
    <definedName name="Tel">#REF!</definedName>
    <definedName name="TENSION_고온계" localSheetId="5">#REF!</definedName>
    <definedName name="TENSION_고온계">#REF!</definedName>
    <definedName name="Text5" localSheetId="5">#REF!</definedName>
    <definedName name="Text5">#REF!</definedName>
    <definedName name="TG" localSheetId="5">[14]별표!#REF!</definedName>
    <definedName name="TG">[14]별표!#REF!</definedName>
    <definedName name="TITLE" localSheetId="5">#REF!</definedName>
    <definedName name="TITLE" localSheetId="4">#REF!</definedName>
    <definedName name="TITLE">#REF!</definedName>
    <definedName name="Tl" localSheetId="5">#REF!</definedName>
    <definedName name="Tl" localSheetId="4">#REF!</definedName>
    <definedName name="Tl">#REF!</definedName>
    <definedName name="TMO" localSheetId="5">#REF!</definedName>
    <definedName name="TMO">#REF!</definedName>
    <definedName name="TOB" localSheetId="5">#REF!</definedName>
    <definedName name="TOB">#REF!</definedName>
    <definedName name="TOH" localSheetId="5">#REF!</definedName>
    <definedName name="TOH">#REF!</definedName>
    <definedName name="TOLB" localSheetId="5">#REF!</definedName>
    <definedName name="TOLB">#REF!</definedName>
    <definedName name="TOO">#N/A</definedName>
    <definedName name="TOWB" localSheetId="5">#REF!</definedName>
    <definedName name="TOWB">#REF!</definedName>
    <definedName name="TOWH" localSheetId="5">#REF!</definedName>
    <definedName name="TOWH">#REF!</definedName>
    <definedName name="TPF" localSheetId="5">#REF!</definedName>
    <definedName name="TPF" localSheetId="4">#REF!</definedName>
    <definedName name="TPF">#REF!</definedName>
    <definedName name="TPH" localSheetId="5">#REF!</definedName>
    <definedName name="TPH">#REF!</definedName>
    <definedName name="TPM" localSheetId="5">#REF!</definedName>
    <definedName name="TPM">#REF!</definedName>
    <definedName name="tr" localSheetId="5" hidden="1">#REF!</definedName>
    <definedName name="tr" hidden="1">#REF!</definedName>
    <definedName name="Tra" localSheetId="5">#REF!</definedName>
    <definedName name="Tra">#REF!</definedName>
    <definedName name="trtrtrtrtr" localSheetId="5" hidden="1">#REF!</definedName>
    <definedName name="trtrtrtrtr" hidden="1">#REF!</definedName>
    <definedName name="TS" localSheetId="5">#REF!</definedName>
    <definedName name="TS">#REF!</definedName>
    <definedName name="Tsa" localSheetId="5">#REF!</definedName>
    <definedName name="Tsa">#REF!</definedName>
    <definedName name="TSS" localSheetId="5">#REF!</definedName>
    <definedName name="TSS">#REF!</definedName>
    <definedName name="TT">#N/A</definedName>
    <definedName name="TTT" localSheetId="5">'(참고)매장문화재 조사대가 프로그램 산출'!TTT</definedName>
    <definedName name="TTT" localSheetId="4">#N/A</definedName>
    <definedName name="TTT">[0]!TTT</definedName>
    <definedName name="tttq" localSheetId="5" hidden="1">#REF!</definedName>
    <definedName name="tttq" localSheetId="4" hidden="1">#REF!</definedName>
    <definedName name="tttq" hidden="1">#REF!</definedName>
    <definedName name="tttt" localSheetId="5" hidden="1">#REF!</definedName>
    <definedName name="tttt" localSheetId="4" hidden="1">#REF!</definedName>
    <definedName name="tttt" hidden="1">#REF!</definedName>
    <definedName name="tttttt" localSheetId="5" hidden="1">#REF!</definedName>
    <definedName name="tttttt" localSheetId="4" hidden="1">#REF!</definedName>
    <definedName name="tttttt" hidden="1">#REF!</definedName>
    <definedName name="TU" localSheetId="5">#REF!</definedName>
    <definedName name="TU">#REF!</definedName>
    <definedName name="TW" localSheetId="5">#REF!</definedName>
    <definedName name="TW">#REF!</definedName>
    <definedName name="TWA" localSheetId="5">#REF!</definedName>
    <definedName name="TWA">#REF!</definedName>
    <definedName name="TWL" localSheetId="5">#REF!</definedName>
    <definedName name="TWL">#REF!</definedName>
    <definedName name="TWR" localSheetId="5">#REF!</definedName>
    <definedName name="TWR">#REF!</definedName>
    <definedName name="TWW" localSheetId="5">#REF!</definedName>
    <definedName name="TWW">#REF!</definedName>
    <definedName name="Ty1H1" localSheetId="5">#REF!</definedName>
    <definedName name="Ty1H1">#REF!</definedName>
    <definedName name="Ty1H2" localSheetId="5">#REF!</definedName>
    <definedName name="Ty1H2">#REF!</definedName>
    <definedName name="Ty1H3" localSheetId="5">#REF!</definedName>
    <definedName name="Ty1H3">#REF!</definedName>
    <definedName name="Ty1Hun1" localSheetId="5">#REF!</definedName>
    <definedName name="Ty1Hun1">#REF!</definedName>
    <definedName name="Ty1Hun2" localSheetId="5">#REF!</definedName>
    <definedName name="Ty1Hun2">#REF!</definedName>
    <definedName name="Ty1K1" localSheetId="5">#REF!</definedName>
    <definedName name="Ty1K1">#REF!</definedName>
    <definedName name="Ty1K2" localSheetId="5">#REF!</definedName>
    <definedName name="Ty1K2">#REF!</definedName>
    <definedName name="Ty1L1" localSheetId="5">#REF!</definedName>
    <definedName name="Ty1L1">#REF!</definedName>
    <definedName name="Ty1L2" localSheetId="5">#REF!</definedName>
    <definedName name="Ty1L2">#REF!</definedName>
    <definedName name="Ty1L3" localSheetId="5">#REF!</definedName>
    <definedName name="Ty1L3">#REF!</definedName>
    <definedName name="Ty1L4" localSheetId="5">#REF!</definedName>
    <definedName name="Ty1L4">#REF!</definedName>
    <definedName name="Ty1L5" localSheetId="5">#REF!</definedName>
    <definedName name="Ty1L5">#REF!</definedName>
    <definedName name="Ty1L6" localSheetId="5">#REF!</definedName>
    <definedName name="Ty1L6">#REF!</definedName>
    <definedName name="Ty1TH" localSheetId="5">#REF!</definedName>
    <definedName name="Ty1TH">#REF!</definedName>
    <definedName name="Ty1TL" localSheetId="5">#REF!</definedName>
    <definedName name="Ty1TL">#REF!</definedName>
    <definedName name="Ty2H1" localSheetId="5">#REF!</definedName>
    <definedName name="Ty2H1">#REF!</definedName>
    <definedName name="Ty2H2" localSheetId="5">#REF!</definedName>
    <definedName name="Ty2H2">#REF!</definedName>
    <definedName name="Ty2H3" localSheetId="5">#REF!</definedName>
    <definedName name="Ty2H3">#REF!</definedName>
    <definedName name="Ty2Hun1" localSheetId="5">#REF!</definedName>
    <definedName name="Ty2Hun1">#REF!</definedName>
    <definedName name="Ty2Hun2" localSheetId="5">#REF!</definedName>
    <definedName name="Ty2Hun2">#REF!</definedName>
    <definedName name="Ty2K1" localSheetId="5">#REF!</definedName>
    <definedName name="Ty2K1">#REF!</definedName>
    <definedName name="Ty2K2" localSheetId="5">#REF!</definedName>
    <definedName name="Ty2K2">#REF!</definedName>
    <definedName name="Ty2L1" localSheetId="5">#REF!</definedName>
    <definedName name="Ty2L1">#REF!</definedName>
    <definedName name="Ty2L2" localSheetId="5">#REF!</definedName>
    <definedName name="Ty2L2">#REF!</definedName>
    <definedName name="Ty2L3" localSheetId="5">#REF!</definedName>
    <definedName name="Ty2L3">#REF!</definedName>
    <definedName name="Ty2L4" localSheetId="5">#REF!</definedName>
    <definedName name="Ty2L4">#REF!</definedName>
    <definedName name="Ty2L5" localSheetId="5">#REF!</definedName>
    <definedName name="Ty2L5">#REF!</definedName>
    <definedName name="Ty2L6" localSheetId="5">#REF!</definedName>
    <definedName name="Ty2L6">#REF!</definedName>
    <definedName name="Ty2TH" localSheetId="5">#REF!</definedName>
    <definedName name="Ty2TH">#REF!</definedName>
    <definedName name="Ty2TL" localSheetId="5">#REF!</definedName>
    <definedName name="Ty2TL">#REF!</definedName>
    <definedName name="tyo" localSheetId="5">BlankMacro1</definedName>
    <definedName name="tyo" localSheetId="4">BlankMacro1</definedName>
    <definedName name="tyo">BlankMacro1</definedName>
    <definedName name="TYPE" localSheetId="5">#REF!</definedName>
    <definedName name="TYPE" localSheetId="4">#REF!</definedName>
    <definedName name="TYPE">#REF!</definedName>
    <definedName name="tyt" localSheetId="5" hidden="1">#REF!</definedName>
    <definedName name="tyt" localSheetId="4" hidden="1">#REF!</definedName>
    <definedName name="tyt" hidden="1">#REF!</definedName>
    <definedName name="UD">[28]왕십리방향!$DD$6</definedName>
    <definedName name="ujdffdf" localSheetId="5" hidden="1">{#N/A,#N/A,FALSE,"단가표지"}</definedName>
    <definedName name="ujdffdf" localSheetId="4" hidden="1">{#N/A,#N/A,FALSE,"단가표지"}</definedName>
    <definedName name="ujdffdf" hidden="1">{#N/A,#N/A,FALSE,"단가표지"}</definedName>
    <definedName name="ul" localSheetId="5">[2]설계조건!#REF!</definedName>
    <definedName name="ul">[2]설계조건!#REF!</definedName>
    <definedName name="um" localSheetId="5">[2]설계조건!#REF!</definedName>
    <definedName name="um">[2]설계조건!#REF!</definedName>
    <definedName name="ur" localSheetId="5" hidden="1">#REF!</definedName>
    <definedName name="ur" localSheetId="4" hidden="1">#REF!</definedName>
    <definedName name="ur" hidden="1">#REF!</definedName>
    <definedName name="UU" localSheetId="5">#REF!</definedName>
    <definedName name="UU" localSheetId="4">#REF!</definedName>
    <definedName name="UU">#REF!</definedName>
    <definedName name="uuu" localSheetId="5" hidden="1">#REF!</definedName>
    <definedName name="uuu" hidden="1">#REF!</definedName>
    <definedName name="uw" localSheetId="5">[2]설계조건!#REF!</definedName>
    <definedName name="uw">[2]설계조건!#REF!</definedName>
    <definedName name="U측구" localSheetId="5">#REF!</definedName>
    <definedName name="U측구" localSheetId="4">#REF!</definedName>
    <definedName name="U측구">#REF!</definedName>
    <definedName name="V" localSheetId="5">#REF!</definedName>
    <definedName name="V" localSheetId="4">#REF!</definedName>
    <definedName name="V">#REF!</definedName>
    <definedName name="v6a" localSheetId="5">#REF!</definedName>
    <definedName name="v6a">#REF!</definedName>
    <definedName name="VA" localSheetId="5">[14]별표!#REF!</definedName>
    <definedName name="VA">[14]별표!#REF!</definedName>
    <definedName name="VAFP" localSheetId="5">#REF!</definedName>
    <definedName name="VAFP" localSheetId="4">#REF!</definedName>
    <definedName name="VAFP">#REF!</definedName>
    <definedName name="VB" localSheetId="5">[14]별표!#REF!</definedName>
    <definedName name="VB" localSheetId="4">[14]별표!#REF!</definedName>
    <definedName name="VB">[14]별표!#REF!</definedName>
    <definedName name="VBV" localSheetId="5">#REF!</definedName>
    <definedName name="VBV" localSheetId="4">#REF!</definedName>
    <definedName name="VBV">#REF!</definedName>
    <definedName name="VC" localSheetId="5">[14]별표!#REF!</definedName>
    <definedName name="VC" localSheetId="4">[14]별표!#REF!</definedName>
    <definedName name="VC">[14]별표!#REF!</definedName>
    <definedName name="VCR" localSheetId="5">#REF!</definedName>
    <definedName name="VCR" localSheetId="4">#REF!</definedName>
    <definedName name="VCR">#REF!</definedName>
    <definedName name="VD" localSheetId="5">[14]별표!#REF!</definedName>
    <definedName name="VD" localSheetId="4">[14]별표!#REF!</definedName>
    <definedName name="VD">[14]별표!#REF!</definedName>
    <definedName name="VDSVP" localSheetId="5">#REF!</definedName>
    <definedName name="VDSVP" localSheetId="4">#REF!</definedName>
    <definedName name="VDSVP">#REF!</definedName>
    <definedName name="VE" localSheetId="5">[14]별표!#REF!</definedName>
    <definedName name="VE" localSheetId="4">[14]별표!#REF!</definedName>
    <definedName name="VE">[14]별표!#REF!</definedName>
    <definedName name="vfvfvf" localSheetId="5" hidden="1">#REF!</definedName>
    <definedName name="vfvfvf" localSheetId="4" hidden="1">#REF!</definedName>
    <definedName name="vfvfvf" hidden="1">#REF!</definedName>
    <definedName name="VHAF" localSheetId="5">#REF!</definedName>
    <definedName name="VHAF" localSheetId="4">#REF!</definedName>
    <definedName name="VHAF">#REF!</definedName>
    <definedName name="VHMF" localSheetId="5">#REF!</definedName>
    <definedName name="VHMF" localSheetId="4">#REF!</definedName>
    <definedName name="VHMF">#REF!</definedName>
    <definedName name="VMF" localSheetId="5">#REF!</definedName>
    <definedName name="VMF">#REF!</definedName>
    <definedName name="VMOTOR" localSheetId="5">#REF!</definedName>
    <definedName name="VMOTOR">#REF!</definedName>
    <definedName name="VPUMP" localSheetId="5">#REF!</definedName>
    <definedName name="VPUMP">#REF!</definedName>
    <definedName name="VSV" localSheetId="5">#REF!</definedName>
    <definedName name="VSV">#REF!</definedName>
    <definedName name="VVAFP" localSheetId="5">#REF!</definedName>
    <definedName name="VVAFP">#REF!</definedName>
    <definedName name="VVMF" localSheetId="5">#REF!</definedName>
    <definedName name="VVMF">#REF!</definedName>
    <definedName name="VWEI" localSheetId="5">#REF!</definedName>
    <definedName name="VWEI">#REF!</definedName>
    <definedName name="W" localSheetId="5">#REF!</definedName>
    <definedName name="W">#REF!</definedName>
    <definedName name="WA" localSheetId="5">#REF!</definedName>
    <definedName name="WA">#REF!</definedName>
    <definedName name="WAA" localSheetId="5">#REF!</definedName>
    <definedName name="WAA">#REF!</definedName>
    <definedName name="WAAA" localSheetId="5">#REF!</definedName>
    <definedName name="WAAA">#REF!</definedName>
    <definedName name="WALL" localSheetId="5">[2]설계조건!#REF!</definedName>
    <definedName name="WALL">[2]설계조건!#REF!</definedName>
    <definedName name="WB" localSheetId="5">#REF!</definedName>
    <definedName name="WB" localSheetId="4">#REF!</definedName>
    <definedName name="WB">#REF!</definedName>
    <definedName name="WB.1" localSheetId="5">#REF!</definedName>
    <definedName name="WB.1">#REF!</definedName>
    <definedName name="WB.2" localSheetId="5">#REF!</definedName>
    <definedName name="WB.2">#REF!</definedName>
    <definedName name="WB.3" localSheetId="5">#REF!</definedName>
    <definedName name="WB.3">#REF!</definedName>
    <definedName name="WC" localSheetId="5">#REF!</definedName>
    <definedName name="WC">#REF!</definedName>
    <definedName name="we" localSheetId="5">#REF!</definedName>
    <definedName name="we">#REF!</definedName>
    <definedName name="WEI" localSheetId="5">#REF!</definedName>
    <definedName name="WEI">#REF!</definedName>
    <definedName name="wererr" localSheetId="5" hidden="1">{#N/A,#N/A,FALSE,"운반시간"}</definedName>
    <definedName name="wererr" localSheetId="4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localSheetId="4" hidden="1">{#N/A,#N/A,FALSE,"골재소요량";#N/A,#N/A,FALSE,"골재소요량"}</definedName>
    <definedName name="werewr" hidden="1">{#N/A,#N/A,FALSE,"골재소요량";#N/A,#N/A,FALSE,"골재소요량"}</definedName>
    <definedName name="WH.1" localSheetId="5">#REF!</definedName>
    <definedName name="WH.1">#REF!</definedName>
    <definedName name="WH.2" localSheetId="5">#REF!</definedName>
    <definedName name="WH.2">#REF!</definedName>
    <definedName name="WH.3" localSheetId="5">#REF!</definedName>
    <definedName name="WH.3">#REF!</definedName>
    <definedName name="whekd" localSheetId="5" hidden="1">{#N/A,#N/A,FALSE,"포장단가"}</definedName>
    <definedName name="whekd" localSheetId="4" hidden="1">{#N/A,#N/A,FALSE,"포장단가"}</definedName>
    <definedName name="whekd" hidden="1">{#N/A,#N/A,FALSE,"포장단가"}</definedName>
    <definedName name="wind_span" localSheetId="5">#REF!</definedName>
    <definedName name="wind_span">#REF!</definedName>
    <definedName name="WL" localSheetId="5">#REF!</definedName>
    <definedName name="WL">#REF!</definedName>
    <definedName name="wla" localSheetId="5">[2]설계조건!#REF!</definedName>
    <definedName name="wla">[2]설계조건!#REF!</definedName>
    <definedName name="WLT" localSheetId="5">#REF!</definedName>
    <definedName name="WLT" localSheetId="4">#REF!</definedName>
    <definedName name="WLT">#REF!</definedName>
    <definedName name="Wm" localSheetId="5">[2]설계조건!#REF!</definedName>
    <definedName name="Wm" localSheetId="4">[2]설계조건!#REF!</definedName>
    <definedName name="Wm">[2]설계조건!#REF!</definedName>
    <definedName name="wm.조골재1" localSheetId="5" hidden="1">{#N/A,#N/A,FALSE,"조골재"}</definedName>
    <definedName name="wm.조골재1" localSheetId="4" hidden="1">{#N/A,#N/A,FALSE,"조골재"}</definedName>
    <definedName name="wm.조골재1" hidden="1">{#N/A,#N/A,FALSE,"조골재"}</definedName>
    <definedName name="wn" localSheetId="5">[2]설계조건!#REF!</definedName>
    <definedName name="wn" localSheetId="4">[2]설계조건!#REF!</definedName>
    <definedName name="wn">[2]설계조건!#REF!</definedName>
    <definedName name="wrn.2번." localSheetId="5" hidden="1">{#N/A,#N/A,FALSE,"2~8번"}</definedName>
    <definedName name="wrn.2번." localSheetId="4" hidden="1">{#N/A,#N/A,FALSE,"2~8번"}</definedName>
    <definedName name="wrn.2번." hidden="1">{#N/A,#N/A,FALSE,"2~8번"}</definedName>
    <definedName name="wrn.골재소요량." localSheetId="5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5" hidden="1">{#N/A,#N/A,FALSE,"전력간선"}</definedName>
    <definedName name="wrn.교육청." localSheetId="4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localSheetId="4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localSheetId="4" hidden="1">{#N/A,#N/A,FALSE,"단가표지"}</definedName>
    <definedName name="wrn.단가표지." hidden="1">{#N/A,#N/A,FALSE,"단가표지"}</definedName>
    <definedName name="wrn.배수1." localSheetId="5" hidden="1">{#N/A,#N/A,FALSE,"배수1"}</definedName>
    <definedName name="wrn.배수1." localSheetId="4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localSheetId="4" hidden="1">{#N/A,#N/A,FALSE,"배수2"}</definedName>
    <definedName name="wrn.배수2." hidden="1">{#N/A,#N/A,FALSE,"배수2"}</definedName>
    <definedName name="wrn.부대1." localSheetId="5" hidden="1">{#N/A,#N/A,FALSE,"부대1"}</definedName>
    <definedName name="wrn.부대1." localSheetId="4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localSheetId="4" hidden="1">{#N/A,#N/A,FALSE,"부대2"}</definedName>
    <definedName name="wrn.부대2." hidden="1">{#N/A,#N/A,FALSE,"부대2"}</definedName>
    <definedName name="wrn.속도." localSheetId="5" hidden="1">{#N/A,#N/A,FALSE,"속도"}</definedName>
    <definedName name="wrn.속도." localSheetId="4" hidden="1">{#N/A,#N/A,FALSE,"속도"}</definedName>
    <definedName name="wrn.속도." hidden="1">{#N/A,#N/A,FALSE,"속도"}</definedName>
    <definedName name="wrn.업체별._.견적공사명." localSheetId="5" hidden="1">{"SJ - 기본 보기",#N/A,FALSE,"공사별 외주견적"}</definedName>
    <definedName name="wrn.업체별._.견적공사명." localSheetId="1" hidden="1">{"SJ - 기본 보기",#N/A,FALSE,"공사별 외주견적"}</definedName>
    <definedName name="wrn.업체별._.견적공사명." localSheetId="3" hidden="1">{"SJ - 기본 보기",#N/A,FALSE,"공사별 외주견적"}</definedName>
    <definedName name="wrn.업체별._.견적공사명." localSheetId="4" hidden="1">{"SJ - 기본 보기",#N/A,FALSE,"공사별 외주견적"}</definedName>
    <definedName name="wrn.업체별._.견적공사명." hidden="1">{"SJ - 기본 보기",#N/A,FALSE,"공사별 외주견적"}</definedName>
    <definedName name="wrn.운반시간." localSheetId="5" hidden="1">{#N/A,#N/A,FALSE,"운반시간"}</definedName>
    <definedName name="wrn.운반시간." localSheetId="4" hidden="1">{#N/A,#N/A,FALSE,"운반시간"}</definedName>
    <definedName name="wrn.운반시간." hidden="1">{#N/A,#N/A,FALSE,"운반시간"}</definedName>
    <definedName name="wrn.이정표." localSheetId="5" hidden="1">{#N/A,#N/A,FALSE,"이정표"}</definedName>
    <definedName name="wrn.이정표." localSheetId="4" hidden="1">{#N/A,#N/A,FALSE,"이정표"}</definedName>
    <definedName name="wrn.이정표." hidden="1">{#N/A,#N/A,FALSE,"이정표"}</definedName>
    <definedName name="wrn.일위대가." localSheetId="5" hidden="1">{#N/A,#N/A,TRUE,"대가1"}</definedName>
    <definedName name="wrn.일위대가." localSheetId="4" hidden="1">{#N/A,#N/A,TRUE,"대가1"}</definedName>
    <definedName name="wrn.일위대가." hidden="1">{#N/A,#N/A,TRUE,"대가1"}</definedName>
    <definedName name="wrn.조골재." localSheetId="5" hidden="1">{#N/A,#N/A,FALSE,"조골재"}</definedName>
    <definedName name="wrn.조골재." localSheetId="4" hidden="1">{#N/A,#N/A,FALSE,"조골재"}</definedName>
    <definedName name="wrn.조골재." hidden="1">{#N/A,#N/A,FALSE,"조골재"}</definedName>
    <definedName name="wrn.토공1." localSheetId="5" hidden="1">{#N/A,#N/A,FALSE,"구조1"}</definedName>
    <definedName name="wrn.토공1." localSheetId="4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localSheetId="4" hidden="1">{#N/A,#N/A,FALSE,"토공2"}</definedName>
    <definedName name="wrn.토공2." hidden="1">{#N/A,#N/A,FALSE,"토공2"}</definedName>
    <definedName name="wrn.포장1." localSheetId="5" hidden="1">{#N/A,#N/A,FALSE,"포장1";#N/A,#N/A,FALSE,"포장1"}</definedName>
    <definedName name="wrn.포장1." localSheetId="4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localSheetId="4" hidden="1">{#N/A,#N/A,FALSE,"포장2"}</definedName>
    <definedName name="wrn.포장2." hidden="1">{#N/A,#N/A,FALSE,"포장2"}</definedName>
    <definedName name="wrn.포장단가." localSheetId="5" hidden="1">{#N/A,#N/A,FALSE,"포장단가"}</definedName>
    <definedName name="wrn.포장단가." localSheetId="4" hidden="1">{#N/A,#N/A,FALSE,"포장단가"}</definedName>
    <definedName name="wrn.포장단가." hidden="1">{#N/A,#N/A,FALSE,"포장단가"}</definedName>
    <definedName name="wrn.표지목차." localSheetId="5" hidden="1">{#N/A,#N/A,FALSE,"표지목차"}</definedName>
    <definedName name="wrn.표지목차." localSheetId="4" hidden="1">{#N/A,#N/A,FALSE,"표지목차"}</definedName>
    <definedName name="wrn.표지목차." hidden="1">{#N/A,#N/A,FALSE,"표지목차"}</definedName>
    <definedName name="wrn.혼합골재." localSheetId="5" hidden="1">{#N/A,#N/A,FALSE,"혼합골재"}</definedName>
    <definedName name="wrn.혼합골재." localSheetId="4" hidden="1">{#N/A,#N/A,FALSE,"혼합골재"}</definedName>
    <definedName name="wrn.혼합골재." hidden="1">{#N/A,#N/A,FALSE,"혼합골재"}</definedName>
    <definedName name="WS" localSheetId="5">#REF!</definedName>
    <definedName name="WS">#REF!</definedName>
    <definedName name="WSO" localSheetId="5">#REF!</definedName>
    <definedName name="WSO">#REF!</definedName>
    <definedName name="WST" localSheetId="5">#REF!</definedName>
    <definedName name="WST">#REF!</definedName>
    <definedName name="Ws삼" localSheetId="5">#REF!</definedName>
    <definedName name="Ws삼">#REF!</definedName>
    <definedName name="Ws이" localSheetId="5">#REF!</definedName>
    <definedName name="Ws이">#REF!</definedName>
    <definedName name="Ws일" localSheetId="5">#REF!</definedName>
    <definedName name="Ws일">#REF!</definedName>
    <definedName name="WT" localSheetId="5">#REF!</definedName>
    <definedName name="WT">#REF!</definedName>
    <definedName name="ww" localSheetId="5">[2]설계조건!#REF!</definedName>
    <definedName name="ww">[2]설계조건!#REF!</definedName>
    <definedName name="wwww" localSheetId="5" hidden="1">#REF!</definedName>
    <definedName name="wwww" localSheetId="4" hidden="1">#REF!</definedName>
    <definedName name="wwww" hidden="1">#REF!</definedName>
    <definedName name="x" localSheetId="5">#REF!</definedName>
    <definedName name="x" localSheetId="4">#REF!</definedName>
    <definedName name="x">#REF!</definedName>
    <definedName name="X48호선_1_구조물철거집계표_국도48__List" localSheetId="5">#REF!</definedName>
    <definedName name="X48호선_1_구조물철거집계표_국도48__List">#REF!</definedName>
    <definedName name="XA" localSheetId="5">#REF!</definedName>
    <definedName name="XA">#REF!</definedName>
    <definedName name="XX">#N/A</definedName>
    <definedName name="XXX" localSheetId="5">#REF!</definedName>
    <definedName name="XXX" localSheetId="4">#REF!</definedName>
    <definedName name="XXX">#REF!</definedName>
    <definedName name="xxxx" localSheetId="5">#REF!</definedName>
    <definedName name="xxxx">#REF!</definedName>
    <definedName name="y" localSheetId="5">#REF!</definedName>
    <definedName name="y">#REF!</definedName>
    <definedName name="YC" localSheetId="5">#REF!</definedName>
    <definedName name="YC">#REF!</definedName>
    <definedName name="YE">#N/A</definedName>
    <definedName name="YEKA">#N/A</definedName>
    <definedName name="YHJ" localSheetId="5">#REF!</definedName>
    <definedName name="YHJ" localSheetId="4">#REF!</definedName>
    <definedName name="YHJ">#REF!</definedName>
    <definedName name="YTYT" localSheetId="5" hidden="1">#REF!</definedName>
    <definedName name="YTYT" hidden="1">#REF!</definedName>
    <definedName name="ytytytyty" localSheetId="5" hidden="1">#REF!</definedName>
    <definedName name="ytytytyty" hidden="1">#REF!</definedName>
    <definedName name="yy" localSheetId="5" hidden="1">#REF!</definedName>
    <definedName name="yy" hidden="1">#REF!</definedName>
    <definedName name="yyty" localSheetId="5" hidden="1">#REF!</definedName>
    <definedName name="yyty" hidden="1">#REF!</definedName>
    <definedName name="yyy" localSheetId="5">'(참고)매장문화재 조사대가 프로그램 산출'!yyy</definedName>
    <definedName name="yyy" localSheetId="4">#N/A</definedName>
    <definedName name="yyy">[0]!yyy</definedName>
    <definedName name="yyyyyh" localSheetId="5" hidden="1">#REF!</definedName>
    <definedName name="yyyyyh" localSheetId="4" hidden="1">#REF!</definedName>
    <definedName name="yyyyyh" hidden="1">#REF!</definedName>
    <definedName name="yyyyyyyyyy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yyyyyyyyyy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yyyyyyyyyy" hidden="1">{"'정산내역서'!$A$1:$I$35","'정산서(절.성토부)'!$A$1:$Q$17","'정산서(교량부)'!$A$1:$Q$84","'총괄표'!$A$1:$M$12","'시행현황'!$A$1:$G$12","'표지'!$A$1:$N$27","'정산서(절.성토부)'!$A$3:$Q$7"}</definedName>
    <definedName name="Z" localSheetId="5">#REF!</definedName>
    <definedName name="Z">#REF!</definedName>
    <definedName name="ㄱㄱ" localSheetId="5">#REF!</definedName>
    <definedName name="ㄱㄱ">#REF!</definedName>
    <definedName name="ㄱㄱㄱ" localSheetId="5">#REF!</definedName>
    <definedName name="ㄱㄱㄱ">#REF!</definedName>
    <definedName name="ㄱㄷ" localSheetId="5">#REF!</definedName>
    <definedName name="ㄱㄷ">#REF!</definedName>
    <definedName name="ㄱㄷㅇ" localSheetId="5">#REF!</definedName>
    <definedName name="ㄱㄷㅇ">#REF!</definedName>
    <definedName name="ㄱ쇼ㅗ" localSheetId="5">#REF!</definedName>
    <definedName name="ㄱ쇼ㅗ">#REF!</definedName>
    <definedName name="ㄱㅈㅎ" localSheetId="5" hidden="1">#REF!</definedName>
    <definedName name="ㄱㅈㅎ" hidden="1">#REF!</definedName>
    <definedName name="가" localSheetId="5">#REF!</definedName>
    <definedName name="가">#REF!</definedName>
    <definedName name="가2" localSheetId="5">#REF!</definedName>
    <definedName name="가2">#REF!</definedName>
    <definedName name="가3" localSheetId="5">#REF!</definedName>
    <definedName name="가3">#REF!</definedName>
    <definedName name="가4" localSheetId="5">#REF!</definedName>
    <definedName name="가4">#REF!</definedName>
    <definedName name="가5" localSheetId="5">#REF!</definedName>
    <definedName name="가5">#REF!</definedName>
    <definedName name="가6" localSheetId="5">#REF!</definedName>
    <definedName name="가6">#REF!</definedName>
    <definedName name="가도토적" localSheetId="5" hidden="1">#REF!</definedName>
    <definedName name="가도토적" hidden="1">#REF!</definedName>
    <definedName name="가로등" localSheetId="5">#REF!</definedName>
    <definedName name="가로등">#REF!</definedName>
    <definedName name="가뭄경비" localSheetId="5">#REF!</definedName>
    <definedName name="가뭄경비">#REF!</definedName>
    <definedName name="가뭄노무" localSheetId="5">#REF!</definedName>
    <definedName name="가뭄노무">#REF!</definedName>
    <definedName name="가뭄재료" localSheetId="5">#REF!</definedName>
    <definedName name="가뭄재료">#REF!</definedName>
    <definedName name="가설경비" localSheetId="5">#REF!</definedName>
    <definedName name="가설경비">#REF!</definedName>
    <definedName name="가설노무비" localSheetId="5">#REF!</definedName>
    <definedName name="가설노무비">#REF!</definedName>
    <definedName name="가설재료비" localSheetId="5">#REF!</definedName>
    <definedName name="가설재료비">#REF!</definedName>
    <definedName name="가스구조일수1" localSheetId="5">#REF!</definedName>
    <definedName name="가스구조일수1">#REF!</definedName>
    <definedName name="가스시설종수" localSheetId="5">#REF!</definedName>
    <definedName name="가스시설종수">#REF!</definedName>
    <definedName name="가스연장" localSheetId="5">#REF!</definedName>
    <definedName name="가스연장">#REF!</definedName>
    <definedName name="가스작업연장" localSheetId="5">#REF!</definedName>
    <definedName name="가스작업연장">#REF!</definedName>
    <definedName name="가스재구조일수" localSheetId="5">#REF!</definedName>
    <definedName name="가스재구조일수">#REF!</definedName>
    <definedName name="가스조사연장" localSheetId="5">#REF!</definedName>
    <definedName name="가스조사연장">#REF!</definedName>
    <definedName name="가스탐사지형계수" localSheetId="5">#REF!</definedName>
    <definedName name="가스탐사지형계수">#REF!</definedName>
    <definedName name="가이윤율" localSheetId="5">#REF!</definedName>
    <definedName name="가이윤율">#REF!</definedName>
    <definedName name="가정" localSheetId="5">#REF!</definedName>
    <definedName name="가정">#REF!</definedName>
    <definedName name="가제당경비" localSheetId="5">#REF!</definedName>
    <definedName name="가제당경비">#REF!</definedName>
    <definedName name="가제당노무비" localSheetId="5">#REF!</definedName>
    <definedName name="가제당노무비">#REF!</definedName>
    <definedName name="가제당재료비" localSheetId="5">#REF!</definedName>
    <definedName name="가제당재료비">#REF!</definedName>
    <definedName name="가중치" localSheetId="5">#REF!</definedName>
    <definedName name="가중치">#REF!</definedName>
    <definedName name="간격1" localSheetId="5">#REF!</definedName>
    <definedName name="간격1">#REF!</definedName>
    <definedName name="간격10" localSheetId="5">#REF!</definedName>
    <definedName name="간격10">#REF!</definedName>
    <definedName name="간격11" localSheetId="5">#REF!</definedName>
    <definedName name="간격11">#REF!</definedName>
    <definedName name="간격2" localSheetId="5">#REF!</definedName>
    <definedName name="간격2">#REF!</definedName>
    <definedName name="간격3" localSheetId="5">#REF!</definedName>
    <definedName name="간격3">#REF!</definedName>
    <definedName name="간격4" localSheetId="5">#REF!</definedName>
    <definedName name="간격4">#REF!</definedName>
    <definedName name="간격5" localSheetId="5">#REF!</definedName>
    <definedName name="간격5">#REF!</definedName>
    <definedName name="간격6" localSheetId="5">#REF!</definedName>
    <definedName name="간격6">#REF!</definedName>
    <definedName name="간격7" localSheetId="5">#REF!</definedName>
    <definedName name="간격7">#REF!</definedName>
    <definedName name="간격8" localSheetId="5">#REF!</definedName>
    <definedName name="간격8">#REF!</definedName>
    <definedName name="간격9" localSheetId="5">#REF!</definedName>
    <definedName name="간격9">#REF!</definedName>
    <definedName name="간노" localSheetId="5">[29]라.공사비!#REF!</definedName>
    <definedName name="간노">[29]라.공사비!#REF!</definedName>
    <definedName name="간선합계" localSheetId="5">#REF!</definedName>
    <definedName name="간선합계" localSheetId="4">#REF!</definedName>
    <definedName name="간선합계">#REF!</definedName>
    <definedName name="간접" localSheetId="5">#REF!</definedName>
    <definedName name="간접">#REF!</definedName>
    <definedName name="간접노무" localSheetId="5">#REF!</definedName>
    <definedName name="간접노무">#REF!</definedName>
    <definedName name="간접노무." localSheetId="5">#REF!</definedName>
    <definedName name="간접노무.">#REF!</definedName>
    <definedName name="간접노무비" localSheetId="5">[30]내역서!#REF!</definedName>
    <definedName name="간접노무비">[30]내역서!#REF!</definedName>
    <definedName name="간접노무비요율" localSheetId="5">#REF!</definedName>
    <definedName name="간접노무비요율" localSheetId="4">#REF!</definedName>
    <definedName name="간접노무비요율">#REF!</definedName>
    <definedName name="간접노무비요율_변경" localSheetId="5">#REF!</definedName>
    <definedName name="간접노무비요율_변경">#REF!</definedName>
    <definedName name="간접노무비율" localSheetId="5">#REF!</definedName>
    <definedName name="간접노무비율">#REF!</definedName>
    <definedName name="간접노무비표" localSheetId="5">#REF!</definedName>
    <definedName name="간접노무비표">#REF!</definedName>
    <definedName name="갈빌1호" localSheetId="5">#REF!</definedName>
    <definedName name="갈빌1호">#REF!</definedName>
    <definedName name="갈빌2호" localSheetId="5">#REF!</definedName>
    <definedName name="갈빌2호">#REF!</definedName>
    <definedName name="갈빌3호" localSheetId="5">#REF!</definedName>
    <definedName name="갈빌3호">#REF!</definedName>
    <definedName name="감녹금보상">[31]감녹제!$K$15</definedName>
    <definedName name="감녹금시설">[31]감녹제!$K$10</definedName>
    <definedName name="감녹금축제">[31]감녹제!$J$11</definedName>
    <definedName name="감녹기보상">[31]감녹제!$I$15</definedName>
    <definedName name="감녹기시설">[31]감녹제!$I$10</definedName>
    <definedName name="감녹기축제">[31]감녹제!$H$11</definedName>
    <definedName name="감녹보상">[31]감녹제!$E$15</definedName>
    <definedName name="감녹시설">[31]감녹제!$E$10</definedName>
    <definedName name="감녹요보상">[31]감녹제!$M$15</definedName>
    <definedName name="감녹요시설">[31]감녹제!$M$10</definedName>
    <definedName name="감녹요축제">[31]감녹제!$L$11</definedName>
    <definedName name="감녹축제">[31]감녹제!$D$11</definedName>
    <definedName name="감독2" localSheetId="5" hidden="1">{#N/A,#N/A,FALSE,"단가표지"}</definedName>
    <definedName name="감독2" localSheetId="4" hidden="1">{#N/A,#N/A,FALSE,"단가표지"}</definedName>
    <definedName name="감독2" hidden="1">{#N/A,#N/A,FALSE,"단가표지"}</definedName>
    <definedName name="감리" localSheetId="5">BlankMacro1</definedName>
    <definedName name="감리" localSheetId="4">BlankMacro1</definedName>
    <definedName name="감리">BlankMacro1</definedName>
    <definedName name="갑" localSheetId="5">#REF!</definedName>
    <definedName name="갑" localSheetId="4">#REF!</definedName>
    <definedName name="갑">#REF!</definedName>
    <definedName name="갑10페이지" localSheetId="5">#REF!,#REF!,#REF!,#REF!,#REF!,#REF!,#REF!</definedName>
    <definedName name="갑10페이지" localSheetId="4">#REF!,#REF!,#REF!,#REF!,#REF!,#REF!,#REF!</definedName>
    <definedName name="갑10페이지">#REF!,#REF!,#REF!,#REF!,#REF!,#REF!,#REF!</definedName>
    <definedName name="갑11페이지" localSheetId="5">#REF!,#REF!,#REF!,#REF!,#REF!,#REF!,#REF!</definedName>
    <definedName name="갑11페이지" localSheetId="4">#REF!,#REF!,#REF!,#REF!,#REF!,#REF!,#REF!</definedName>
    <definedName name="갑11페이지">#REF!,#REF!,#REF!,#REF!,#REF!,#REF!,#REF!</definedName>
    <definedName name="갑12페이지" localSheetId="5">#REF!,#REF!,#REF!,#REF!,#REF!,#REF!,#REF!</definedName>
    <definedName name="갑12페이지">#REF!,#REF!,#REF!,#REF!,#REF!,#REF!,#REF!</definedName>
    <definedName name="갑13페이지" localSheetId="5">#REF!,#REF!,#REF!,#REF!,#REF!,#REF!,#REF!</definedName>
    <definedName name="갑13페이지">#REF!,#REF!,#REF!,#REF!,#REF!,#REF!,#REF!</definedName>
    <definedName name="갑14페이지" localSheetId="5">#REF!,#REF!,#REF!,#REF!,#REF!,#REF!,#REF!</definedName>
    <definedName name="갑14페이지">#REF!,#REF!,#REF!,#REF!,#REF!,#REF!,#REF!</definedName>
    <definedName name="갑15페이지" localSheetId="5">#REF!,#REF!,#REF!,#REF!,#REF!</definedName>
    <definedName name="갑15페이지">#REF!,#REF!,#REF!,#REF!,#REF!</definedName>
    <definedName name="갑1페이지" localSheetId="5">#REF!,#REF!,#REF!,#REF!,#REF!,#REF!</definedName>
    <definedName name="갑1페이지">#REF!,#REF!,#REF!,#REF!,#REF!,#REF!</definedName>
    <definedName name="갑2페이지" localSheetId="5">#REF!,#REF!,#REF!,#REF!,#REF!,#REF!,#REF!</definedName>
    <definedName name="갑2페이지">#REF!,#REF!,#REF!,#REF!,#REF!,#REF!,#REF!</definedName>
    <definedName name="갑3페이지" localSheetId="5">#REF!,#REF!,#REF!,#REF!,#REF!,#REF!,#REF!</definedName>
    <definedName name="갑3페이지">#REF!,#REF!,#REF!,#REF!,#REF!,#REF!,#REF!</definedName>
    <definedName name="갑4페이지" localSheetId="5">#REF!,#REF!,#REF!,#REF!,#REF!,#REF!,#REF!</definedName>
    <definedName name="갑4페이지">#REF!,#REF!,#REF!,#REF!,#REF!,#REF!,#REF!</definedName>
    <definedName name="갑5페이지" localSheetId="5">#REF!,#REF!,#REF!,#REF!,#REF!,#REF!,#REF!</definedName>
    <definedName name="갑5페이지">#REF!,#REF!,#REF!,#REF!,#REF!,#REF!,#REF!</definedName>
    <definedName name="갑6페이지" localSheetId="5">#REF!,#REF!,#REF!,#REF!,#REF!,#REF!,#REF!</definedName>
    <definedName name="갑6페이지">#REF!,#REF!,#REF!,#REF!,#REF!,#REF!,#REF!</definedName>
    <definedName name="갑7페이지" localSheetId="5">#REF!,#REF!,#REF!,#REF!,#REF!,#REF!,#REF!</definedName>
    <definedName name="갑7페이지">#REF!,#REF!,#REF!,#REF!,#REF!,#REF!,#REF!</definedName>
    <definedName name="갑8페이지" localSheetId="5">#REF!,#REF!,#REF!,#REF!,#REF!,#REF!,#REF!</definedName>
    <definedName name="갑8페이지">#REF!,#REF!,#REF!,#REF!,#REF!,#REF!,#REF!</definedName>
    <definedName name="갑9페이지" localSheetId="5">#REF!,#REF!,#REF!,#REF!,#REF!,#REF!,#REF!</definedName>
    <definedName name="갑9페이지">#REF!,#REF!,#REF!,#REF!,#REF!,#REF!,#REF!</definedName>
    <definedName name="갑면1" localSheetId="5">#REF!,#REF!,#REF!,#REF!,#REF!,#REF!</definedName>
    <definedName name="갑면1">#REF!,#REF!,#REF!,#REF!,#REF!,#REF!</definedName>
    <definedName name="갑면10" localSheetId="5">#REF!,#REF!,#REF!,#REF!,#REF!,#REF!,#REF!</definedName>
    <definedName name="갑면10">#REF!,#REF!,#REF!,#REF!,#REF!,#REF!,#REF!</definedName>
    <definedName name="갑면11" localSheetId="5">#REF!,#REF!,#REF!,#REF!,#REF!,#REF!,#REF!</definedName>
    <definedName name="갑면11">#REF!,#REF!,#REF!,#REF!,#REF!,#REF!,#REF!</definedName>
    <definedName name="갑면12" localSheetId="5">#REF!,#REF!,#REF!,#REF!,#REF!,#REF!,#REF!</definedName>
    <definedName name="갑면12">#REF!,#REF!,#REF!,#REF!,#REF!,#REF!,#REF!</definedName>
    <definedName name="갑면13" localSheetId="5">#REF!,#REF!,#REF!,#REF!,#REF!,#REF!,#REF!</definedName>
    <definedName name="갑면13">#REF!,#REF!,#REF!,#REF!,#REF!,#REF!,#REF!</definedName>
    <definedName name="갑면14" localSheetId="5">#REF!,#REF!,#REF!,#REF!,#REF!,#REF!,#REF!</definedName>
    <definedName name="갑면14">#REF!,#REF!,#REF!,#REF!,#REF!,#REF!,#REF!</definedName>
    <definedName name="갑면15" localSheetId="5">#REF!,#REF!,#REF!,#REF!,#REF!</definedName>
    <definedName name="갑면15">#REF!,#REF!,#REF!,#REF!,#REF!</definedName>
    <definedName name="갑면2" localSheetId="5">#REF!,#REF!,#REF!,#REF!,#REF!,#REF!,#REF!</definedName>
    <definedName name="갑면2">#REF!,#REF!,#REF!,#REF!,#REF!,#REF!,#REF!</definedName>
    <definedName name="갑면3" localSheetId="5">#REF!,#REF!,#REF!,#REF!,#REF!,#REF!,#REF!</definedName>
    <definedName name="갑면3">#REF!,#REF!,#REF!,#REF!,#REF!,#REF!,#REF!</definedName>
    <definedName name="갑면4" localSheetId="5">#REF!,#REF!,#REF!,#REF!,#REF!,#REF!,#REF!</definedName>
    <definedName name="갑면4">#REF!,#REF!,#REF!,#REF!,#REF!,#REF!,#REF!</definedName>
    <definedName name="갑면5" localSheetId="5">#REF!,#REF!,#REF!,#REF!,#REF!,#REF!,#REF!</definedName>
    <definedName name="갑면5">#REF!,#REF!,#REF!,#REF!,#REF!,#REF!,#REF!</definedName>
    <definedName name="갑면6" localSheetId="5">#REF!,#REF!,#REF!,#REF!,#REF!,#REF!,#REF!</definedName>
    <definedName name="갑면6">#REF!,#REF!,#REF!,#REF!,#REF!,#REF!,#REF!</definedName>
    <definedName name="갑면7" localSheetId="5">#REF!,#REF!,#REF!,#REF!,#REF!,#REF!,#REF!</definedName>
    <definedName name="갑면7">#REF!,#REF!,#REF!,#REF!,#REF!,#REF!,#REF!</definedName>
    <definedName name="갑면8" localSheetId="5">#REF!,#REF!,#REF!,#REF!,#REF!,#REF!,#REF!</definedName>
    <definedName name="갑면8">#REF!,#REF!,#REF!,#REF!,#REF!,#REF!,#REF!</definedName>
    <definedName name="갑면9" localSheetId="5">#REF!,#REF!,#REF!,#REF!,#REF!,#REF!,#REF!</definedName>
    <definedName name="갑면9">#REF!,#REF!,#REF!,#REF!,#REF!,#REF!,#REF!</definedName>
    <definedName name="강산금보상">[31]강산제!$K$15</definedName>
    <definedName name="강산금시설">[31]강산제!$K$10</definedName>
    <definedName name="강산금축제">[31]강산제!$J$11</definedName>
    <definedName name="강산보상">[31]강산제!$E$15</definedName>
    <definedName name="강산시설">[31]강산제!$E$10</definedName>
    <definedName name="강산요보상">[31]강산제!$M$15</definedName>
    <definedName name="강산요시설">[31]강산제!$M$10</definedName>
    <definedName name="강산요축제">[31]강산제!$L$11</definedName>
    <definedName name="강산축제">[31]강산제!$D$11</definedName>
    <definedName name="강우경비" localSheetId="5">#REF!</definedName>
    <definedName name="강우경비" localSheetId="4">#REF!</definedName>
    <definedName name="강우경비">#REF!</definedName>
    <definedName name="강우노무" localSheetId="5">#REF!</definedName>
    <definedName name="강우노무" localSheetId="4">#REF!</definedName>
    <definedName name="강우노무">#REF!</definedName>
    <definedName name="강우분석" localSheetId="5">'[32]08인건비 산거'!#REF!</definedName>
    <definedName name="강우분석" localSheetId="4">'[32]08인건비 산거'!#REF!</definedName>
    <definedName name="강우분석">'[32]08인건비 산거'!#REF!</definedName>
    <definedName name="강우재료" localSheetId="5">#REF!</definedName>
    <definedName name="강우재료" localSheetId="4">#REF!</definedName>
    <definedName name="강우재료">#REF!</definedName>
    <definedName name="강탄성계수" localSheetId="5">#REF!</definedName>
    <definedName name="강탄성계수" localSheetId="4">#REF!</definedName>
    <definedName name="강탄성계수">#REF!</definedName>
    <definedName name="개거수량" localSheetId="5">#REF!</definedName>
    <definedName name="개거수량">#REF!</definedName>
    <definedName name="개발언어">[33]setup!$T$4:$T$33</definedName>
    <definedName name="개발언어보정계수" localSheetId="5">#REF!</definedName>
    <definedName name="개발언어보정계수" localSheetId="4">#REF!</definedName>
    <definedName name="개발언어보정계수">#REF!</definedName>
    <definedName name="개발원가" localSheetId="5">#REF!</definedName>
    <definedName name="개발원가">#REF!</definedName>
    <definedName name="개산분" localSheetId="5">#REF!</definedName>
    <definedName name="개산분">#REF!</definedName>
    <definedName name="개소" localSheetId="5">#REF!</definedName>
    <definedName name="개소">#REF!</definedName>
    <definedName name="거리" localSheetId="5">#REF!</definedName>
    <definedName name="거리">#REF!</definedName>
    <definedName name="거푸집" localSheetId="5">[34]설계기준!#REF!</definedName>
    <definedName name="거푸집">[34]설계기준!#REF!</definedName>
    <definedName name="건건" localSheetId="5">#REF!</definedName>
    <definedName name="건건" localSheetId="4">#REF!</definedName>
    <definedName name="건건">#REF!</definedName>
    <definedName name="건설기계운전기사" localSheetId="5">#REF!</definedName>
    <definedName name="건설기계운전기사" localSheetId="4">#REF!</definedName>
    <definedName name="건설기계운전기사">#REF!</definedName>
    <definedName name="건설기계운전조수" localSheetId="5">#REF!</definedName>
    <definedName name="건설기계운전조수" localSheetId="4">#REF!</definedName>
    <definedName name="건설기계운전조수">#REF!</definedName>
    <definedName name="건설기계조장" localSheetId="5">#REF!</definedName>
    <definedName name="건설기계조장">#REF!</definedName>
    <definedName name="건축목공" localSheetId="5">[35]일위대가!#REF!</definedName>
    <definedName name="건축목공">[35]일위대가!#REF!</definedName>
    <definedName name="건축물등기수" localSheetId="5">#REF!</definedName>
    <definedName name="건축물등기수" localSheetId="4">#REF!</definedName>
    <definedName name="건축물등기수">#REF!</definedName>
    <definedName name="검산보상">[31]검산제!$E$15</definedName>
    <definedName name="검산시설">[31]검산제!$E$10</definedName>
    <definedName name="검산요보상">[31]검산제!$M$15</definedName>
    <definedName name="검산요시설">[31]검산제!$M$10</definedName>
    <definedName name="검산요축제">[31]검산제!$L$11</definedName>
    <definedName name="검산축제">[31]검산제!$D$11</definedName>
    <definedName name="검색" localSheetId="5">'(참고)매장문화재 조사대가 프로그램 산출'!검색</definedName>
    <definedName name="검색" localSheetId="4">#N/A</definedName>
    <definedName name="검색">[0]!검색</definedName>
    <definedName name="검조부" localSheetId="5">#REF!</definedName>
    <definedName name="검조부" localSheetId="4">#REF!</definedName>
    <definedName name="검조부">#REF!</definedName>
    <definedName name="견" localSheetId="5">#REF!,#REF!</definedName>
    <definedName name="견" localSheetId="4">#REF!,#REF!</definedName>
    <definedName name="견">#REF!,#REF!</definedName>
    <definedName name="견적" localSheetId="5">#REF!</definedName>
    <definedName name="견적" localSheetId="4">#REF!</definedName>
    <definedName name="견적">#REF!</definedName>
    <definedName name="결속선">[36]자재단가!$F$29</definedName>
    <definedName name="경" localSheetId="5">#REF!</definedName>
    <definedName name="경" localSheetId="4">#REF!</definedName>
    <definedName name="경">#REF!</definedName>
    <definedName name="경단가" localSheetId="5">#REF!</definedName>
    <definedName name="경단가" localSheetId="4">#REF!</definedName>
    <definedName name="경단가">#REF!</definedName>
    <definedName name="경비" localSheetId="5">[29]라.공사비!#REF!</definedName>
    <definedName name="경비" localSheetId="4">[29]라.공사비!#REF!</definedName>
    <definedName name="경비">[29]라.공사비!#REF!</definedName>
    <definedName name="경비_기초도면">[37]기초도면제작!$J$14</definedName>
    <definedName name="경비금액" localSheetId="5">[30]내역서!#REF!</definedName>
    <definedName name="경비금액">[30]내역서!#REF!</definedName>
    <definedName name="경비단가" localSheetId="5">[30]내역서!#REF!</definedName>
    <definedName name="경비단가">[30]내역서!#REF!</definedName>
    <definedName name="경비율">[38]요율!$F$6</definedName>
    <definedName name="경비합" localSheetId="5">#REF!</definedName>
    <definedName name="경비합" localSheetId="4">#REF!</definedName>
    <definedName name="경비합">#REF!</definedName>
    <definedName name="경암" localSheetId="5">#REF!</definedName>
    <definedName name="경암" localSheetId="4">#REF!</definedName>
    <definedName name="경암">#REF!</definedName>
    <definedName name="경유" localSheetId="5">#REF!</definedName>
    <definedName name="경유">#REF!</definedName>
    <definedName name="계" localSheetId="5">#REF!</definedName>
    <definedName name="계">#REF!</definedName>
    <definedName name="계_①___⑦" localSheetId="5">#REF!</definedName>
    <definedName name="계_①___⑦">#REF!</definedName>
    <definedName name="계1" localSheetId="5">#REF!</definedName>
    <definedName name="계1">#REF!</definedName>
    <definedName name="계18" localSheetId="5">#REF!</definedName>
    <definedName name="계18">#REF!</definedName>
    <definedName name="계2" localSheetId="5">#REF!</definedName>
    <definedName name="계2">#REF!</definedName>
    <definedName name="계3" localSheetId="5">#REF!</definedName>
    <definedName name="계3">#REF!</definedName>
    <definedName name="계4" localSheetId="5">#REF!</definedName>
    <definedName name="계4">#REF!</definedName>
    <definedName name="계령공" localSheetId="5">#REF!</definedName>
    <definedName name="계령공">#REF!</definedName>
    <definedName name="계약공기" localSheetId="5">#REF!</definedName>
    <definedName name="계약공기">#REF!</definedName>
    <definedName name="계약금액변경2" localSheetId="5">'(참고)매장문화재 조사대가 프로그램 산출'!계약금액변경2</definedName>
    <definedName name="계약금액변경2" localSheetId="4">#N/A</definedName>
    <definedName name="계약금액변경2">[0]!계약금액변경2</definedName>
    <definedName name="계약단가">[39]Sheet1!$C$14:$C$19</definedName>
    <definedName name="계장공" localSheetId="5">#REF!</definedName>
    <definedName name="계장공" localSheetId="4">#REF!</definedName>
    <definedName name="계장공">#REF!</definedName>
    <definedName name="고" localSheetId="5">#REF!</definedName>
    <definedName name="고" localSheetId="4">#REF!</definedName>
    <definedName name="고">#REF!</definedName>
    <definedName name="고고기술자" localSheetId="5">#REF!</definedName>
    <definedName name="고고기술자">#REF!</definedName>
    <definedName name="고급" localSheetId="5">#REF!</definedName>
    <definedName name="고급">#REF!</definedName>
    <definedName name="고급기능" localSheetId="5">#REF!</definedName>
    <definedName name="고급기능">#REF!</definedName>
    <definedName name="고급기능사" localSheetId="5">#REF!</definedName>
    <definedName name="고급기능사">#REF!</definedName>
    <definedName name="고급기능사_측량" localSheetId="5">#REF!</definedName>
    <definedName name="고급기능사_측량">#REF!</definedName>
    <definedName name="고급기술">[18]심사물량!$C$4</definedName>
    <definedName name="고급기술자" localSheetId="5">#REF!</definedName>
    <definedName name="고급기술자" localSheetId="4">#REF!</definedName>
    <definedName name="고급기술자">#REF!</definedName>
    <definedName name="고급기술자_측량" localSheetId="5">#REF!</definedName>
    <definedName name="고급기술자_측량">#REF!</definedName>
    <definedName name="고급단가">[40]data!$C$10</definedName>
    <definedName name="고급달" localSheetId="5">#REF!</definedName>
    <definedName name="고급달" localSheetId="4">#REF!</definedName>
    <definedName name="고급달">#REF!</definedName>
    <definedName name="고급도화" localSheetId="5">#REF!</definedName>
    <definedName name="고급도화">#REF!</definedName>
    <definedName name="고급선원" localSheetId="5">#REF!</definedName>
    <definedName name="고급선원">#REF!</definedName>
    <definedName name="고급엔지니어링" localSheetId="5">#REF!</definedName>
    <definedName name="고급엔지니어링">#REF!</definedName>
    <definedName name="고급여비" localSheetId="5">#REF!</definedName>
    <definedName name="고급여비">#REF!</definedName>
    <definedName name="고급전체" localSheetId="5">#REF!</definedName>
    <definedName name="고급전체">#REF!</definedName>
    <definedName name="고급조경" localSheetId="5">#REF!</definedName>
    <definedName name="고급조경">#REF!</definedName>
    <definedName name="고급지도제작" localSheetId="5">#REF!</definedName>
    <definedName name="고급지도제작">#REF!</definedName>
    <definedName name="고급측량" localSheetId="5">#REF!</definedName>
    <definedName name="고급측량">#REF!</definedName>
    <definedName name="고급할증">[40]data!$D$10</definedName>
    <definedName name="고급항공사진" localSheetId="5">#REF!</definedName>
    <definedName name="고급항공사진" localSheetId="4">#REF!</definedName>
    <definedName name="고급항공사진">#REF!</definedName>
    <definedName name="고기" localSheetId="5">#REF!</definedName>
    <definedName name="고기">#REF!</definedName>
    <definedName name="고기달" localSheetId="5">#REF!</definedName>
    <definedName name="고기달">#REF!</definedName>
    <definedName name="고능" localSheetId="5">#REF!</definedName>
    <definedName name="고능">#REF!</definedName>
    <definedName name="고막금보상">[41]고막원천!$K$15</definedName>
    <definedName name="고막금시설">[41]고막원천!$K$10</definedName>
    <definedName name="고막금축제">[41]고막원천!$J$11</definedName>
    <definedName name="고막기보상">[41]고막원천!$I$15</definedName>
    <definedName name="고막기시설">[41]고막원천!$I$10</definedName>
    <definedName name="고막기축제">[41]고막원천!$H$11</definedName>
    <definedName name="고막보상">[41]고막원천!$E$15</definedName>
    <definedName name="고막시설">[41]고막원천!$E$10</definedName>
    <definedName name="고막요보상">[41]고막원천!$M$15</definedName>
    <definedName name="고막요시설">[41]고막원천!$M$10</definedName>
    <definedName name="고막요축제">[41]고막원천!$L$11</definedName>
    <definedName name="고막축제">[41]고막원천!$D$11</definedName>
    <definedName name="고보" localSheetId="5">[29]라.공사비!#REF!</definedName>
    <definedName name="고보">[29]라.공사비!#REF!</definedName>
    <definedName name="고부감리">[42]고부제!$E$18</definedName>
    <definedName name="고부금감리">[42]고부제!$K$18</definedName>
    <definedName name="고부금보상">[41]고부제!$K$15</definedName>
    <definedName name="고부금시설">[41]고부제!$K$10</definedName>
    <definedName name="고부금축제">[41]고부제!$J$11</definedName>
    <definedName name="고부기감리">[42]고부제!$I$18</definedName>
    <definedName name="고부기보상">[41]고부제!$I$15</definedName>
    <definedName name="고부기시설">[41]고부제!$I$10</definedName>
    <definedName name="고부기축제">[41]고부제!$H$11</definedName>
    <definedName name="고부당시설">[42]고부제!$C$10</definedName>
    <definedName name="고부당축제">[42]고부제!$B$11</definedName>
    <definedName name="고부보상">[41]고부제!$E$15</definedName>
    <definedName name="고부시설">[41]고부제!$E$10</definedName>
    <definedName name="고부요감리">[42]고부제!$M$18</definedName>
    <definedName name="고부요보상">[41]고부제!$M$15</definedName>
    <definedName name="고부요시설">[41]고부제!$M$10</definedName>
    <definedName name="고부요축제">[41]고부제!$L$11</definedName>
    <definedName name="고부축제">[41]고부제!$D$11</definedName>
    <definedName name="고수" localSheetId="5">#REF!</definedName>
    <definedName name="고수" localSheetId="4">#REF!</definedName>
    <definedName name="고수">#REF!</definedName>
    <definedName name="고술" localSheetId="5">#REF!</definedName>
    <definedName name="고술" localSheetId="4">#REF!</definedName>
    <definedName name="고술">#REF!</definedName>
    <definedName name="고승히" localSheetId="5">[43]관접합및부설!#REF!</definedName>
    <definedName name="고승히" localSheetId="4">[43]관접합및부설!#REF!</definedName>
    <definedName name="고승히">[43]관접합및부설!#REF!</definedName>
    <definedName name="고압케이블전공" localSheetId="5">#REF!</definedName>
    <definedName name="고압케이블전공" localSheetId="4">#REF!</definedName>
    <definedName name="고압케이블전공">#REF!</definedName>
    <definedName name="고용" localSheetId="5">#REF!</definedName>
    <definedName name="고용" localSheetId="4">#REF!</definedName>
    <definedName name="고용">#REF!</definedName>
    <definedName name="고용." localSheetId="5">#REF!</definedName>
    <definedName name="고용.">#REF!</definedName>
    <definedName name="고용보" localSheetId="5">#REF!</definedName>
    <definedName name="고용보">#REF!</definedName>
    <definedName name="고용보험료" localSheetId="5">#REF!</definedName>
    <definedName name="고용보험료">#REF!</definedName>
    <definedName name="고용보험료요율" localSheetId="5">#REF!</definedName>
    <definedName name="고용보험료요율">#REF!</definedName>
    <definedName name="고용보험료요율_변경" localSheetId="5">#REF!</definedName>
    <definedName name="고용보험료요율_변경">#REF!</definedName>
    <definedName name="고용보험료율" localSheetId="5">[38]요율!#REF!</definedName>
    <definedName name="고용보험료율">[38]요율!#REF!</definedName>
    <definedName name="곡선부">'[44]계산서(곡선부)'!$A$1:$M$24</definedName>
    <definedName name="골" localSheetId="5" hidden="1">#REF!</definedName>
    <definedName name="골" localSheetId="4" hidden="1">#REF!</definedName>
    <definedName name="골" hidden="1">#REF!</definedName>
    <definedName name="골재1" localSheetId="5">#REF!</definedName>
    <definedName name="골재1" localSheetId="4">#REF!</definedName>
    <definedName name="골재1">#REF!</definedName>
    <definedName name="골재채취" localSheetId="5">'[32]08인건비 산거'!#REF!</definedName>
    <definedName name="골재채취" localSheetId="4">'[32]08인건비 산거'!#REF!</definedName>
    <definedName name="골재채취">'[32]08인건비 산거'!#REF!</definedName>
    <definedName name="곱">[8]DATE!$I$24:$I$85</definedName>
    <definedName name="공" localSheetId="5">#REF!</definedName>
    <definedName name="공" localSheetId="4">#REF!</definedName>
    <definedName name="공">#REF!</definedName>
    <definedName name="공_____종" localSheetId="5">[19]일위대가!#REF!</definedName>
    <definedName name="공_____종" localSheetId="4">[19]일위대가!#REF!</definedName>
    <definedName name="공_____종">[19]일위대가!#REF!</definedName>
    <definedName name="공고공람비" localSheetId="5">[45]직접경비!#REF!</definedName>
    <definedName name="공고공람비" localSheetId="4">[45]직접경비!#REF!</definedName>
    <definedName name="공고공람비">[45]직접경비!#REF!</definedName>
    <definedName name="공고공람비." localSheetId="5">[46]직접경비!#REF!</definedName>
    <definedName name="공고공람비." localSheetId="4">[46]직접경비!#REF!</definedName>
    <definedName name="공고공람비.">[46]직접경비!#REF!</definedName>
    <definedName name="공급가액" localSheetId="5">#REF!</definedName>
    <definedName name="공급가액" localSheetId="4">#REF!</definedName>
    <definedName name="공급가액">#REF!</definedName>
    <definedName name="공기" localSheetId="5">#REF!</definedName>
    <definedName name="공기" localSheetId="4">#REF!</definedName>
    <definedName name="공기">#REF!</definedName>
    <definedName name="공기_배관물량" localSheetId="5">#REF!</definedName>
    <definedName name="공기_배관물량">#REF!</definedName>
    <definedName name="공기변실" localSheetId="5">#REF!</definedName>
    <definedName name="공기변실">#REF!</definedName>
    <definedName name="공단" localSheetId="5">#REF!</definedName>
    <definedName name="공단">#REF!</definedName>
    <definedName name="공번">[47]지층총괄!$B$5:$B$47</definedName>
    <definedName name="공보" localSheetId="5">#REF!</definedName>
    <definedName name="공보" localSheetId="4">#REF!</definedName>
    <definedName name="공보">#REF!</definedName>
    <definedName name="공사" localSheetId="5">#REF!</definedName>
    <definedName name="공사">#REF!</definedName>
    <definedName name="공사개요1">[48]초기화면!$E$6</definedName>
    <definedName name="공사개요2">[48]초기화면!$E$7</definedName>
    <definedName name="공사개요3">[48]초기화면!$E$8</definedName>
    <definedName name="공사개요4">[48]초기화면!$E$9</definedName>
    <definedName name="공사기간" localSheetId="5">#REF!</definedName>
    <definedName name="공사기간" localSheetId="4">#REF!</definedName>
    <definedName name="공사기간">#REF!</definedName>
    <definedName name="공사명">[48]초기화면!$E$4</definedName>
    <definedName name="공사비" localSheetId="5">#REF!</definedName>
    <definedName name="공사비" localSheetId="4">#REF!</definedName>
    <definedName name="공사비">#REF!</definedName>
    <definedName name="공사원가" localSheetId="5">[30]내역서!#REF!</definedName>
    <definedName name="공사원가" localSheetId="4">[30]내역서!#REF!</definedName>
    <definedName name="공사원가">[30]내역서!#REF!</definedName>
    <definedName name="공산" localSheetId="5">#REF!</definedName>
    <definedName name="공산" localSheetId="4">#REF!</definedName>
    <definedName name="공산">#REF!</definedName>
    <definedName name="공작조직" localSheetId="5">[49]범례표!#REF!</definedName>
    <definedName name="공작조직" localSheetId="4">[49]범례표!#REF!</definedName>
    <definedName name="공작조직">[49]범례표!#REF!</definedName>
    <definedName name="공전" localSheetId="5">#REF!</definedName>
    <definedName name="공전" localSheetId="4">#REF!</definedName>
    <definedName name="공전">#REF!</definedName>
    <definedName name="공정1" localSheetId="5">#REF!</definedName>
    <definedName name="공정1" localSheetId="4">#REF!</definedName>
    <definedName name="공정1">#REF!</definedName>
    <definedName name="공정2" localSheetId="5">#REF!</definedName>
    <definedName name="공정2">#REF!</definedName>
    <definedName name="공정3" localSheetId="5">#REF!</definedName>
    <definedName name="공정3">#REF!</definedName>
    <definedName name="공정4" localSheetId="5">#REF!</definedName>
    <definedName name="공정4">#REF!</definedName>
    <definedName name="공정5" localSheetId="5">#REF!</definedName>
    <definedName name="공정5">#REF!</definedName>
    <definedName name="공정6" localSheetId="5">#REF!</definedName>
    <definedName name="공정6">#REF!</definedName>
    <definedName name="공제" localSheetId="5">#REF!</definedName>
    <definedName name="공제">#REF!</definedName>
    <definedName name="공제길이" localSheetId="5">#REF!</definedName>
    <definedName name="공제길이">#REF!</definedName>
    <definedName name="공종" localSheetId="5">#REF!</definedName>
    <definedName name="공종">#REF!</definedName>
    <definedName name="공종01" localSheetId="5">#REF!</definedName>
    <definedName name="공종01">#REF!</definedName>
    <definedName name="공종02" localSheetId="5">#REF!</definedName>
    <definedName name="공종02">#REF!</definedName>
    <definedName name="공종03" localSheetId="5">#REF!</definedName>
    <definedName name="공종03">#REF!</definedName>
    <definedName name="공종04" localSheetId="5">#REF!</definedName>
    <definedName name="공종04">#REF!</definedName>
    <definedName name="공종05" localSheetId="5">#REF!</definedName>
    <definedName name="공종05">#REF!</definedName>
    <definedName name="공종06" localSheetId="5">#REF!</definedName>
    <definedName name="공종06">#REF!</definedName>
    <definedName name="공종07" localSheetId="5">#REF!</definedName>
    <definedName name="공종07">#REF!</definedName>
    <definedName name="공종08" localSheetId="5">#REF!</definedName>
    <definedName name="공종08">#REF!</definedName>
    <definedName name="공종09" localSheetId="5">#REF!</definedName>
    <definedName name="공종09">#REF!</definedName>
    <definedName name="공종1" localSheetId="5">#REF!</definedName>
    <definedName name="공종1">#REF!</definedName>
    <definedName name="공종10" localSheetId="5">#REF!</definedName>
    <definedName name="공종10">#REF!</definedName>
    <definedName name="공종갯수" localSheetId="5">#REF!</definedName>
    <definedName name="공종갯수">#REF!</definedName>
    <definedName name="공현2교철근집계표" localSheetId="5">#REF!</definedName>
    <definedName name="공현2교철근집계표">#REF!</definedName>
    <definedName name="과업명" localSheetId="5">#REF!</definedName>
    <definedName name="과업명">#REF!</definedName>
    <definedName name="과업방향" localSheetId="5">[50]설계내역서!#REF!</definedName>
    <definedName name="과업방향">[50]설계내역서!#REF!</definedName>
    <definedName name="관_단면적" localSheetId="5">#REF!</definedName>
    <definedName name="관_단면적" localSheetId="4">#REF!</definedName>
    <definedName name="관_단면적">#REF!</definedName>
    <definedName name="관급" localSheetId="5">#REF!,#REF!,#REF!</definedName>
    <definedName name="관급" localSheetId="4">#REF!,#REF!,#REF!</definedName>
    <definedName name="관급">#REF!,#REF!,#REF!</definedName>
    <definedName name="관급액" localSheetId="5">#REF!</definedName>
    <definedName name="관급액" localSheetId="4">#REF!</definedName>
    <definedName name="관급액">#REF!</definedName>
    <definedName name="관급자재대">[48]초기화면!$L$27</definedName>
    <definedName name="관로연장거리" localSheetId="5">#REF!</definedName>
    <definedName name="관로연장거리" localSheetId="4">#REF!</definedName>
    <definedName name="관로연장거리">#REF!</definedName>
    <definedName name="관정지반고" localSheetId="5">#REF!</definedName>
    <definedName name="관정지반고" localSheetId="4">#REF!</definedName>
    <definedName name="관정지반고">#REF!</definedName>
    <definedName name="광명" localSheetId="5">#REF!</definedName>
    <definedName name="광명" localSheetId="4">#REF!</definedName>
    <definedName name="광명">#REF!</definedName>
    <definedName name="광물경비" localSheetId="5">#REF!</definedName>
    <definedName name="광물경비">#REF!</definedName>
    <definedName name="광물노무" localSheetId="5">#REF!</definedName>
    <definedName name="광물노무">#REF!</definedName>
    <definedName name="광물및">'[51]일위대가 1'!$L$217</definedName>
    <definedName name="광물재료" localSheetId="5">#REF!</definedName>
    <definedName name="광물재료" localSheetId="4">#REF!</definedName>
    <definedName name="광물재료">#REF!</definedName>
    <definedName name="광산" localSheetId="5">#REF!</definedName>
    <definedName name="광산" localSheetId="4">#REF!</definedName>
    <definedName name="광산">#REF!</definedName>
    <definedName name="교1" localSheetId="5">#REF!,#REF!,#REF!,#REF!,#REF!,#REF!</definedName>
    <definedName name="교1" localSheetId="4">#REF!,#REF!,#REF!,#REF!,#REF!,#REF!</definedName>
    <definedName name="교1">#REF!,#REF!,#REF!,#REF!,#REF!,#REF!</definedName>
    <definedName name="교10" localSheetId="5">#REF!,#REF!,#REF!,#REF!,#REF!,#REF!,#REF!</definedName>
    <definedName name="교10" localSheetId="4">#REF!,#REF!,#REF!,#REF!,#REF!,#REF!,#REF!</definedName>
    <definedName name="교10">#REF!,#REF!,#REF!,#REF!,#REF!,#REF!,#REF!</definedName>
    <definedName name="교11" localSheetId="5">#REF!,#REF!,#REF!,#REF!,#REF!,#REF!,#REF!</definedName>
    <definedName name="교11" localSheetId="4">#REF!,#REF!,#REF!,#REF!,#REF!,#REF!,#REF!</definedName>
    <definedName name="교11">#REF!,#REF!,#REF!,#REF!,#REF!,#REF!,#REF!</definedName>
    <definedName name="교12" localSheetId="5">#REF!,#REF!,#REF!,#REF!,#REF!,#REF!,#REF!</definedName>
    <definedName name="교12" localSheetId="4">#REF!,#REF!,#REF!,#REF!,#REF!,#REF!,#REF!</definedName>
    <definedName name="교12">#REF!,#REF!,#REF!,#REF!,#REF!,#REF!,#REF!</definedName>
    <definedName name="교13" localSheetId="5">#REF!,#REF!,#REF!,#REF!,#REF!,#REF!,#REF!</definedName>
    <definedName name="교13">#REF!,#REF!,#REF!,#REF!,#REF!,#REF!,#REF!</definedName>
    <definedName name="교14" localSheetId="5">#REF!,#REF!,#REF!,#REF!,#REF!,#REF!,#REF!</definedName>
    <definedName name="교14">#REF!,#REF!,#REF!,#REF!,#REF!,#REF!,#REF!</definedName>
    <definedName name="교15" localSheetId="5">#REF!,#REF!,#REF!,#REF!,#REF!</definedName>
    <definedName name="교15">#REF!,#REF!,#REF!,#REF!,#REF!</definedName>
    <definedName name="교2" localSheetId="5">#REF!,#REF!,#REF!,#REF!,#REF!,#REF!,#REF!</definedName>
    <definedName name="교2">#REF!,#REF!,#REF!,#REF!,#REF!,#REF!,#REF!</definedName>
    <definedName name="교3" localSheetId="5">#REF!,#REF!,#REF!,#REF!,#REF!,#REF!,#REF!</definedName>
    <definedName name="교3">#REF!,#REF!,#REF!,#REF!,#REF!,#REF!,#REF!</definedName>
    <definedName name="교4" localSheetId="5">#REF!,#REF!,#REF!,#REF!,#REF!,#REF!,#REF!</definedName>
    <definedName name="교4">#REF!,#REF!,#REF!,#REF!,#REF!,#REF!,#REF!</definedName>
    <definedName name="교5" localSheetId="5">#REF!,#REF!,#REF!,#REF!,#REF!,#REF!,#REF!</definedName>
    <definedName name="교5">#REF!,#REF!,#REF!,#REF!,#REF!,#REF!,#REF!</definedName>
    <definedName name="교6" localSheetId="5">#REF!,#REF!,#REF!,#REF!,#REF!,#REF!,#REF!</definedName>
    <definedName name="교6">#REF!,#REF!,#REF!,#REF!,#REF!,#REF!,#REF!</definedName>
    <definedName name="교7" localSheetId="5">#REF!,#REF!,#REF!,#REF!,#REF!,#REF!,#REF!</definedName>
    <definedName name="교7">#REF!,#REF!,#REF!,#REF!,#REF!,#REF!,#REF!</definedName>
    <definedName name="교8" localSheetId="5">#REF!,#REF!,#REF!,#REF!,#REF!,#REF!,#REF!</definedName>
    <definedName name="교8">#REF!,#REF!,#REF!,#REF!,#REF!,#REF!,#REF!</definedName>
    <definedName name="교9" localSheetId="5">#REF!,#REF!,#REF!,#REF!,#REF!,#REF!,#REF!</definedName>
    <definedName name="교9">#REF!,#REF!,#REF!,#REF!,#REF!,#REF!,#REF!</definedName>
    <definedName name="교량계" localSheetId="5">#REF!</definedName>
    <definedName name="교량계">#REF!</definedName>
    <definedName name="교면1" localSheetId="5">#REF!,#REF!,#REF!,#REF!,#REF!,#REF!</definedName>
    <definedName name="교면1">#REF!,#REF!,#REF!,#REF!,#REF!,#REF!</definedName>
    <definedName name="교면10" localSheetId="5">#REF!,#REF!,#REF!,#REF!,#REF!,#REF!,#REF!</definedName>
    <definedName name="교면10">#REF!,#REF!,#REF!,#REF!,#REF!,#REF!,#REF!</definedName>
    <definedName name="교면11" localSheetId="5">#REF!,#REF!,#REF!,#REF!,#REF!,#REF!,#REF!</definedName>
    <definedName name="교면11">#REF!,#REF!,#REF!,#REF!,#REF!,#REF!,#REF!</definedName>
    <definedName name="교면12" localSheetId="5">#REF!,#REF!,#REF!,#REF!,#REF!,#REF!,#REF!</definedName>
    <definedName name="교면12">#REF!,#REF!,#REF!,#REF!,#REF!,#REF!,#REF!</definedName>
    <definedName name="교면13" localSheetId="5">#REF!,#REF!,#REF!,#REF!,#REF!,#REF!,#REF!</definedName>
    <definedName name="교면13">#REF!,#REF!,#REF!,#REF!,#REF!,#REF!,#REF!</definedName>
    <definedName name="교면14" localSheetId="5">#REF!,#REF!,#REF!,#REF!,#REF!,#REF!,#REF!</definedName>
    <definedName name="교면14">#REF!,#REF!,#REF!,#REF!,#REF!,#REF!,#REF!</definedName>
    <definedName name="교면15" localSheetId="5">#REF!,#REF!,#REF!,#REF!,#REF!</definedName>
    <definedName name="교면15">#REF!,#REF!,#REF!,#REF!,#REF!</definedName>
    <definedName name="교면2" localSheetId="5">#REF!,#REF!,#REF!,#REF!,#REF!,#REF!,#REF!</definedName>
    <definedName name="교면2">#REF!,#REF!,#REF!,#REF!,#REF!,#REF!,#REF!</definedName>
    <definedName name="교면3" localSheetId="5">#REF!,#REF!,#REF!,#REF!,#REF!,#REF!,#REF!</definedName>
    <definedName name="교면3">#REF!,#REF!,#REF!,#REF!,#REF!,#REF!,#REF!</definedName>
    <definedName name="교면4" localSheetId="5">#REF!,#REF!,#REF!,#REF!,#REF!,#REF!,#REF!</definedName>
    <definedName name="교면4">#REF!,#REF!,#REF!,#REF!,#REF!,#REF!,#REF!</definedName>
    <definedName name="교면5" localSheetId="5">#REF!,#REF!,#REF!,#REF!,#REF!,#REF!,#REF!</definedName>
    <definedName name="교면5">#REF!,#REF!,#REF!,#REF!,#REF!,#REF!,#REF!</definedName>
    <definedName name="교면6" localSheetId="5">#REF!,#REF!,#REF!,#REF!,#REF!,#REF!,#REF!</definedName>
    <definedName name="교면6">#REF!,#REF!,#REF!,#REF!,#REF!,#REF!,#REF!</definedName>
    <definedName name="교면7" localSheetId="5">#REF!,#REF!,#REF!,#REF!,#REF!,#REF!,#REF!</definedName>
    <definedName name="교면7">#REF!,#REF!,#REF!,#REF!,#REF!,#REF!,#REF!</definedName>
    <definedName name="교면8" localSheetId="5">#REF!,#REF!,#REF!,#REF!,#REF!,#REF!,#REF!</definedName>
    <definedName name="교면8">#REF!,#REF!,#REF!,#REF!,#REF!,#REF!,#REF!</definedName>
    <definedName name="교면9" localSheetId="5">#REF!,#REF!,#REF!,#REF!,#REF!,#REF!,#REF!</definedName>
    <definedName name="교면9">#REF!,#REF!,#REF!,#REF!,#REF!,#REF!,#REF!</definedName>
    <definedName name="교산금보상">[31]교산제!$K$15</definedName>
    <definedName name="교산금시설">[31]교산제!$K$10</definedName>
    <definedName name="교산금축제">[31]교산제!$J$11</definedName>
    <definedName name="교산기보상">[31]교산제!$I$15</definedName>
    <definedName name="교산기시설">[31]교산제!$I$10</definedName>
    <definedName name="교산기축제">[31]교산제!$H$11</definedName>
    <definedName name="교산보상">[31]교산제!$E$15</definedName>
    <definedName name="교산시설">[31]교산제!$E$10</definedName>
    <definedName name="교산요보상">[31]교산제!$M$15</definedName>
    <definedName name="교산요시설">[31]교산제!$M$10</definedName>
    <definedName name="교산요축제">[31]교산제!$L$11</definedName>
    <definedName name="교산축제">[31]교산제!$D$11</definedName>
    <definedName name="교외지" localSheetId="5">[52]산출근거!#REF!</definedName>
    <definedName name="교외지">[52]산출근거!#REF!</definedName>
    <definedName name="교육" localSheetId="5">[45]직접인건비!#REF!</definedName>
    <definedName name="교육">[45]직접인건비!#REF!</definedName>
    <definedName name="교육." localSheetId="5">[46]직접인건비!#REF!</definedName>
    <definedName name="교육.">[46]직접인건비!#REF!</definedName>
    <definedName name="교통" localSheetId="5">[45]직접인건비!#REF!</definedName>
    <definedName name="교통">[45]직접인건비!#REF!</definedName>
    <definedName name="교통." localSheetId="5">[46]직접인건비!#REF!</definedName>
    <definedName name="교통.">[46]직접인건비!#REF!</definedName>
    <definedName name="교통사고" localSheetId="5">#REF!</definedName>
    <definedName name="교통사고" localSheetId="4">#REF!</definedName>
    <definedName name="교통사고">#REF!</definedName>
    <definedName name="교폭" localSheetId="5">#REF!</definedName>
    <definedName name="교폭" localSheetId="4">#REF!</definedName>
    <definedName name="교폭">#REF!</definedName>
    <definedName name="구" localSheetId="5">#REF!</definedName>
    <definedName name="구">#REF!</definedName>
    <definedName name="구랑2교" localSheetId="5">#REF!</definedName>
    <definedName name="구랑2교">#REF!</definedName>
    <definedName name="구랑교" localSheetId="5">#REF!</definedName>
    <definedName name="구랑교">#REF!</definedName>
    <definedName name="구룡보상">[31]구룡제!$E$15</definedName>
    <definedName name="구룡시설">[31]구룡제!$E$10</definedName>
    <definedName name="구룡요보상">[31]구룡제!$M$15</definedName>
    <definedName name="구룡요시설">[31]구룡제!$M$10</definedName>
    <definedName name="구룡요축제">[31]구룡제!$L$11</definedName>
    <definedName name="구룡축제">[31]구룡제!$D$11</definedName>
    <definedName name="구산보상">[31]구산제!$E$15</definedName>
    <definedName name="구산시설">[31]구산제!$E$10</definedName>
    <definedName name="구산요보상">[31]구산제!$M$15</definedName>
    <definedName name="구산요시설">[31]구산제!$M$10</definedName>
    <definedName name="구산요축제">[31]구산제!$L$11</definedName>
    <definedName name="구산축제">[31]구산제!$D$11</definedName>
    <definedName name="구정금보상">[31]구정제!$K$15</definedName>
    <definedName name="구정금시설">[31]구정제!$K$10</definedName>
    <definedName name="구정금축제">[31]구정제!$J$11</definedName>
    <definedName name="구정보상">[31]구정제!$E$15</definedName>
    <definedName name="구정시설">[31]구정제!$E$10</definedName>
    <definedName name="구정요보상">[31]구정제!$M$15</definedName>
    <definedName name="구정요시설">[31]구정제!$M$10</definedName>
    <definedName name="구정요축제">[31]구정제!$L$11</definedName>
    <definedName name="구정축제">[31]구정제!$D$11</definedName>
    <definedName name="구조물" localSheetId="5">#REF!</definedName>
    <definedName name="구조물" localSheetId="4">#REF!</definedName>
    <definedName name="구조물">#REF!</definedName>
    <definedName name="구조물공" localSheetId="5">#REF!</definedName>
    <definedName name="구조물공" localSheetId="4">#REF!</definedName>
    <definedName name="구조물공">#REF!</definedName>
    <definedName name="구조작업량" localSheetId="5">#REF!</definedName>
    <definedName name="구조작업량">#REF!</definedName>
    <definedName name="구조지형계수" localSheetId="5">#REF!</definedName>
    <definedName name="구조지형계수">#REF!</definedName>
    <definedName name="구조화일수" localSheetId="5">#REF!</definedName>
    <definedName name="구조화일수">#REF!</definedName>
    <definedName name="구축비율" localSheetId="5">#REF!</definedName>
    <definedName name="구축비율">#REF!</definedName>
    <definedName name="구축비율2" localSheetId="5">#REF!</definedName>
    <definedName name="구축비율2">#REF!</definedName>
    <definedName name="구호표" localSheetId="5">#REF!</definedName>
    <definedName name="구호표">#REF!</definedName>
    <definedName name="군유1" localSheetId="5">#REF!</definedName>
    <definedName name="군유1">#REF!</definedName>
    <definedName name="군유2" localSheetId="5">#REF!</definedName>
    <definedName name="군유2">#REF!</definedName>
    <definedName name="군유3" localSheetId="5">#REF!</definedName>
    <definedName name="군유3">#REF!</definedName>
    <definedName name="군유4" localSheetId="5">#REF!</definedName>
    <definedName name="군유4">#REF!</definedName>
    <definedName name="군유5" localSheetId="5">#REF!</definedName>
    <definedName name="군유5">#REF!</definedName>
    <definedName name="군유6" localSheetId="5">#REF!</definedName>
    <definedName name="군유6">#REF!</definedName>
    <definedName name="군유7" localSheetId="5">#REF!</definedName>
    <definedName name="군유7">#REF!</definedName>
    <definedName name="궁천금보상">[31]궁천대죽제!$K$15</definedName>
    <definedName name="궁천금시설">[31]궁천대죽제!$K$10</definedName>
    <definedName name="궁천금축제">[31]궁천대죽제!$J$11</definedName>
    <definedName name="궁천보상">[31]궁천대죽제!$E$15</definedName>
    <definedName name="궁천시설">[31]궁천대죽제!$E$10</definedName>
    <definedName name="궁천요보상">[31]궁천대죽제!$M$15</definedName>
    <definedName name="궁천요시설">[31]궁천대죽제!$M$10</definedName>
    <definedName name="궁천요축제">[31]궁천대죽제!$L$11</definedName>
    <definedName name="궁천축제">[31]궁천대죽제!$D$11</definedName>
    <definedName name="귀도공" localSheetId="5">#REF!</definedName>
    <definedName name="귀도공" localSheetId="4">#REF!</definedName>
    <definedName name="귀도공">#REF!</definedName>
    <definedName name="규격">[8]DATE!$C$24:$C$85</definedName>
    <definedName name="규모계수" localSheetId="5">#REF!</definedName>
    <definedName name="규모계수" localSheetId="4">#REF!</definedName>
    <definedName name="규모계수">#REF!</definedName>
    <definedName name="규모별보정계수" localSheetId="5">#REF!</definedName>
    <definedName name="규모별보정계수" localSheetId="4">#REF!</definedName>
    <definedName name="규모별보정계수">#REF!</definedName>
    <definedName name="규모보정계수" localSheetId="5">#REF!</definedName>
    <definedName name="규모보정계수">#REF!</definedName>
    <definedName name="그라우팅수량" localSheetId="5">#REF!</definedName>
    <definedName name="그라우팅수량">#REF!</definedName>
    <definedName name="그리스" localSheetId="5">#REF!</definedName>
    <definedName name="그리스">#REF!</definedName>
    <definedName name="그외" localSheetId="5">[53]설계내역서!#REF!</definedName>
    <definedName name="그외">[53]설계내역서!#REF!</definedName>
    <definedName name="근로자계수" localSheetId="5">#REF!</definedName>
    <definedName name="근로자계수" localSheetId="4">#REF!</definedName>
    <definedName name="근로자계수">#REF!</definedName>
    <definedName name="근입_TO" localSheetId="5">#REF!</definedName>
    <definedName name="근입_TO" localSheetId="4">#REF!</definedName>
    <definedName name="근입_TO">#REF!</definedName>
    <definedName name="근입_TO_C" localSheetId="5">#REF!</definedName>
    <definedName name="근입_TO_C">#REF!</definedName>
    <definedName name="금구금보상">[41]금구제!$K$15</definedName>
    <definedName name="금구금시설">[41]금구제!$K$10</definedName>
    <definedName name="금구금축제">[41]금구제!$J$11</definedName>
    <definedName name="금구기보상">[41]금구제!$I$15</definedName>
    <definedName name="금구기시설">[41]금구제!$I$10</definedName>
    <definedName name="금구기축제">[41]금구제!$H$11</definedName>
    <definedName name="금구보상">[41]금구제!$E$15</definedName>
    <definedName name="금구시설">[41]금구제!$E$10</definedName>
    <definedName name="금구요보상">[41]금구제!$M$15</definedName>
    <definedName name="금구요시설">[41]금구제!$M$10</definedName>
    <definedName name="금구요축제">[41]금구제!$L$11</definedName>
    <definedName name="금구축제">[41]금구제!$D$11</definedName>
    <definedName name="금액" localSheetId="5">#REF!</definedName>
    <definedName name="금액" localSheetId="4">#REF!</definedName>
    <definedName name="금액">#REF!</definedName>
    <definedName name="급여" localSheetId="5">BlankMacro1</definedName>
    <definedName name="급여" localSheetId="4">BlankMacro1</definedName>
    <definedName name="급여">BlankMacro1</definedName>
    <definedName name="급여하" localSheetId="5">BlankMacro1</definedName>
    <definedName name="급여하" localSheetId="4">BlankMacro1</definedName>
    <definedName name="급여하">BlankMacro1</definedName>
    <definedName name="급조연장" localSheetId="5">#REF!</definedName>
    <definedName name="급조연장" localSheetId="4">#REF!</definedName>
    <definedName name="급조연장">#REF!</definedName>
    <definedName name="기" localSheetId="5">#REF!</definedName>
    <definedName name="기" localSheetId="4">#REF!</definedName>
    <definedName name="기">#REF!</definedName>
    <definedName name="기계" localSheetId="5">#REF!</definedName>
    <definedName name="기계">#REF!</definedName>
    <definedName name="기계공" localSheetId="5">#REF!</definedName>
    <definedName name="기계공">#REF!</definedName>
    <definedName name="기계설치공" localSheetId="5">#REF!</definedName>
    <definedName name="기계설치공">#REF!</definedName>
    <definedName name="기계중계펌프내역" localSheetId="5">#REF!</definedName>
    <definedName name="기계중계펌프내역">#REF!</definedName>
    <definedName name="기기설치" localSheetId="5">#REF!</definedName>
    <definedName name="기기설치">#REF!</definedName>
    <definedName name="기기자재" localSheetId="5">#REF!</definedName>
    <definedName name="기기자재">#REF!</definedName>
    <definedName name="기능수" localSheetId="5">#REF!</definedName>
    <definedName name="기능수">#REF!</definedName>
    <definedName name="기본SW인건비" localSheetId="5">#REF!</definedName>
    <definedName name="기본SW인건비">#REF!</definedName>
    <definedName name="기본경비" localSheetId="5">#REF!</definedName>
    <definedName name="기본경비">#REF!</definedName>
    <definedName name="기본구" localSheetId="5">'[53]일위대가 1'!#REF!</definedName>
    <definedName name="기본구">'[53]일위대가 1'!#REF!</definedName>
    <definedName name="기본구상" localSheetId="5">'[32]08인건비 산거'!#REF!</definedName>
    <definedName name="기본구상">'[32]08인건비 산거'!#REF!</definedName>
    <definedName name="기본구상2" localSheetId="5">'[54]2차 설계내역서(변경)'!#REF!</definedName>
    <definedName name="기본구상2">'[54]2차 설계내역서(변경)'!#REF!</definedName>
    <definedName name="기본노무" localSheetId="5">#REF!</definedName>
    <definedName name="기본노무" localSheetId="4">#REF!</definedName>
    <definedName name="기본노무">#REF!</definedName>
    <definedName name="기본재료" localSheetId="5">#REF!</definedName>
    <definedName name="기본재료">#REF!</definedName>
    <definedName name="기본현황">[51]설계내역서!$G$5</definedName>
    <definedName name="기상" localSheetId="5">[45]직접인건비!#REF!</definedName>
    <definedName name="기상">[45]직접인건비!#REF!</definedName>
    <definedName name="기상." localSheetId="5">[46]직접인건비!#REF!</definedName>
    <definedName name="기상.">[46]직접인건비!#REF!</definedName>
    <definedName name="기술" localSheetId="5">#REF!</definedName>
    <definedName name="기술" localSheetId="4">#REF!</definedName>
    <definedName name="기술">#REF!</definedName>
    <definedName name="기술교통">'[55]남한강 2단계 전체분'!$E$5</definedName>
    <definedName name="기술료" localSheetId="5">#REF!</definedName>
    <definedName name="기술료" localSheetId="4">#REF!</definedName>
    <definedName name="기술료">#REF!</definedName>
    <definedName name="기술료율" localSheetId="5">#REF!</definedName>
    <definedName name="기술료율">#REF!</definedName>
    <definedName name="기술사" localSheetId="5">#REF!</definedName>
    <definedName name="기술사">#REF!</definedName>
    <definedName name="기술사달" localSheetId="5">#REF!</definedName>
    <definedName name="기술사달">#REF!</definedName>
    <definedName name="기술숙박">'[55]남한강 2단계 전체분'!$E$7</definedName>
    <definedName name="기술식비">'[55]남한강 2단계 전체분'!$E$8</definedName>
    <definedName name="기술일비">'[55]남한강 2단계 전체분'!$E$6</definedName>
    <definedName name="기술자_직접노무비" localSheetId="5">'[6]내역서 '!#REF!</definedName>
    <definedName name="기술자_직접노무비">'[6]내역서 '!#REF!</definedName>
    <definedName name="기술자계">'[51]산거 1(인력투입)'!$K$3</definedName>
    <definedName name="기와공" localSheetId="5">#REF!</definedName>
    <definedName name="기와공" localSheetId="4">#REF!</definedName>
    <definedName name="기와공">#REF!</definedName>
    <definedName name="기존경비" localSheetId="5">#REF!</definedName>
    <definedName name="기존경비" localSheetId="4">#REF!</definedName>
    <definedName name="기존경비">#REF!</definedName>
    <definedName name="기존노무" localSheetId="5">#REF!</definedName>
    <definedName name="기존노무">#REF!</definedName>
    <definedName name="기존재료" localSheetId="5">#REF!</definedName>
    <definedName name="기존재료">#REF!</definedName>
    <definedName name="기종계수" localSheetId="5">#REF!</definedName>
    <definedName name="기종계수">#REF!</definedName>
    <definedName name="기종별보정계수" localSheetId="5">#REF!</definedName>
    <definedName name="기종별보정계수">#REF!</definedName>
    <definedName name="기준금액" localSheetId="5">'[32]05산출내역서'!#REF!</definedName>
    <definedName name="기준금액">'[32]05산출내역서'!#REF!</definedName>
    <definedName name="기준면적">[56]data!$B$2:$B$7</definedName>
    <definedName name="기준품보정" localSheetId="5">[34]설계기준!#REF!</definedName>
    <definedName name="기준품보정">[34]설계기준!#REF!</definedName>
    <definedName name="기초데이타" localSheetId="5">#REF!</definedName>
    <definedName name="기초데이타" localSheetId="4">#REF!</definedName>
    <definedName name="기초데이타">#REF!</definedName>
    <definedName name="기초액" localSheetId="5">#REF!</definedName>
    <definedName name="기초액" localSheetId="4">#REF!</definedName>
    <definedName name="기초액">#REF!</definedName>
    <definedName name="기초인건비" localSheetId="5">#REF!</definedName>
    <definedName name="기초인건비">#REF!</definedName>
    <definedName name="기초처리경비" localSheetId="5">#REF!</definedName>
    <definedName name="기초처리경비">#REF!</definedName>
    <definedName name="기초처리노무비" localSheetId="5">#REF!</definedName>
    <definedName name="기초처리노무비">#REF!</definedName>
    <definedName name="기초처리재료비" localSheetId="5">#REF!</definedName>
    <definedName name="기초처리재료비">#REF!</definedName>
    <definedName name="기층t">[57]접속도로1!$AN$1</definedName>
    <definedName name="기층포설">[43]단가!$C$83</definedName>
    <definedName name="기타" localSheetId="5">[45]직접인건비!#REF!</definedName>
    <definedName name="기타">[45]직접인건비!#REF!</definedName>
    <definedName name="기타경" localSheetId="5">#REF!</definedName>
    <definedName name="기타경" localSheetId="4">#REF!</definedName>
    <definedName name="기타경">#REF!</definedName>
    <definedName name="기타경비" localSheetId="5">[30]내역서!#REF!</definedName>
    <definedName name="기타경비" localSheetId="4">[30]내역서!#REF!</definedName>
    <definedName name="기타경비">[30]내역서!#REF!</definedName>
    <definedName name="기타경비요율" localSheetId="5">#REF!</definedName>
    <definedName name="기타경비요율" localSheetId="4">#REF!</definedName>
    <definedName name="기타경비요율">#REF!</definedName>
    <definedName name="기타경비요율_변경" localSheetId="5">#REF!</definedName>
    <definedName name="기타경비요율_변경">#REF!</definedName>
    <definedName name="기타경비율" localSheetId="5">#REF!</definedName>
    <definedName name="기타경비율">#REF!</definedName>
    <definedName name="기타경비표" localSheetId="5">#REF!</definedName>
    <definedName name="기타경비표">#REF!</definedName>
    <definedName name="기타구조일수" localSheetId="5">#REF!</definedName>
    <definedName name="기타구조일수">#REF!</definedName>
    <definedName name="기타정위치작업일수" localSheetId="5">#REF!</definedName>
    <definedName name="기타정위치작업일수">#REF!</definedName>
    <definedName name="기타조사연장" localSheetId="5">#REF!</definedName>
    <definedName name="기타조사연장">#REF!</definedName>
    <definedName name="기타탐사연장" localSheetId="5">#REF!</definedName>
    <definedName name="기타탐사연장">#REF!</definedName>
    <definedName name="기후경비" localSheetId="5">#REF!</definedName>
    <definedName name="기후경비">#REF!</definedName>
    <definedName name="기후노무" localSheetId="5">#REF!</definedName>
    <definedName name="기후노무">#REF!</definedName>
    <definedName name="기후및">'[51]일위대가 1'!$L$87</definedName>
    <definedName name="기후및기" localSheetId="5">'[32]08인건비 산거'!#REF!</definedName>
    <definedName name="기후및기">'[32]08인건비 산거'!#REF!</definedName>
    <definedName name="기후재료" localSheetId="5">#REF!</definedName>
    <definedName name="기후재료" localSheetId="4">#REF!</definedName>
    <definedName name="기후재료">#REF!</definedName>
    <definedName name="길이1" localSheetId="5">#REF!</definedName>
    <definedName name="길이1" localSheetId="4">#REF!</definedName>
    <definedName name="길이1">#REF!</definedName>
    <definedName name="김종현" localSheetId="5">#REF!</definedName>
    <definedName name="김종현">#REF!</definedName>
    <definedName name="김치원" localSheetId="5">BlankMacro1</definedName>
    <definedName name="김치원" localSheetId="4">BlankMacro1</definedName>
    <definedName name="김치원">BlankMacro1</definedName>
    <definedName name="깬잡석">800</definedName>
    <definedName name="ㄴ" localSheetId="5">#REF!</definedName>
    <definedName name="ㄴ" localSheetId="4">#REF!</definedName>
    <definedName name="ㄴ">#REF!</definedName>
    <definedName name="ㄴㄱㄹ" localSheetId="5" hidden="1">#REF!</definedName>
    <definedName name="ㄴㄱㄹ" localSheetId="4" hidden="1">#REF!</definedName>
    <definedName name="ㄴㄱㄹ" hidden="1">#REF!</definedName>
    <definedName name="ㄴㄴ" localSheetId="5">#REF!</definedName>
    <definedName name="ㄴㄴ" localSheetId="4">#REF!</definedName>
    <definedName name="ㄴㄴ">#REF!</definedName>
    <definedName name="ㄴㄴㄴ" localSheetId="5" hidden="1">#REF!</definedName>
    <definedName name="ㄴㄴㄴ" localSheetId="4" hidden="1">#REF!</definedName>
    <definedName name="ㄴㄴㄴ" hidden="1">#REF!</definedName>
    <definedName name="ㄴㄴㄴㄴ" localSheetId="5" hidden="1">#REF!</definedName>
    <definedName name="ㄴㄴㄴㄴ" localSheetId="4" hidden="1">#REF!</definedName>
    <definedName name="ㄴㄴㄴㄴ" hidden="1">#REF!</definedName>
    <definedName name="ㄴㄴㄴㄴㄴ" localSheetId="5" hidden="1">#REF!</definedName>
    <definedName name="ㄴㄴㄴㄴㄴ" localSheetId="4" hidden="1">#REF!</definedName>
    <definedName name="ㄴㄴㄴㄴㄴ" hidden="1">#REF!</definedName>
    <definedName name="ㄴㄴㄹㄴㅇ" localSheetId="5">#REF!</definedName>
    <definedName name="ㄴㄴㄹㄴㅇ">#REF!</definedName>
    <definedName name="ㄴㄴㅇ" localSheetId="5">'(참고)매장문화재 조사대가 프로그램 산출'!ㄴㄴㅇ</definedName>
    <definedName name="ㄴㄴㅇ" localSheetId="4">#N/A</definedName>
    <definedName name="ㄴㄴㅇ">[0]!ㄴㄴㅇ</definedName>
    <definedName name="ㄴㄴㅇㅁ" localSheetId="5">#REF!</definedName>
    <definedName name="ㄴㄴㅇㅁ" localSheetId="4">#REF!</definedName>
    <definedName name="ㄴㄴㅇㅁ">#REF!</definedName>
    <definedName name="ㄴㄹㄴㄹ" localSheetId="5">'[58]3지구단위'!#REF!</definedName>
    <definedName name="ㄴㄹㄴㄹ" localSheetId="4">'[58]3지구단위'!#REF!</definedName>
    <definedName name="ㄴㄹㄴㄹ">'[58]3지구단위'!#REF!</definedName>
    <definedName name="ㄴㄹㅇㅎㄴㄷㄱ" localSheetId="5">#REF!</definedName>
    <definedName name="ㄴㄹㅇㅎㄴㄷㄱ" localSheetId="4">#REF!</definedName>
    <definedName name="ㄴㄹㅇㅎㄴㄷㄱ">#REF!</definedName>
    <definedName name="ㄴㅁ" localSheetId="5" hidden="1">#REF!</definedName>
    <definedName name="ㄴㅁ" localSheetId="4" hidden="1">#REF!</definedName>
    <definedName name="ㄴㅁ" hidden="1">#REF!</definedName>
    <definedName name="ㄴㅇ" localSheetId="5">#REF!</definedName>
    <definedName name="ㄴㅇ">#REF!</definedName>
    <definedName name="ㄴㅇㄴㅇ" localSheetId="5">'(참고)매장문화재 조사대가 프로그램 산출'!ㄴㅇㄴㅇ</definedName>
    <definedName name="ㄴㅇㄴㅇ" localSheetId="4">#N/A</definedName>
    <definedName name="ㄴㅇㄴㅇ">[0]!ㄴㅇㄴㅇ</definedName>
    <definedName name="나" localSheetId="5" hidden="1">{"SJ - 기본 보기",#N/A,FALSE,"공사별 외주견적"}</definedName>
    <definedName name="나" localSheetId="1" hidden="1">{"SJ - 기본 보기",#N/A,FALSE,"공사별 외주견적"}</definedName>
    <definedName name="나" localSheetId="3" hidden="1">{"SJ - 기본 보기",#N/A,FALSE,"공사별 외주견적"}</definedName>
    <definedName name="나" localSheetId="4" hidden="1">{"SJ - 기본 보기",#N/A,FALSE,"공사별 외주견적"}</definedName>
    <definedName name="나" hidden="1">{"SJ - 기본 보기",#N/A,FALSE,"공사별 외주견적"}</definedName>
    <definedName name="나2" localSheetId="5">#REF!</definedName>
    <definedName name="나2">#REF!</definedName>
    <definedName name="나3" localSheetId="5">#REF!</definedName>
    <definedName name="나3">#REF!</definedName>
    <definedName name="나4" localSheetId="5">#REF!</definedName>
    <definedName name="나4">#REF!</definedName>
    <definedName name="나5" localSheetId="5">#REF!</definedName>
    <definedName name="나5">#REF!</definedName>
    <definedName name="나6" localSheetId="5">#REF!</definedName>
    <definedName name="나6">#REF!</definedName>
    <definedName name="낙찰가">#N/A</definedName>
    <definedName name="난방구조일수" localSheetId="5">#REF!</definedName>
    <definedName name="난방구조일수" localSheetId="4">#REF!</definedName>
    <definedName name="난방구조일수">#REF!</definedName>
    <definedName name="난방정위치작업일수" localSheetId="5">#REF!</definedName>
    <definedName name="난방정위치작업일수" localSheetId="4">#REF!</definedName>
    <definedName name="난방정위치작업일수">#REF!</definedName>
    <definedName name="난방조사연장" localSheetId="5">#REF!</definedName>
    <definedName name="난방조사연장" localSheetId="4">#REF!</definedName>
    <definedName name="난방조사연장">#REF!</definedName>
    <definedName name="난방탐사연장" localSheetId="5">#REF!</definedName>
    <definedName name="난방탐사연장">#REF!</definedName>
    <definedName name="남" localSheetId="5">#REF!</definedName>
    <definedName name="남">#REF!</definedName>
    <definedName name="남계보상">[31]남계제!$E$15</definedName>
    <definedName name="남계시설">[31]남계제!$E$10</definedName>
    <definedName name="남계요보상">[31]남계제!$M$15</definedName>
    <definedName name="남계요시설">[31]남계제!$M$10</definedName>
    <definedName name="남계요축제">[31]남계제!$L$11</definedName>
    <definedName name="남계축제">[31]남계제!$D$11</definedName>
    <definedName name="남봉보상">[31]남봉제!$E$15</definedName>
    <definedName name="남봉시설">[31]남봉제!$E$10</definedName>
    <definedName name="남봉요보상">[31]남봉제!$M$15</definedName>
    <definedName name="남봉요시설">[31]남봉제!$M$10</definedName>
    <definedName name="남봉요축제">[31]남봉제!$L$11</definedName>
    <definedName name="남봉축제">[31]남봉제!$D$11</definedName>
    <definedName name="남북공유" localSheetId="5">'[32]08인건비 산거'!#REF!</definedName>
    <definedName name="남북공유">'[32]08인건비 산거'!#REF!</definedName>
    <definedName name="남산1호" localSheetId="5">#REF!</definedName>
    <definedName name="남산1호" localSheetId="4">#REF!</definedName>
    <definedName name="남산1호">#REF!</definedName>
    <definedName name="남산2호" localSheetId="5">#REF!</definedName>
    <definedName name="남산2호" localSheetId="4">#REF!</definedName>
    <definedName name="남산2호">#REF!</definedName>
    <definedName name="내공H" localSheetId="5">#REF!</definedName>
    <definedName name="내공H" localSheetId="4">#REF!</definedName>
    <definedName name="내공H">#REF!</definedName>
    <definedName name="내공V" localSheetId="5">#REF!</definedName>
    <definedName name="내공V">#REF!</definedName>
    <definedName name="내공넓이" localSheetId="5">#REF!</definedName>
    <definedName name="내공넓이">#REF!</definedName>
    <definedName name="내공높이" localSheetId="5">#REF!</definedName>
    <definedName name="내공높이">#REF!</definedName>
    <definedName name="내구공감율" localSheetId="5">[59]공사요율!#REF!</definedName>
    <definedName name="내구공감율">[59]공사요율!#REF!</definedName>
    <definedName name="내구금보상">[31]내구제!$K$15</definedName>
    <definedName name="내구금시설">[31]내구제!$K$10</definedName>
    <definedName name="내구금축제">[31]내구제!$J$11</definedName>
    <definedName name="내구기본율" localSheetId="5">[59]공사요율!#REF!</definedName>
    <definedName name="내구기본율">[59]공사요율!#REF!</definedName>
    <definedName name="내구보상">[31]내구제!$E$15</definedName>
    <definedName name="내구사업율" localSheetId="5">[59]공사요율!#REF!</definedName>
    <definedName name="내구사업율">[59]공사요율!#REF!</definedName>
    <definedName name="내구세부율" localSheetId="5">[59]공사요율!#REF!</definedName>
    <definedName name="내구세부율">[59]공사요율!#REF!</definedName>
    <definedName name="내구시설">[31]내구제!$E$10</definedName>
    <definedName name="내구요보상">[31]내구제!$M$15</definedName>
    <definedName name="내구요시설">[31]내구제!$M$10</definedName>
    <definedName name="내구요축제">[31]내구제!$L$11</definedName>
    <definedName name="내구축제">[31]내구제!$D$11</definedName>
    <definedName name="내륙노무" localSheetId="5">#REF!</definedName>
    <definedName name="내륙노무" localSheetId="4">#REF!</definedName>
    <definedName name="내륙노무">#REF!</definedName>
    <definedName name="내륙재료" localSheetId="5">#REF!</definedName>
    <definedName name="내륙재료">#REF!</definedName>
    <definedName name="내륙주운">[51]설계내역서!$G$31</definedName>
    <definedName name="내벽" localSheetId="5">#REF!</definedName>
    <definedName name="내벽" localSheetId="4">#REF!</definedName>
    <definedName name="내벽">#REF!</definedName>
    <definedName name="내선전공" localSheetId="5">#REF!</definedName>
    <definedName name="내선전공" localSheetId="4">#REF!</definedName>
    <definedName name="내선전공">#REF!</definedName>
    <definedName name="내역" localSheetId="5" hidden="1">{#N/A,#N/A,FALSE,"혼합골재"}</definedName>
    <definedName name="내역" localSheetId="4" hidden="1">{#N/A,#N/A,FALSE,"혼합골재"}</definedName>
    <definedName name="내역" hidden="1">{#N/A,#N/A,FALSE,"혼합골재"}</definedName>
    <definedName name="내역1" localSheetId="5">#REF!</definedName>
    <definedName name="내역1" localSheetId="4">#REF!</definedName>
    <definedName name="내역1">#REF!</definedName>
    <definedName name="내역단가">[39]Sheet1!$D$14:$D$19</definedName>
    <definedName name="내역서" localSheetId="5">#REF!</definedName>
    <definedName name="내역서" localSheetId="4">#REF!</definedName>
    <definedName name="내역서">#REF!</definedName>
    <definedName name="내역서1">[60]인구!$G$19</definedName>
    <definedName name="내역서을지" localSheetId="5">#REF!</definedName>
    <definedName name="내역서을지" localSheetId="4">#REF!</definedName>
    <definedName name="내역서을지">#REF!</definedName>
    <definedName name="내역적용" localSheetId="5">#REF!</definedName>
    <definedName name="내역적용" localSheetId="4">#REF!</definedName>
    <definedName name="내역적용">#REF!</definedName>
    <definedName name="내장공" localSheetId="5">#REF!</definedName>
    <definedName name="내장공" localSheetId="4">#REF!</definedName>
    <definedName name="내장공">#REF!</definedName>
    <definedName name="넝마">[36]자재단가!$D$60</definedName>
    <definedName name="년도총괄표" localSheetId="5">BlankMacro1</definedName>
    <definedName name="년도총괄표" localSheetId="4">BlankMacro1</definedName>
    <definedName name="년도총괄표">BlankMacro1</definedName>
    <definedName name="노" localSheetId="5">#REF!</definedName>
    <definedName name="노" localSheetId="4">#REF!</definedName>
    <definedName name="노">#REF!</definedName>
    <definedName name="노곡1호" localSheetId="5">#REF!</definedName>
    <definedName name="노곡1호" localSheetId="4">#REF!</definedName>
    <definedName name="노곡1호">#REF!</definedName>
    <definedName name="노곡2호" localSheetId="5">#REF!</definedName>
    <definedName name="노곡2호" localSheetId="4">#REF!</definedName>
    <definedName name="노곡2호">#REF!</definedName>
    <definedName name="노곡3호" localSheetId="5">#REF!</definedName>
    <definedName name="노곡3호">#REF!</definedName>
    <definedName name="노곡4호" localSheetId="5">#REF!</definedName>
    <definedName name="노곡4호">#REF!</definedName>
    <definedName name="노단가" localSheetId="5">#REF!</definedName>
    <definedName name="노단가">#REF!</definedName>
    <definedName name="노무" localSheetId="5">#REF!</definedName>
    <definedName name="노무">#REF!</definedName>
    <definedName name="노무단가" localSheetId="5">#REF!</definedName>
    <definedName name="노무단가">#REF!</definedName>
    <definedName name="노무비" localSheetId="5">[30]내역서!#REF!</definedName>
    <definedName name="노무비">[30]내역서!#REF!</definedName>
    <definedName name="노무비_기초도면">[37]기초도면제작!$F$14</definedName>
    <definedName name="노무비_현지조사2" localSheetId="5">[37]주출입구조사!#REF!</definedName>
    <definedName name="노무비_현지조사2">[37]주출입구조사!#REF!</definedName>
    <definedName name="노무비계">[61]원가계산서!$H$4</definedName>
    <definedName name="노무비금액" localSheetId="5">[30]내역서!#REF!</definedName>
    <definedName name="노무비금액">[30]내역서!#REF!</definedName>
    <definedName name="노무비단가" localSheetId="5">[30]내역서!#REF!</definedName>
    <definedName name="노무비단가">[30]내역서!#REF!</definedName>
    <definedName name="노무비합" localSheetId="5">#REF!</definedName>
    <definedName name="노무비합" localSheetId="4">#REF!</definedName>
    <definedName name="노무비합">#REF!</definedName>
    <definedName name="노부비" localSheetId="5">#REF!</definedName>
    <definedName name="노부비" localSheetId="4">#REF!</definedName>
    <definedName name="노부비">#REF!</definedName>
    <definedName name="노임" localSheetId="5">#REF!</definedName>
    <definedName name="노임" localSheetId="4">#REF!</definedName>
    <definedName name="노임">#REF!</definedName>
    <definedName name="노임2" localSheetId="5" hidden="1">{"SJ - 기본 보기",#N/A,FALSE,"공사별 외주견적"}</definedName>
    <definedName name="노임2" localSheetId="4" hidden="1">{"SJ - 기본 보기",#N/A,FALSE,"공사별 외주견적"}</definedName>
    <definedName name="노임2" hidden="1">{"SJ - 기본 보기",#N/A,FALSE,"공사별 외주견적"}</definedName>
    <definedName name="노임단가" localSheetId="5" hidden="1">{"SJ - 기본 보기",#N/A,FALSE,"공사별 외주견적"}</definedName>
    <definedName name="노임단가" localSheetId="4" hidden="1">{"SJ - 기본 보기",#N/A,FALSE,"공사별 외주견적"}</definedName>
    <definedName name="노임단가" hidden="1">{"SJ - 기본 보기",#N/A,FALSE,"공사별 외주견적"}</definedName>
    <definedName name="노임단가1" localSheetId="5">#REF!</definedName>
    <definedName name="노임단가1">#REF!</definedName>
    <definedName name="농림" localSheetId="5">#REF!</definedName>
    <definedName name="농림">#REF!</definedName>
    <definedName name="농원1호" localSheetId="5">#REF!</definedName>
    <definedName name="농원1호">#REF!</definedName>
    <definedName name="농원2호" localSheetId="5">#REF!</definedName>
    <definedName name="농원2호">#REF!</definedName>
    <definedName name="높" localSheetId="5">#REF!</definedName>
    <definedName name="높">#REF!</definedName>
    <definedName name="높이" localSheetId="5">#REF!</definedName>
    <definedName name="높이">#REF!</definedName>
    <definedName name="ㄷ32" localSheetId="5">#REF!</definedName>
    <definedName name="ㄷ32">#REF!</definedName>
    <definedName name="ㄷ718" localSheetId="5">#REF!</definedName>
    <definedName name="ㄷ718">#REF!</definedName>
    <definedName name="ㄷㄷ" localSheetId="5" hidden="1">#REF!</definedName>
    <definedName name="ㄷㄷ" localSheetId="4" hidden="1">#REF!</definedName>
    <definedName name="ㄷㄷ" hidden="1">#REF!</definedName>
    <definedName name="ㄷㄷㄷㄷㅅㅅㅅㅅ" localSheetId="5">#REF!</definedName>
    <definedName name="ㄷㄷㄷㄷㅅㅅㅅㅅ">#REF!</definedName>
    <definedName name="다" localSheetId="5">#REF!</definedName>
    <definedName name="다">#REF!</definedName>
    <definedName name="다2" localSheetId="5">#REF!</definedName>
    <definedName name="다2">#REF!</definedName>
    <definedName name="다3" localSheetId="5">#REF!</definedName>
    <definedName name="다3">#REF!</definedName>
    <definedName name="다4" localSheetId="5">#REF!</definedName>
    <definedName name="다4">#REF!</definedName>
    <definedName name="다5" localSheetId="5">#REF!</definedName>
    <definedName name="다5">#REF!</definedName>
    <definedName name="다6" localSheetId="5">#REF!</definedName>
    <definedName name="다6">#REF!</definedName>
    <definedName name="단가" localSheetId="5">'(참고)매장문화재 조사대가 프로그램 산출'!단가</definedName>
    <definedName name="단가" localSheetId="4">#N/A</definedName>
    <definedName name="단가">[0]!단가</definedName>
    <definedName name="단가2" localSheetId="5">#REF!,#REF!</definedName>
    <definedName name="단가2" localSheetId="4">#REF!,#REF!</definedName>
    <definedName name="단가2">#REF!,#REF!</definedName>
    <definedName name="단가비교표" localSheetId="5">#REF!,#REF!</definedName>
    <definedName name="단가비교표" localSheetId="4">#REF!,#REF!</definedName>
    <definedName name="단가비교표">#REF!,#REF!</definedName>
    <definedName name="단가산출서_2" localSheetId="5">#REF!</definedName>
    <definedName name="단가산출서_2">#REF!</definedName>
    <definedName name="단가일위" localSheetId="5">#REF!</definedName>
    <definedName name="단가일위">#REF!</definedName>
    <definedName name="단가적용표" localSheetId="5">#REF!</definedName>
    <definedName name="단가적용표">#REF!</definedName>
    <definedName name="단가표" localSheetId="5">#REF!</definedName>
    <definedName name="단가표">#REF!</definedName>
    <definedName name="단가합" localSheetId="5">#REF!</definedName>
    <definedName name="단가합">#REF!</definedName>
    <definedName name="단관M">[8]DATE!$H$24:$H$85</definedName>
    <definedName name="단빔플랜지" localSheetId="5">#REF!</definedName>
    <definedName name="단빔플랜지" localSheetId="4">#REF!</definedName>
    <definedName name="단빔플랜지">#REF!</definedName>
    <definedName name="단수" localSheetId="5">#REF!</definedName>
    <definedName name="단수" localSheetId="4">#REF!</definedName>
    <definedName name="단수">#REF!</definedName>
    <definedName name="단순인력" localSheetId="5">#REF!</definedName>
    <definedName name="단순인력">#REF!</definedName>
    <definedName name="단위수량1" localSheetId="5">#REF!</definedName>
    <definedName name="단위수량1">#REF!</definedName>
    <definedName name="단위수량2" localSheetId="5">#REF!</definedName>
    <definedName name="단위수량2">#REF!</definedName>
    <definedName name="담수경비" localSheetId="5">#REF!</definedName>
    <definedName name="담수경비">#REF!</definedName>
    <definedName name="담수노무" localSheetId="5">#REF!</definedName>
    <definedName name="담수노무">#REF!</definedName>
    <definedName name="담수어">'[51]일위대가 1'!$L$243</definedName>
    <definedName name="담수재료" localSheetId="5">#REF!</definedName>
    <definedName name="담수재료" localSheetId="4">#REF!</definedName>
    <definedName name="담수재료">#REF!</definedName>
    <definedName name="대각교철근집계표" localSheetId="5">#REF!</definedName>
    <definedName name="대각교철근집계표" localSheetId="4">#REF!</definedName>
    <definedName name="대각교철근집계표">#REF!</definedName>
    <definedName name="대개소" localSheetId="5">#REF!</definedName>
    <definedName name="대개소">#REF!</definedName>
    <definedName name="대관경" localSheetId="5">#REF!</definedName>
    <definedName name="대관경">#REF!</definedName>
    <definedName name="대기" localSheetId="5">#REF!</definedName>
    <definedName name="대기">#REF!</definedName>
    <definedName name="대기질" localSheetId="5">#REF!</definedName>
    <definedName name="대기질">#REF!</definedName>
    <definedName name="대기질측정지점수">[40]data!$C$5</definedName>
    <definedName name="대성보상">[31]대성제!$E$15</definedName>
    <definedName name="대성시설">[31]대성제!$E$10</definedName>
    <definedName name="대성요보상">[31]대성제!$M$15</definedName>
    <definedName name="대성요시설">[31]대성제!$M$10</definedName>
    <definedName name="대성요축제">[31]대성제!$L$11</definedName>
    <definedName name="대성축제">[31]대성제!$D$11</definedName>
    <definedName name="대송교" localSheetId="5">#REF!</definedName>
    <definedName name="대송교" localSheetId="4">#REF!</definedName>
    <definedName name="대송교">#REF!</definedName>
    <definedName name="대안설정" localSheetId="5">[45]직접인건비!#REF!</definedName>
    <definedName name="대안설정" localSheetId="4">[45]직접인건비!#REF!</definedName>
    <definedName name="대안설정">[45]직접인건비!#REF!</definedName>
    <definedName name="대장공" localSheetId="5">#REF!</definedName>
    <definedName name="대장공" localSheetId="4">#REF!</definedName>
    <definedName name="대장공">#REF!</definedName>
    <definedName name="대촌금보상">[31]대촌제!$K$15</definedName>
    <definedName name="대촌금시설">[31]대촌제!$K$10</definedName>
    <definedName name="대촌금축제">[31]대촌제!$J$11</definedName>
    <definedName name="대촌보상">[31]대촌제!$E$15</definedName>
    <definedName name="대촌시설">[31]대촌제!$E$10</definedName>
    <definedName name="대촌요보상">[31]대촌제!$M$15</definedName>
    <definedName name="대촌요시설">[31]대촌제!$M$10</definedName>
    <definedName name="대촌요축제">[31]대촌제!$L$11</definedName>
    <definedName name="대촌축제">[31]대촌제!$D$11</definedName>
    <definedName name="대학" localSheetId="5">BlankMacro1</definedName>
    <definedName name="대학" localSheetId="4">BlankMacro1</definedName>
    <definedName name="대학">BlankMacro1</definedName>
    <definedName name="댈타5" localSheetId="5">#REF!</definedName>
    <definedName name="댈타5" localSheetId="4">#REF!</definedName>
    <definedName name="댈타5">#REF!</definedName>
    <definedName name="더다" localSheetId="5">#REF!</definedName>
    <definedName name="더다" localSheetId="4">#REF!</definedName>
    <definedName name="더다">#REF!</definedName>
    <definedName name="더닫" localSheetId="5">#REF!</definedName>
    <definedName name="더닫">#REF!</definedName>
    <definedName name="더더더" localSheetId="5">#REF!</definedName>
    <definedName name="더더더">#REF!</definedName>
    <definedName name="더하기">[8]DATE!$J$24:$J$85</definedName>
    <definedName name="덕산1호" localSheetId="5">#REF!</definedName>
    <definedName name="덕산1호" localSheetId="4">#REF!</definedName>
    <definedName name="덕산1호">#REF!</definedName>
    <definedName name="덕산2호" localSheetId="5">#REF!</definedName>
    <definedName name="덕산2호" localSheetId="4">#REF!</definedName>
    <definedName name="덕산2호">#REF!</definedName>
    <definedName name="덕산3호" localSheetId="5">#REF!</definedName>
    <definedName name="덕산3호" localSheetId="4">#REF!</definedName>
    <definedName name="덕산3호">#REF!</definedName>
    <definedName name="덕산4호" localSheetId="5">#REF!</definedName>
    <definedName name="덕산4호">#REF!</definedName>
    <definedName name="덕전1호" localSheetId="5">#REF!</definedName>
    <definedName name="덕전1호">#REF!</definedName>
    <definedName name="덕전2호" localSheetId="5">#REF!</definedName>
    <definedName name="덕전2호">#REF!</definedName>
    <definedName name="덕전3호" localSheetId="5">#REF!</definedName>
    <definedName name="덕전3호">#REF!</definedName>
    <definedName name="덕지1호" localSheetId="5">#REF!</definedName>
    <definedName name="덕지1호">#REF!</definedName>
    <definedName name="덕천1호" localSheetId="5">#REF!</definedName>
    <definedName name="덕천1호">#REF!</definedName>
    <definedName name="덕천2호" localSheetId="5">#REF!</definedName>
    <definedName name="덕천2호">#REF!</definedName>
    <definedName name="덕천3호" localSheetId="5">#REF!</definedName>
    <definedName name="덕천3호">#REF!</definedName>
    <definedName name="덕천4호" localSheetId="5">#REF!</definedName>
    <definedName name="덕천4호">#REF!</definedName>
    <definedName name="덕트공" localSheetId="5">#REF!</definedName>
    <definedName name="덕트공">#REF!</definedName>
    <definedName name="도" localSheetId="5">#REF!</definedName>
    <definedName name="도">#REF!</definedName>
    <definedName name="도근좌표" localSheetId="5">#REF!</definedName>
    <definedName name="도근좌표">#REF!</definedName>
    <definedName name="도급가" localSheetId="5">#REF!</definedName>
    <definedName name="도급가">#REF!</definedName>
    <definedName name="도급공사비" localSheetId="5">#REF!</definedName>
    <definedName name="도급공사비">#REF!</definedName>
    <definedName name="도급분경비" localSheetId="5">#REF!</definedName>
    <definedName name="도급분경비">#REF!</definedName>
    <definedName name="도급예정액" localSheetId="5">#REF!</definedName>
    <definedName name="도급예정액">#REF!</definedName>
    <definedName name="도급재료비" localSheetId="5">#REF!</definedName>
    <definedName name="도급재료비">#REF!</definedName>
    <definedName name="도덕금보상">[31]도덕제!$K$15</definedName>
    <definedName name="도덕금시설">[31]도덕제!$K$10</definedName>
    <definedName name="도덕금축제">[31]도덕제!$J$11</definedName>
    <definedName name="도덕기보상">[31]도덕제!$I$15</definedName>
    <definedName name="도덕기시설">[31]도덕제!$I$10</definedName>
    <definedName name="도덕기축제">[31]도덕제!$H$11</definedName>
    <definedName name="도덕보상">[31]도덕제!$E$15</definedName>
    <definedName name="도덕시설">[31]도덕제!$E$10</definedName>
    <definedName name="도덕요보상">[31]도덕제!$M$15</definedName>
    <definedName name="도덕요시설">[31]도덕제!$M$10</definedName>
    <definedName name="도덕요축제">[31]도덕제!$L$11</definedName>
    <definedName name="도덕축제">[31]도덕제!$D$11</definedName>
    <definedName name="도로SW" localSheetId="5">#REF!</definedName>
    <definedName name="도로SW" localSheetId="4">#REF!</definedName>
    <definedName name="도로SW">#REF!</definedName>
    <definedName name="도로범용수정" localSheetId="5">#REF!</definedName>
    <definedName name="도로범용수정">#REF!</definedName>
    <definedName name="도로소프트" localSheetId="5">#REF!</definedName>
    <definedName name="도로소프트">#REF!</definedName>
    <definedName name="도로스텝당인건비" localSheetId="5">#REF!</definedName>
    <definedName name="도로스텝당인건비">#REF!</definedName>
    <definedName name="도로연장" localSheetId="5">#REF!</definedName>
    <definedName name="도로연장">#REF!</definedName>
    <definedName name="도로우측" localSheetId="5">#REF!</definedName>
    <definedName name="도로우측">#REF!</definedName>
    <definedName name="도로작업연장" localSheetId="5">#REF!</definedName>
    <definedName name="도로작업연장">#REF!</definedName>
    <definedName name="도로정위치연장" localSheetId="5">[62]도로정위치부표!#REF!</definedName>
    <definedName name="도로정위치연장">[62]도로정위치부표!#REF!</definedName>
    <definedName name="도로좌측" localSheetId="5">#REF!</definedName>
    <definedName name="도로좌측" localSheetId="4">#REF!</definedName>
    <definedName name="도로좌측">#REF!</definedName>
    <definedName name="도로중심" localSheetId="5">#REF!</definedName>
    <definedName name="도로중심" localSheetId="4">#REF!</definedName>
    <definedName name="도로중심">#REF!</definedName>
    <definedName name="도로지형계수" localSheetId="5">#REF!</definedName>
    <definedName name="도로지형계수">#REF!</definedName>
    <definedName name="도로폭" localSheetId="5">#REF!</definedName>
    <definedName name="도로폭">#REF!</definedName>
    <definedName name="도면가격" localSheetId="5">#REF!</definedName>
    <definedName name="도면가격">#REF!</definedName>
    <definedName name="도면가격2" localSheetId="5">#REF!</definedName>
    <definedName name="도면가격2">#REF!</definedName>
    <definedName name="도면수" localSheetId="5">#REF!</definedName>
    <definedName name="도면수">#REF!</definedName>
    <definedName name="도면편집작업량" localSheetId="5">#REF!</definedName>
    <definedName name="도면편집작업량">#REF!</definedName>
    <definedName name="도면편집지형계수" localSheetId="5">#REF!</definedName>
    <definedName name="도면편집지형계수">#REF!</definedName>
    <definedName name="도면편집지형증감계수" localSheetId="5">#REF!</definedName>
    <definedName name="도면편집지형증감계수">#REF!</definedName>
    <definedName name="도면편집축척별시간당작업량" localSheetId="5">#REF!</definedName>
    <definedName name="도면편집축척별시간당작업량">#REF!</definedName>
    <definedName name="도면편집축척시간작업량" localSheetId="5">#REF!</definedName>
    <definedName name="도면편집축척시간작업량">#REF!</definedName>
    <definedName name="도목수" localSheetId="5">#REF!</definedName>
    <definedName name="도목수">#REF!</definedName>
    <definedName name="도배공" localSheetId="5">#REF!</definedName>
    <definedName name="도배공">#REF!</definedName>
    <definedName name="도시3급" localSheetId="5">#REF!</definedName>
    <definedName name="도시3급">#REF!</definedName>
    <definedName name="도시경비" localSheetId="5">'[53]일위대가 2'!#REF!</definedName>
    <definedName name="도시경비">'[53]일위대가 2'!#REF!</definedName>
    <definedName name="도시노무" localSheetId="5">'[53]일위대가 2'!#REF!</definedName>
    <definedName name="도시노무">'[53]일위대가 2'!#REF!</definedName>
    <definedName name="도시유" localSheetId="5">'[53]일위대가 2'!#REF!</definedName>
    <definedName name="도시유">'[53]일위대가 2'!#REF!</definedName>
    <definedName name="도시작업계수" localSheetId="5">#REF!</definedName>
    <definedName name="도시작업계수" localSheetId="4">#REF!</definedName>
    <definedName name="도시작업계수">#REF!</definedName>
    <definedName name="도시재료" localSheetId="5">'[53]일위대가 2'!#REF!</definedName>
    <definedName name="도시재료" localSheetId="4">'[53]일위대가 2'!#REF!</definedName>
    <definedName name="도시재료">'[53]일위대가 2'!#REF!</definedName>
    <definedName name="도시적용1" localSheetId="5">#REF!</definedName>
    <definedName name="도시적용1" localSheetId="4">#REF!</definedName>
    <definedName name="도시적용1">#REF!</definedName>
    <definedName name="도시적용2" localSheetId="5">#REF!</definedName>
    <definedName name="도시적용2">#REF!</definedName>
    <definedName name="도시적용3" localSheetId="5">#REF!</definedName>
    <definedName name="도시적용3">#REF!</definedName>
    <definedName name="도시적용4" localSheetId="5">#REF!</definedName>
    <definedName name="도시적용4">#REF!</definedName>
    <definedName name="도시적용5" localSheetId="5">#REF!</definedName>
    <definedName name="도시적용5">#REF!</definedName>
    <definedName name="도장공">[36]노임단가!$B$10</definedName>
    <definedName name="도장공사비" localSheetId="5">[43]관접합및부설!#REF!</definedName>
    <definedName name="도장공사비">[43]관접합및부설!#REF!</definedName>
    <definedName name="도화고급" localSheetId="5">#REF!</definedName>
    <definedName name="도화고급" localSheetId="4">#REF!</definedName>
    <definedName name="도화고급">#REF!</definedName>
    <definedName name="도화기상각">[18]심사계산!$I$90</definedName>
    <definedName name="도화기정비">[18]심사계산!$I$93</definedName>
    <definedName name="도화중급" localSheetId="5">#REF!</definedName>
    <definedName name="도화중급" localSheetId="4">#REF!</definedName>
    <definedName name="도화중급">#REF!</definedName>
    <definedName name="도화증감계수" localSheetId="5">#REF!</definedName>
    <definedName name="도화증감계수" localSheetId="4">#REF!</definedName>
    <definedName name="도화증감계수">#REF!</definedName>
    <definedName name="도화지형증감계수" localSheetId="5">#REF!</definedName>
    <definedName name="도화지형증감계수">#REF!</definedName>
    <definedName name="도화초급" localSheetId="5">#REF!</definedName>
    <definedName name="도화초급">#REF!</definedName>
    <definedName name="도화축척별작업량" localSheetId="5">#REF!</definedName>
    <definedName name="도화축척별작업량">#REF!</definedName>
    <definedName name="돋움체" localSheetId="5">#REF!</definedName>
    <definedName name="돋움체">#REF!</definedName>
    <definedName name="돌붙임재료집계" localSheetId="5">#REF!</definedName>
    <definedName name="돌붙임재료집계">#REF!</definedName>
    <definedName name="동계보상">[31]동계제!$E$15</definedName>
    <definedName name="동계시설">[31]동계제!$E$10</definedName>
    <definedName name="동계요보상">[31]동계제!$M$15</definedName>
    <definedName name="동계요시설">[31]동계제!$M$10</definedName>
    <definedName name="동계요축제">[31]동계제!$L$11</definedName>
    <definedName name="동계축제">[31]동계제!$D$11</definedName>
    <definedName name="동발공_터널" localSheetId="5">#REF!</definedName>
    <definedName name="동발공_터널" localSheetId="4">#REF!</definedName>
    <definedName name="동발공_터널">#REF!</definedName>
    <definedName name="동방층" localSheetId="5">#REF!</definedName>
    <definedName name="동방층" localSheetId="4">#REF!</definedName>
    <definedName name="동방층">#REF!</definedName>
    <definedName name="동복보상">[31]동복제!$E$15</definedName>
    <definedName name="동복시설">[31]동복제!$E$10</definedName>
    <definedName name="동복요보상">[31]동복제!$M$15</definedName>
    <definedName name="동복요시설">[31]동복제!$M$10</definedName>
    <definedName name="동복요축제">[31]동복제!$L$11</definedName>
    <definedName name="동복축제">[31]동복제!$D$11</definedName>
    <definedName name="동상" localSheetId="5">#REF!</definedName>
    <definedName name="동상" localSheetId="4">#REF!</definedName>
    <definedName name="동상">#REF!</definedName>
    <definedName name="동상1" localSheetId="5">#REF!</definedName>
    <definedName name="동상1" localSheetId="4">#REF!</definedName>
    <definedName name="동상1">#REF!</definedName>
    <definedName name="동상2" localSheetId="5">#REF!</definedName>
    <definedName name="동상2" localSheetId="4">#REF!</definedName>
    <definedName name="동상2">#REF!</definedName>
    <definedName name="동식물" localSheetId="5">[45]직접인건비!#REF!</definedName>
    <definedName name="동식물" localSheetId="4">[45]직접인건비!#REF!</definedName>
    <definedName name="동식물">[45]직접인건비!#REF!</definedName>
    <definedName name="동식물수" localSheetId="5">[45]직접인건비!#REF!</definedName>
    <definedName name="동식물수" localSheetId="4">[45]직접인건비!#REF!</definedName>
    <definedName name="동식물수">[45]직접인건비!#REF!</definedName>
    <definedName name="되메우기" localSheetId="5">#REF!</definedName>
    <definedName name="되메우기" localSheetId="4">#REF!</definedName>
    <definedName name="되메우기">#REF!</definedName>
    <definedName name="두기1" localSheetId="5">#REF!</definedName>
    <definedName name="두기1" localSheetId="4">#REF!</definedName>
    <definedName name="두기1">#REF!</definedName>
    <definedName name="두기1호" localSheetId="5">#REF!</definedName>
    <definedName name="두기1호" localSheetId="4">#REF!</definedName>
    <definedName name="두기1호">#REF!</definedName>
    <definedName name="두기2" localSheetId="5">#REF!</definedName>
    <definedName name="두기2">#REF!</definedName>
    <definedName name="두기2호" localSheetId="5">#REF!</definedName>
    <definedName name="두기2호">#REF!</definedName>
    <definedName name="두기3" localSheetId="5">#REF!</definedName>
    <definedName name="두기3">#REF!</definedName>
    <definedName name="두기3호" localSheetId="5">#REF!</definedName>
    <definedName name="두기3호">#REF!</definedName>
    <definedName name="두월금보상">[41]두월제!$K$15</definedName>
    <definedName name="두월금시설">[41]두월제!$K$10</definedName>
    <definedName name="두월금축제">[41]두월제!$J$11</definedName>
    <definedName name="두월기보상">[41]두월제!$I$15</definedName>
    <definedName name="두월기시설">[41]두월제!$I$10</definedName>
    <definedName name="두월기축제">[41]두월제!$H$11</definedName>
    <definedName name="두월보상">[41]두월제!$E$15</definedName>
    <definedName name="두월시설">[41]두월제!$E$10</definedName>
    <definedName name="두월요보상">[41]두월제!$M$15</definedName>
    <definedName name="두월요시설">[41]두월제!$M$10</definedName>
    <definedName name="두월요축제">[41]두월제!$L$11</definedName>
    <definedName name="두월축제">[41]두월제!$D$11</definedName>
    <definedName name="드라이브파이프" localSheetId="5">#REF!</definedName>
    <definedName name="드라이브파이프" localSheetId="4">#REF!</definedName>
    <definedName name="드라이브파이프">#REF!</definedName>
    <definedName name="드라이브파이프슈" localSheetId="5">#REF!</definedName>
    <definedName name="드라이브파이프슈">#REF!</definedName>
    <definedName name="드라이브파이프헤드" localSheetId="5">#REF!</definedName>
    <definedName name="드라이브파이프헤드">#REF!</definedName>
    <definedName name="등락단가">[39]Sheet1!$E$14:$E$19</definedName>
    <definedName name="등락율">[39]Sheet1!$F$14:$F$19</definedName>
    <definedName name="등락폭">[39]Sheet1!$G$14:$G$19</definedName>
    <definedName name="등락폭______수식적용">[39]Sheet1!$G$14:$G$19</definedName>
    <definedName name="ㄹ" localSheetId="5" hidden="1">{"SJ - 기본 보기",#N/A,FALSE,"공사별 외주견적"}</definedName>
    <definedName name="ㄹ" localSheetId="4" hidden="1">{"SJ - 기본 보기",#N/A,FALSE,"공사별 외주견적"}</definedName>
    <definedName name="ㄹ" hidden="1">{"SJ - 기본 보기",#N/A,FALSE,"공사별 외주견적"}</definedName>
    <definedName name="ㄹ62" localSheetId="5">#REF!</definedName>
    <definedName name="ㄹ62">#REF!</definedName>
    <definedName name="ㄹㄹ" localSheetId="5">'(참고)매장문화재 조사대가 프로그램 산출'!ㄹㄹ</definedName>
    <definedName name="ㄹㄹ" localSheetId="4">#N/A</definedName>
    <definedName name="ㄹㄹ">[0]!ㄹㄹ</definedName>
    <definedName name="ㄹㄹㄹ" localSheetId="5">#REF!</definedName>
    <definedName name="ㄹㄹㄹ" localSheetId="4">#REF!</definedName>
    <definedName name="ㄹㄹㄹ">#REF!</definedName>
    <definedName name="ㄹㅇ" localSheetId="5">#REF!</definedName>
    <definedName name="ㄹㅇ" localSheetId="4">#REF!</definedName>
    <definedName name="ㄹㅇ">#REF!</definedName>
    <definedName name="ㄹ호" localSheetId="5" hidden="1">#REF!</definedName>
    <definedName name="ㄹ호" hidden="1">#REF!</definedName>
    <definedName name="라" localSheetId="5">#REF!</definedName>
    <definedName name="라">#REF!</definedName>
    <definedName name="라2" localSheetId="5">#REF!</definedName>
    <definedName name="라2">#REF!</definedName>
    <definedName name="라3" localSheetId="5">#REF!</definedName>
    <definedName name="라3">#REF!</definedName>
    <definedName name="라4" localSheetId="5">#REF!</definedName>
    <definedName name="라4">#REF!</definedName>
    <definedName name="라5" localSheetId="5">#REF!</definedName>
    <definedName name="라5">#REF!</definedName>
    <definedName name="라6" localSheetId="5">#REF!</definedName>
    <definedName name="라6">#REF!</definedName>
    <definedName name="랑" localSheetId="5">#REF!</definedName>
    <definedName name="랑">#REF!</definedName>
    <definedName name="레벨">[47]지층총괄!$R$5:$R$47</definedName>
    <definedName name="레이어별작업비율" localSheetId="5">#REF!</definedName>
    <definedName name="레이어별작업비율" localSheetId="4">#REF!</definedName>
    <definedName name="레이어별작업비율">#REF!</definedName>
    <definedName name="레이어작업비율" localSheetId="5">#REF!</definedName>
    <definedName name="레이어작업비율">#REF!</definedName>
    <definedName name="롱ㅎ" localSheetId="5">#REF!</definedName>
    <definedName name="롱ㅎ">#REF!</definedName>
    <definedName name="루핑공" localSheetId="5">#REF!</definedName>
    <definedName name="루핑공">#REF!</definedName>
    <definedName name="리벳공" localSheetId="5">#REF!</definedName>
    <definedName name="리벳공">#REF!</definedName>
    <definedName name="ㅁ" localSheetId="5" hidden="1">#REF!</definedName>
    <definedName name="ㅁ" localSheetId="4" hidden="1">#REF!</definedName>
    <definedName name="ㅁ" hidden="1">#REF!</definedName>
    <definedName name="ㅁ1" localSheetId="5">#REF!</definedName>
    <definedName name="ㅁ1">#REF!</definedName>
    <definedName name="ㅁ100" localSheetId="5">#REF!</definedName>
    <definedName name="ㅁ100">#REF!</definedName>
    <definedName name="ㅁ191" localSheetId="5">#REF!</definedName>
    <definedName name="ㅁ191">#REF!</definedName>
    <definedName name="ㅁ2" localSheetId="5">#REF!</definedName>
    <definedName name="ㅁ2">#REF!</definedName>
    <definedName name="ㅁ54" localSheetId="5">#REF!</definedName>
    <definedName name="ㅁ54">#REF!</definedName>
    <definedName name="ㅁㄴ" localSheetId="5">#REF!</definedName>
    <definedName name="ㅁㄴ">#REF!</definedName>
    <definedName name="ㅁㄴㅇ" localSheetId="5">#REF!</definedName>
    <definedName name="ㅁㄴㅇ">#REF!</definedName>
    <definedName name="ㅁㄵㅂ" localSheetId="5">#REF!</definedName>
    <definedName name="ㅁㄵㅂ">#REF!</definedName>
    <definedName name="ㅁㅁ" localSheetId="5" hidden="1">#REF!</definedName>
    <definedName name="ㅁㅁ" localSheetId="4" hidden="1">#REF!</definedName>
    <definedName name="ㅁㅁ" hidden="1">#REF!</definedName>
    <definedName name="ㅁㅁ185" localSheetId="5">#REF!</definedName>
    <definedName name="ㅁㅁ185">#REF!</definedName>
    <definedName name="ㅁㅁㅁ" localSheetId="5">#REF!</definedName>
    <definedName name="ㅁㅁㅁ">#REF!</definedName>
    <definedName name="ㅁㅁㅁㅁㅁㅁ" localSheetId="5" hidden="1">#REF!</definedName>
    <definedName name="ㅁㅁㅁㅁㅁㅁ" hidden="1">#REF!</definedName>
    <definedName name="ㅁㅂㅁㅂ" localSheetId="5">#REF!</definedName>
    <definedName name="ㅁㅂㅁㅂ">#REF!</definedName>
    <definedName name="ㅁㅇ" localSheetId="5">'(참고)매장문화재 조사대가 프로그램 산출'!ㅁㅇ</definedName>
    <definedName name="ㅁㅇ" localSheetId="4">#N/A</definedName>
    <definedName name="ㅁㅇ">[0]!ㅁㅇ</definedName>
    <definedName name="마">[63]재정비직인!$J$43</definedName>
    <definedName name="마찰각" localSheetId="5">#REF!</definedName>
    <definedName name="마찰각" localSheetId="4">#REF!</definedName>
    <definedName name="마찰각">#REF!</definedName>
    <definedName name="막모래" localSheetId="5">#REF!</definedName>
    <definedName name="막모래" localSheetId="4">#REF!</definedName>
    <definedName name="막모래">#REF!</definedName>
    <definedName name="막모래합계" localSheetId="5">#REF!</definedName>
    <definedName name="막모래합계" localSheetId="4">#REF!</definedName>
    <definedName name="막모래합계">#REF!</definedName>
    <definedName name="막모래합계1" localSheetId="5">#REF!</definedName>
    <definedName name="막모래합계1">#REF!</definedName>
    <definedName name="막모래합계111" localSheetId="5">#REF!</definedName>
    <definedName name="막모래합계111">#REF!</definedName>
    <definedName name="망월금보상">[41]망월제!$K$15</definedName>
    <definedName name="망월금시설">[41]망월제!$K$10</definedName>
    <definedName name="망월금축제">[41]망월제!$J$11</definedName>
    <definedName name="망월기보상">[41]망월제!$I$15</definedName>
    <definedName name="망월기시설">[41]망월제!$I$10</definedName>
    <definedName name="망월기축제">[41]망월제!$H$11</definedName>
    <definedName name="망월보상">[31]망월제!$E$15</definedName>
    <definedName name="망월시설">[31]망월제!$E$10</definedName>
    <definedName name="망월요보상">[31]망월제!$M$15</definedName>
    <definedName name="망월요시설">[31]망월제!$M$10</definedName>
    <definedName name="망월요축제">[31]망월제!$L$11</definedName>
    <definedName name="망월축제">[31]망월제!$D$11</definedName>
    <definedName name="매당가격" localSheetId="5">#REF!</definedName>
    <definedName name="매당가격" localSheetId="4">#REF!</definedName>
    <definedName name="매당가격">#REF!</definedName>
    <definedName name="매몰본" localSheetId="5">#REF!</definedName>
    <definedName name="매몰본" localSheetId="4">#REF!</definedName>
    <definedName name="매몰본">#REF!</definedName>
    <definedName name="맨홀규격">[8]단위수량!$A$3:$Q$7</definedName>
    <definedName name="맨홀펌프장" localSheetId="5">#REF!</definedName>
    <definedName name="맨홀펌프장" localSheetId="4">#REF!</definedName>
    <definedName name="맨홀펌프장">#REF!</definedName>
    <definedName name="맨홀펌프장_배관" localSheetId="5">#REF!</definedName>
    <definedName name="맨홀펌프장_배관" localSheetId="4">#REF!</definedName>
    <definedName name="맨홀펌프장_배관">#REF!</definedName>
    <definedName name="맨홀호수" localSheetId="5">#REF!</definedName>
    <definedName name="맨홀호수">#REF!</definedName>
    <definedName name="맷수" localSheetId="5">#REF!</definedName>
    <definedName name="맷수">#REF!</definedName>
    <definedName name="머꼬" localSheetId="5">#REF!</definedName>
    <definedName name="머꼬">#REF!</definedName>
    <definedName name="메1" localSheetId="5">#REF!</definedName>
    <definedName name="메1">#REF!</definedName>
    <definedName name="메탈크라운" localSheetId="5">#REF!</definedName>
    <definedName name="메탈크라운">#REF!</definedName>
    <definedName name="면벽높이" localSheetId="5">#REF!</definedName>
    <definedName name="면벽높이">#REF!</definedName>
    <definedName name="면벽두께" localSheetId="5">#REF!</definedName>
    <definedName name="면벽두께">#REF!</definedName>
    <definedName name="면수" localSheetId="5">#REF!</definedName>
    <definedName name="면수">#REF!</definedName>
    <definedName name="면적" localSheetId="5">#REF!</definedName>
    <definedName name="면적">#REF!</definedName>
    <definedName name="명수" localSheetId="5">#REF!</definedName>
    <definedName name="명수">#REF!</definedName>
    <definedName name="모21" localSheetId="5">#REF!</definedName>
    <definedName name="모21">#REF!</definedName>
    <definedName name="모래" localSheetId="5">#REF!</definedName>
    <definedName name="모래">#REF!</definedName>
    <definedName name="모래기초" localSheetId="5">#REF!</definedName>
    <definedName name="모래기초">#REF!</definedName>
    <definedName name="모래기초_깊이" localSheetId="5">#REF!</definedName>
    <definedName name="모래기초_깊이">#REF!</definedName>
    <definedName name="모래기초폭__상부" localSheetId="5">#REF!</definedName>
    <definedName name="모래기초폭__상부">#REF!</definedName>
    <definedName name="모래두께__관상부" localSheetId="5">#REF!</definedName>
    <definedName name="모래두께__관상부">#REF!</definedName>
    <definedName name="모래두께__관하부" localSheetId="5">#REF!</definedName>
    <definedName name="모래두께__관하부">#REF!</definedName>
    <definedName name="모래분사공" localSheetId="5">#REF!</definedName>
    <definedName name="모래분사공">#REF!</definedName>
    <definedName name="모래운반" localSheetId="5">#REF!</definedName>
    <definedName name="모래운반">#REF!</definedName>
    <definedName name="모래합계" localSheetId="5">#REF!</definedName>
    <definedName name="모래합계">#REF!</definedName>
    <definedName name="모빌유" localSheetId="5">#REF!</definedName>
    <definedName name="모빌유">#REF!</definedName>
    <definedName name="모자이크" localSheetId="5">#REF!</definedName>
    <definedName name="모자이크">#REF!</definedName>
    <definedName name="목도" localSheetId="5">#REF!</definedName>
    <definedName name="목도">#REF!</definedName>
    <definedName name="목사동보상">[31]목사동제!$E$15</definedName>
    <definedName name="목사동시설">[31]목사동제!$E$10</definedName>
    <definedName name="목사동요보상">[31]목사동제!$M$15</definedName>
    <definedName name="목사동요시설">[31]목사동제!$M$10</definedName>
    <definedName name="목사동요축제">[31]목사동제!$L$11</definedName>
    <definedName name="목사동축제">[31]목사동제!$D$11</definedName>
    <definedName name="목천금보상">[31]목천제!$K$15</definedName>
    <definedName name="목천금시설">[31]목천제!$K$10</definedName>
    <definedName name="목천금축제">[31]목천제!$J$11</definedName>
    <definedName name="목천보상">[31]목천제!$E$15</definedName>
    <definedName name="목천시설">[31]목천제!$E$10</definedName>
    <definedName name="목천요보상">[31]목천제!$M$15</definedName>
    <definedName name="목천요시설">[31]목천제!$M$10</definedName>
    <definedName name="목천요축제">[31]목천제!$L$11</definedName>
    <definedName name="목천축제">[31]목천제!$D$11</definedName>
    <definedName name="몰탈11" localSheetId="5">#REF!</definedName>
    <definedName name="몰탈11" localSheetId="4">#REF!</definedName>
    <definedName name="몰탈11">#REF!</definedName>
    <definedName name="몰탈12" localSheetId="5">#REF!</definedName>
    <definedName name="몰탈12" localSheetId="4">#REF!</definedName>
    <definedName name="몰탈12">#REF!</definedName>
    <definedName name="몰탈13" localSheetId="5">#REF!</definedName>
    <definedName name="몰탈13" localSheetId="4">#REF!</definedName>
    <definedName name="몰탈13">#REF!</definedName>
    <definedName name="몰탈14" localSheetId="5">#REF!</definedName>
    <definedName name="몰탈14">#REF!</definedName>
    <definedName name="몰탈15" localSheetId="5">#REF!</definedName>
    <definedName name="몰탈15">#REF!</definedName>
    <definedName name="무1" localSheetId="5">#REF!,#REF!,#REF!,#REF!,#REF!,#REF!</definedName>
    <definedName name="무1" localSheetId="4">#REF!,#REF!,#REF!,#REF!,#REF!,#REF!</definedName>
    <definedName name="무1">#REF!,#REF!,#REF!,#REF!,#REF!,#REF!</definedName>
    <definedName name="무10" localSheetId="5">#REF!,#REF!,#REF!,#REF!,#REF!,#REF!,#REF!</definedName>
    <definedName name="무10" localSheetId="4">#REF!,#REF!,#REF!,#REF!,#REF!,#REF!,#REF!</definedName>
    <definedName name="무10">#REF!,#REF!,#REF!,#REF!,#REF!,#REF!,#REF!</definedName>
    <definedName name="무11" localSheetId="5">#REF!,#REF!,#REF!,#REF!,#REF!,#REF!,#REF!</definedName>
    <definedName name="무11" localSheetId="4">#REF!,#REF!,#REF!,#REF!,#REF!,#REF!,#REF!</definedName>
    <definedName name="무11">#REF!,#REF!,#REF!,#REF!,#REF!,#REF!,#REF!</definedName>
    <definedName name="무12" localSheetId="5">#REF!,#REF!,#REF!,#REF!,#REF!,#REF!,#REF!</definedName>
    <definedName name="무12" localSheetId="4">#REF!,#REF!,#REF!,#REF!,#REF!,#REF!,#REF!</definedName>
    <definedName name="무12">#REF!,#REF!,#REF!,#REF!,#REF!,#REF!,#REF!</definedName>
    <definedName name="무13" localSheetId="5">#REF!,#REF!,#REF!,#REF!,#REF!,#REF!,#REF!</definedName>
    <definedName name="무13">#REF!,#REF!,#REF!,#REF!,#REF!,#REF!,#REF!</definedName>
    <definedName name="무14" localSheetId="5">#REF!,#REF!,#REF!,#REF!,#REF!,#REF!,#REF!</definedName>
    <definedName name="무14">#REF!,#REF!,#REF!,#REF!,#REF!,#REF!,#REF!</definedName>
    <definedName name="무15" localSheetId="5">#REF!,#REF!,#REF!,#REF!,#REF!</definedName>
    <definedName name="무15">#REF!,#REF!,#REF!,#REF!,#REF!</definedName>
    <definedName name="무2" localSheetId="5">#REF!,#REF!,#REF!,#REF!,#REF!,#REF!,#REF!</definedName>
    <definedName name="무2">#REF!,#REF!,#REF!,#REF!,#REF!,#REF!,#REF!</definedName>
    <definedName name="무3" localSheetId="5">#REF!,#REF!,#REF!,#REF!,#REF!,#REF!,#REF!</definedName>
    <definedName name="무3">#REF!,#REF!,#REF!,#REF!,#REF!,#REF!,#REF!</definedName>
    <definedName name="무4" localSheetId="5">#REF!,#REF!,#REF!,#REF!,#REF!,#REF!,#REF!</definedName>
    <definedName name="무4">#REF!,#REF!,#REF!,#REF!,#REF!,#REF!,#REF!</definedName>
    <definedName name="무5" localSheetId="5">#REF!,#REF!,#REF!,#REF!,#REF!,#REF!,#REF!</definedName>
    <definedName name="무5">#REF!,#REF!,#REF!,#REF!,#REF!,#REF!,#REF!</definedName>
    <definedName name="무6" localSheetId="5">#REF!,#REF!,#REF!,#REF!,#REF!,#REF!,#REF!</definedName>
    <definedName name="무6">#REF!,#REF!,#REF!,#REF!,#REF!,#REF!,#REF!</definedName>
    <definedName name="무7" localSheetId="5">#REF!,#REF!,#REF!,#REF!,#REF!,#REF!,#REF!</definedName>
    <definedName name="무7">#REF!,#REF!,#REF!,#REF!,#REF!,#REF!,#REF!</definedName>
    <definedName name="무8" localSheetId="5">#REF!,#REF!,#REF!,#REF!,#REF!,#REF!,#REF!</definedName>
    <definedName name="무8">#REF!,#REF!,#REF!,#REF!,#REF!,#REF!,#REF!</definedName>
    <definedName name="무9" localSheetId="5">#REF!,#REF!,#REF!,#REF!,#REF!,#REF!,#REF!</definedName>
    <definedName name="무9">#REF!,#REF!,#REF!,#REF!,#REF!,#REF!,#REF!</definedName>
    <definedName name="무근" localSheetId="5">#REF!</definedName>
    <definedName name="무근">#REF!</definedName>
    <definedName name="무농1호" localSheetId="5">#REF!</definedName>
    <definedName name="무농1호">#REF!</definedName>
    <definedName name="무농2호" localSheetId="5">#REF!</definedName>
    <definedName name="무농2호">#REF!</definedName>
    <definedName name="무면1" localSheetId="5">#REF!,#REF!,#REF!,#REF!,#REF!,#REF!</definedName>
    <definedName name="무면1" localSheetId="4">#REF!,#REF!,#REF!,#REF!,#REF!,#REF!</definedName>
    <definedName name="무면1">#REF!,#REF!,#REF!,#REF!,#REF!,#REF!</definedName>
    <definedName name="무면10" localSheetId="5">#REF!,#REF!,#REF!,#REF!,#REF!,#REF!,#REF!</definedName>
    <definedName name="무면10" localSheetId="4">#REF!,#REF!,#REF!,#REF!,#REF!,#REF!,#REF!</definedName>
    <definedName name="무면10">#REF!,#REF!,#REF!,#REF!,#REF!,#REF!,#REF!</definedName>
    <definedName name="무면11" localSheetId="5">#REF!,#REF!,#REF!,#REF!,#REF!,#REF!,#REF!</definedName>
    <definedName name="무면11" localSheetId="4">#REF!,#REF!,#REF!,#REF!,#REF!,#REF!,#REF!</definedName>
    <definedName name="무면11">#REF!,#REF!,#REF!,#REF!,#REF!,#REF!,#REF!</definedName>
    <definedName name="무면12" localSheetId="5">#REF!,#REF!,#REF!,#REF!,#REF!,#REF!,#REF!</definedName>
    <definedName name="무면12" localSheetId="4">#REF!,#REF!,#REF!,#REF!,#REF!,#REF!,#REF!</definedName>
    <definedName name="무면12">#REF!,#REF!,#REF!,#REF!,#REF!,#REF!,#REF!</definedName>
    <definedName name="무면13" localSheetId="5">#REF!,#REF!,#REF!,#REF!,#REF!,#REF!,#REF!</definedName>
    <definedName name="무면13">#REF!,#REF!,#REF!,#REF!,#REF!,#REF!,#REF!</definedName>
    <definedName name="무면14" localSheetId="5">#REF!,#REF!,#REF!,#REF!,#REF!,#REF!,#REF!</definedName>
    <definedName name="무면14">#REF!,#REF!,#REF!,#REF!,#REF!,#REF!,#REF!</definedName>
    <definedName name="무면15" localSheetId="5">#REF!,#REF!,#REF!,#REF!,#REF!</definedName>
    <definedName name="무면15">#REF!,#REF!,#REF!,#REF!,#REF!</definedName>
    <definedName name="무면2" localSheetId="5">#REF!,#REF!,#REF!,#REF!,#REF!,#REF!,#REF!</definedName>
    <definedName name="무면2">#REF!,#REF!,#REF!,#REF!,#REF!,#REF!,#REF!</definedName>
    <definedName name="무면3" localSheetId="5">#REF!,#REF!,#REF!,#REF!,#REF!,#REF!,#REF!</definedName>
    <definedName name="무면3">#REF!,#REF!,#REF!,#REF!,#REF!,#REF!,#REF!</definedName>
    <definedName name="무면4" localSheetId="5">#REF!,#REF!,#REF!,#REF!,#REF!,#REF!,#REF!</definedName>
    <definedName name="무면4">#REF!,#REF!,#REF!,#REF!,#REF!,#REF!,#REF!</definedName>
    <definedName name="무면5" localSheetId="5">#REF!,#REF!,#REF!,#REF!,#REF!,#REF!,#REF!</definedName>
    <definedName name="무면5">#REF!,#REF!,#REF!,#REF!,#REF!,#REF!,#REF!</definedName>
    <definedName name="무면6" localSheetId="5">#REF!,#REF!,#REF!,#REF!,#REF!,#REF!,#REF!</definedName>
    <definedName name="무면6">#REF!,#REF!,#REF!,#REF!,#REF!,#REF!,#REF!</definedName>
    <definedName name="무면7" localSheetId="5">#REF!,#REF!,#REF!,#REF!,#REF!,#REF!,#REF!</definedName>
    <definedName name="무면7">#REF!,#REF!,#REF!,#REF!,#REF!,#REF!,#REF!</definedName>
    <definedName name="무면8" localSheetId="5">#REF!,#REF!,#REF!,#REF!,#REF!,#REF!,#REF!</definedName>
    <definedName name="무면8">#REF!,#REF!,#REF!,#REF!,#REF!,#REF!,#REF!</definedName>
    <definedName name="무면9" localSheetId="5">#REF!,#REF!,#REF!,#REF!,#REF!,#REF!,#REF!</definedName>
    <definedName name="무면9">#REF!,#REF!,#REF!,#REF!,#REF!,#REF!,#REF!</definedName>
    <definedName name="무선안테나공" localSheetId="5">#REF!</definedName>
    <definedName name="무선안테나공">#REF!</definedName>
    <definedName name="무수축11" localSheetId="5">#REF!</definedName>
    <definedName name="무수축11">#REF!</definedName>
    <definedName name="무수축13" localSheetId="5">#REF!</definedName>
    <definedName name="무수축13">#REF!</definedName>
    <definedName name="무수축콘크리트" localSheetId="5">#REF!</definedName>
    <definedName name="무수축콘크리트">#REF!</definedName>
    <definedName name="문화재" localSheetId="5">[45]직접인건비!#REF!</definedName>
    <definedName name="문화재">[45]직접인건비!#REF!</definedName>
    <definedName name="물" localSheetId="5">#REF!</definedName>
    <definedName name="물" localSheetId="4">#REF!</definedName>
    <definedName name="물">#REF!</definedName>
    <definedName name="물관경비" localSheetId="5">#REF!</definedName>
    <definedName name="물관경비" localSheetId="4">#REF!</definedName>
    <definedName name="물관경비">#REF!</definedName>
    <definedName name="물관노무" localSheetId="5">#REF!</definedName>
    <definedName name="물관노무">#REF!</definedName>
    <definedName name="물관리" localSheetId="5">'[53]일위대가 1'!#REF!</definedName>
    <definedName name="물관리">'[53]일위대가 1'!#REF!</definedName>
    <definedName name="물관리실" localSheetId="5">'[32]08인건비 산거'!#REF!</definedName>
    <definedName name="물관리실">'[32]08인건비 산거'!#REF!</definedName>
    <definedName name="물관재료" localSheetId="5">#REF!</definedName>
    <definedName name="물관재료" localSheetId="4">#REF!</definedName>
    <definedName name="물관재료">#REF!</definedName>
    <definedName name="물수경비" localSheetId="5">#REF!</definedName>
    <definedName name="물수경비">#REF!</definedName>
    <definedName name="물수노무" localSheetId="5">#REF!</definedName>
    <definedName name="물수노무">#REF!</definedName>
    <definedName name="물수재료" localSheetId="5">#REF!</definedName>
    <definedName name="물수재료">#REF!</definedName>
    <definedName name="물수지">'[64]설계내역서(남한강)'!$D$9</definedName>
    <definedName name="물수지분" localSheetId="5">'[32]08인건비 산거'!#REF!</definedName>
    <definedName name="물수지분">'[32]08인건비 산거'!#REF!</definedName>
    <definedName name="물수지현">[51]설계내역서!$G$29</definedName>
    <definedName name="뮤" localSheetId="5">#REF!</definedName>
    <definedName name="뮤" localSheetId="4">#REF!</definedName>
    <definedName name="뮤">#REF!</definedName>
    <definedName name="뮤2" localSheetId="5">#REF!</definedName>
    <definedName name="뮤2">#REF!</definedName>
    <definedName name="미장공" localSheetId="5">#REF!</definedName>
    <definedName name="미장공">#REF!</definedName>
    <definedName name="ㅂ" localSheetId="5">#REF!</definedName>
    <definedName name="ㅂ">#REF!</definedName>
    <definedName name="ㅂㅁㅋㅂ" localSheetId="5">#REF!</definedName>
    <definedName name="ㅂㅁㅋㅂ">#REF!</definedName>
    <definedName name="ㅂㅂ" localSheetId="5">#REF!</definedName>
    <definedName name="ㅂㅂ">#REF!</definedName>
    <definedName name="ㅂㅂㅂㅂㅂ" localSheetId="5">#REF!</definedName>
    <definedName name="ㅂㅂㅂㅂㅂ">#REF!</definedName>
    <definedName name="ㅂㅈㅈ" localSheetId="5">#REF!</definedName>
    <definedName name="ㅂㅈㅈ">#REF!</definedName>
    <definedName name="ㅂㅋ" localSheetId="5">#REF!</definedName>
    <definedName name="ㅂㅋ">#REF!</definedName>
    <definedName name="바">[63]재정비직인!$J$51</definedName>
    <definedName name="바람경비" localSheetId="5">#REF!</definedName>
    <definedName name="바람경비" localSheetId="4">#REF!</definedName>
    <definedName name="바람경비">#REF!</definedName>
    <definedName name="바람노무" localSheetId="5">#REF!</definedName>
    <definedName name="바람노무">#REF!</definedName>
    <definedName name="바람재료" localSheetId="5">#REF!</definedName>
    <definedName name="바람재료">#REF!</definedName>
    <definedName name="바람직한">[65]산출내역서!$G$44</definedName>
    <definedName name="바리" localSheetId="5">#REF!</definedName>
    <definedName name="바리" localSheetId="4">#REF!</definedName>
    <definedName name="바리">#REF!</definedName>
    <definedName name="바이브레타공" localSheetId="5">#REF!</definedName>
    <definedName name="바이브레타공" localSheetId="4">#REF!</definedName>
    <definedName name="바이브레타공">#REF!</definedName>
    <definedName name="반사" localSheetId="5" hidden="1">{#N/A,#N/A,FALSE,"포장단가"}</definedName>
    <definedName name="반사" localSheetId="4" hidden="1">{#N/A,#N/A,FALSE,"포장단가"}</definedName>
    <definedName name="반사" hidden="1">{#N/A,#N/A,FALSE,"포장단가"}</definedName>
    <definedName name="반중력산근" localSheetId="5">#REF!</definedName>
    <definedName name="반중력산근">#REF!</definedName>
    <definedName name="발주처" localSheetId="5">#REF!</definedName>
    <definedName name="발주처">#REF!</definedName>
    <definedName name="방류펌프" localSheetId="5">#REF!</definedName>
    <definedName name="방류펌프">#REF!</definedName>
    <definedName name="방부대형" localSheetId="5">[66]일위대가!#REF!</definedName>
    <definedName name="방부대형">[66]일위대가!#REF!</definedName>
    <definedName name="방수공" localSheetId="5">#REF!</definedName>
    <definedName name="방수공" localSheetId="4">#REF!</definedName>
    <definedName name="방수공">#REF!</definedName>
    <definedName name="방호벽" localSheetId="5">#REF!</definedName>
    <definedName name="방호벽" localSheetId="4">#REF!</definedName>
    <definedName name="방호벽">#REF!</definedName>
    <definedName name="배관공" localSheetId="5">#REF!</definedName>
    <definedName name="배관공" localSheetId="4">#REF!</definedName>
    <definedName name="배관공">#REF!</definedName>
    <definedName name="배관공단가" localSheetId="5">[43]관접합및부설!#REF!</definedName>
    <definedName name="배관공단가" localSheetId="4">[43]관접합및부설!#REF!</definedName>
    <definedName name="배관공단가">[43]관접합및부설!#REF!</definedName>
    <definedName name="배수" localSheetId="5" hidden="1">[67]날개벽수량표!#REF!</definedName>
    <definedName name="배수" localSheetId="4" hidden="1">[67]날개벽수량표!#REF!</definedName>
    <definedName name="배수" hidden="1">[67]날개벽수량표!#REF!</definedName>
    <definedName name="배수경비" localSheetId="5">#REF!</definedName>
    <definedName name="배수경비" localSheetId="4">#REF!</definedName>
    <definedName name="배수경비">#REF!</definedName>
    <definedName name="배수공표지" localSheetId="5">#REF!</definedName>
    <definedName name="배수공표지">#REF!</definedName>
    <definedName name="배수구조물공총재" localSheetId="5">#REF!</definedName>
    <definedName name="배수구조물공총재">#REF!</definedName>
    <definedName name="배수구조물토공" localSheetId="5">#REF!</definedName>
    <definedName name="배수구조물토공">#REF!</definedName>
    <definedName name="배수노무" localSheetId="5">#REF!</definedName>
    <definedName name="배수노무">#REF!</definedName>
    <definedName name="배수재료" localSheetId="5">#REF!</definedName>
    <definedName name="배수재료">#REF!</definedName>
    <definedName name="배수토공계" localSheetId="5">#REF!</definedName>
    <definedName name="배수토공계">#REF!</definedName>
    <definedName name="배수특성" localSheetId="5">#REF!</definedName>
    <definedName name="배수특성">#REF!</definedName>
    <definedName name="배전전공" localSheetId="5">#REF!</definedName>
    <definedName name="배전전공">#REF!</definedName>
    <definedName name="배전활선전공" localSheetId="5">#REF!</definedName>
    <definedName name="배전활선전공">#REF!</definedName>
    <definedName name="버_C.T.C" localSheetId="5">#REF!</definedName>
    <definedName name="버_C.T.C">#REF!</definedName>
    <definedName name="버_단수" localSheetId="5">#REF!</definedName>
    <definedName name="버_단수">#REF!</definedName>
    <definedName name="버1" localSheetId="5">#REF!</definedName>
    <definedName name="버1">#REF!</definedName>
    <definedName name="버2" localSheetId="5">#REF!</definedName>
    <definedName name="버2">#REF!</definedName>
    <definedName name="버3" localSheetId="5">#REF!</definedName>
    <definedName name="버3">#REF!</definedName>
    <definedName name="버4" localSheetId="5">#REF!</definedName>
    <definedName name="버4">#REF!</definedName>
    <definedName name="버5" localSheetId="5">#REF!</definedName>
    <definedName name="버5">#REF!</definedName>
    <definedName name="버6" localSheetId="5">#REF!</definedName>
    <definedName name="버6">#REF!</definedName>
    <definedName name="번들1호" localSheetId="5">#REF!</definedName>
    <definedName name="번들1호">#REF!</definedName>
    <definedName name="번들2호" localSheetId="5">#REF!</definedName>
    <definedName name="번들2호">#REF!</definedName>
    <definedName name="번들3호" localSheetId="5">#REF!</definedName>
    <definedName name="번들3호">#REF!</definedName>
    <definedName name="번호" localSheetId="5">'[68]Sheet1 (2)'!#REF!</definedName>
    <definedName name="번호">'[68]Sheet1 (2)'!#REF!</definedName>
    <definedName name="벌목공" localSheetId="5">#REF!</definedName>
    <definedName name="벌목공" localSheetId="4">#REF!</definedName>
    <definedName name="벌목공">#REF!</definedName>
    <definedName name="범용기능" localSheetId="5">BlankMacro1</definedName>
    <definedName name="범용기능" localSheetId="4">BlankMacro1</definedName>
    <definedName name="범용기능">BlankMacro1</definedName>
    <definedName name="범용기본" localSheetId="5">#REF!</definedName>
    <definedName name="범용기본" localSheetId="4">#REF!</definedName>
    <definedName name="범용기본">#REF!</definedName>
    <definedName name="범용도로" localSheetId="5">#REF!</definedName>
    <definedName name="범용도로" localSheetId="4">#REF!</definedName>
    <definedName name="범용도로">#REF!</definedName>
    <definedName name="범용도입" localSheetId="5">#REF!</definedName>
    <definedName name="범용도입">#REF!</definedName>
    <definedName name="범용도입비" localSheetId="5">#REF!</definedName>
    <definedName name="범용도입비">#REF!</definedName>
    <definedName name="범용상수" localSheetId="5">#REF!</definedName>
    <definedName name="범용상수">#REF!</definedName>
    <definedName name="범용스텝당인건비" localSheetId="5">#REF!</definedName>
    <definedName name="범용스텝당인건비">#REF!</definedName>
    <definedName name="범용추가" localSheetId="5">#REF!</definedName>
    <definedName name="범용추가">#REF!</definedName>
    <definedName name="범용커스터마이징" localSheetId="5">BlankMacro1</definedName>
    <definedName name="범용커스터마이징" localSheetId="4">BlankMacro1</definedName>
    <definedName name="범용커스터마이징">BlankMacro1</definedName>
    <definedName name="범용하수" localSheetId="5">#REF!</definedName>
    <definedName name="범용하수" localSheetId="4">#REF!</definedName>
    <definedName name="범용하수">#REF!</definedName>
    <definedName name="벨트컨베이어작업공" localSheetId="5">#REF!</definedName>
    <definedName name="벨트컨베이어작업공" localSheetId="4">#REF!</definedName>
    <definedName name="벨트컨베이어작업공">#REF!</definedName>
    <definedName name="벽높이" localSheetId="5">#REF!</definedName>
    <definedName name="벽높이">#REF!</definedName>
    <definedName name="벽돌_블록_제작공" localSheetId="5">#REF!</definedName>
    <definedName name="벽돌_블록_제작공">#REF!</definedName>
    <definedName name="벽체" localSheetId="5">#REF!</definedName>
    <definedName name="벽체">#REF!</definedName>
    <definedName name="변간접노무비" localSheetId="5">#REF!</definedName>
    <definedName name="변간접노무비">#REF!</definedName>
    <definedName name="변간접노무비율" localSheetId="5">#REF!</definedName>
    <definedName name="변간접노무비율">#REF!</definedName>
    <definedName name="변경" localSheetId="5" hidden="1">{#N/A,#N/A,FALSE,"포장단가"}</definedName>
    <definedName name="변경" localSheetId="4" hidden="1">{#N/A,#N/A,FALSE,"포장단가"}</definedName>
    <definedName name="변경" hidden="1">{#N/A,#N/A,FALSE,"포장단가"}</definedName>
    <definedName name="변경개요1" localSheetId="5">#REF!</definedName>
    <definedName name="변경개요1">#REF!</definedName>
    <definedName name="변경개요2" localSheetId="5">#REF!</definedName>
    <definedName name="변경개요2">#REF!</definedName>
    <definedName name="변경개요3" localSheetId="5">#REF!</definedName>
    <definedName name="변경개요3">#REF!</definedName>
    <definedName name="변경개요4" localSheetId="5">#REF!</definedName>
    <definedName name="변경개요4">#REF!</definedName>
    <definedName name="변경공사원가" localSheetId="5">#REF!</definedName>
    <definedName name="변경공사원가">#REF!</definedName>
    <definedName name="변경비" localSheetId="5">#REF!</definedName>
    <definedName name="변경비">#REF!</definedName>
    <definedName name="변경합의서" localSheetId="5">#REF!</definedName>
    <definedName name="변경합의서">#REF!</definedName>
    <definedName name="변공급가액" localSheetId="5">#REF!</definedName>
    <definedName name="변공급가액">#REF!</definedName>
    <definedName name="변기타경비" localSheetId="5">#REF!</definedName>
    <definedName name="변기타경비">#REF!</definedName>
    <definedName name="변기타경비율" localSheetId="5">#REF!</definedName>
    <definedName name="변기타경비율">#REF!</definedName>
    <definedName name="변노무비" localSheetId="5">#REF!</definedName>
    <definedName name="변노무비">#REF!</definedName>
    <definedName name="변도급액" localSheetId="5">#REF!</definedName>
    <definedName name="변도급액">#REF!</definedName>
    <definedName name="변부가가치세" localSheetId="5">#REF!</definedName>
    <definedName name="변부가가치세">#REF!</definedName>
    <definedName name="변산재보험료" localSheetId="5">#REF!</definedName>
    <definedName name="변산재보험료">#REF!</definedName>
    <definedName name="변산재보험료율" localSheetId="5">#REF!</definedName>
    <definedName name="변산재보험료율">#REF!</definedName>
    <definedName name="변순공사원가" localSheetId="5">#REF!</definedName>
    <definedName name="변순공사원가">#REF!</definedName>
    <definedName name="변안전관리비" localSheetId="5">#REF!</definedName>
    <definedName name="변안전관리비">#REF!</definedName>
    <definedName name="변안전관리비율" localSheetId="5">#REF!</definedName>
    <definedName name="변안전관리비율">#REF!</definedName>
    <definedName name="변이윤" localSheetId="5">#REF!</definedName>
    <definedName name="변이윤">#REF!</definedName>
    <definedName name="변이윤율" localSheetId="5">#REF!</definedName>
    <definedName name="변이윤율">#REF!</definedName>
    <definedName name="변이윤조정액" localSheetId="5">#REF!</definedName>
    <definedName name="변이윤조정액">#REF!</definedName>
    <definedName name="변일반관리비" localSheetId="5">#REF!</definedName>
    <definedName name="변일반관리비">#REF!</definedName>
    <definedName name="변일반관리비율" localSheetId="5">#REF!</definedName>
    <definedName name="변일반관리비율">#REF!</definedName>
    <definedName name="변재료비" localSheetId="5">#REF!</definedName>
    <definedName name="변재료비">#REF!</definedName>
    <definedName name="별첨" localSheetId="5" hidden="1">{#N/A,#N/A,FALSE,"조골재"}</definedName>
    <definedName name="별첨" localSheetId="4" hidden="1">{#N/A,#N/A,FALSE,"조골재"}</definedName>
    <definedName name="별첨" hidden="1">{#N/A,#N/A,FALSE,"조골재"}</definedName>
    <definedName name="병암보상">[31]병암제!$E$15</definedName>
    <definedName name="병암시설">[31]병암제!$E$10</definedName>
    <definedName name="병암요보상">[31]병암제!$M$15</definedName>
    <definedName name="병암요시설">[31]병암제!$M$10</definedName>
    <definedName name="병암축제">[31]병암제!$D$11</definedName>
    <definedName name="병영금보상">[31]병영제!$K$15</definedName>
    <definedName name="병영보상">[31]병영제!$E$15</definedName>
    <definedName name="병영시설">[31]병영제!$E$10</definedName>
    <definedName name="병영요보상">[31]병영제!$M$15</definedName>
    <definedName name="병영요시설">[31]병영제!$M$10</definedName>
    <definedName name="병영요축제">[31]병영제!$L$11</definedName>
    <definedName name="병영축제">[31]병영제!$D$11</definedName>
    <definedName name="보" localSheetId="5">#REF!</definedName>
    <definedName name="보" localSheetId="4">#REF!</definedName>
    <definedName name="보">#REF!</definedName>
    <definedName name="보_링_공" localSheetId="5">#REF!</definedName>
    <definedName name="보_링_공" localSheetId="4">#REF!</definedName>
    <definedName name="보_링_공">#REF!</definedName>
    <definedName name="보고경비" localSheetId="5">#REF!</definedName>
    <definedName name="보고경비">#REF!</definedName>
    <definedName name="보고노무" localSheetId="5">#REF!</definedName>
    <definedName name="보고노무">#REF!</definedName>
    <definedName name="보고서" localSheetId="5">'[53]일위대가 2'!#REF!</definedName>
    <definedName name="보고서">'[53]일위대가 2'!#REF!</definedName>
    <definedName name="보고서및">[65]산출내역서!$G$45</definedName>
    <definedName name="보고서인쇄비" localSheetId="5">[45]직접인건비!#REF!</definedName>
    <definedName name="보고서인쇄비">[45]직접인건비!#REF!</definedName>
    <definedName name="보고서작" localSheetId="5">'[32]08인건비 산거'!#REF!</definedName>
    <definedName name="보고서작">'[32]08인건비 산거'!#REF!</definedName>
    <definedName name="보고재료" localSheetId="5">#REF!</definedName>
    <definedName name="보고재료" localSheetId="4">#REF!</definedName>
    <definedName name="보고재료">#REF!</definedName>
    <definedName name="보깨기" localSheetId="5">#REF!</definedName>
    <definedName name="보깨기" localSheetId="4">#REF!</definedName>
    <definedName name="보깨기">#REF!</definedName>
    <definedName name="보도2" localSheetId="5">'(참고)매장문화재 조사대가 프로그램 산출'!보도2</definedName>
    <definedName name="보도2" localSheetId="4">'조사면적 산출근거'!보도2</definedName>
    <definedName name="보도2">[0]!보도2</definedName>
    <definedName name="보링공">[69]인건비!$D$12</definedName>
    <definedName name="보링공_지질조사" localSheetId="5">#REF!</definedName>
    <definedName name="보링공_지질조사" localSheetId="4">#REF!</definedName>
    <definedName name="보링공_지질조사">#REF!</definedName>
    <definedName name="보상비">[48]초기화면!$E$27</definedName>
    <definedName name="보성토공" localSheetId="5">'(참고)매장문화재 조사대가 프로그램 산출'!보성토공</definedName>
    <definedName name="보성토공" localSheetId="4">'조사면적 산출근거'!보성토공</definedName>
    <definedName name="보성토공">[0]!보성토공</definedName>
    <definedName name="보안공" localSheetId="5">#REF!</definedName>
    <definedName name="보안공" localSheetId="4">#REF!</definedName>
    <definedName name="보안공">#REF!</definedName>
    <definedName name="보오링공" localSheetId="5">[35]일위대가!#REF!</definedName>
    <definedName name="보오링공" localSheetId="4">[35]일위대가!#REF!</definedName>
    <definedName name="보오링공">[35]일위대가!#REF!</definedName>
    <definedName name="보온공" localSheetId="5">#REF!</definedName>
    <definedName name="보온공" localSheetId="4">#REF!</definedName>
    <definedName name="보온공">#REF!</definedName>
    <definedName name="보인">[69]인건비!$D$11</definedName>
    <definedName name="보일러공" localSheetId="5">#REF!</definedName>
    <definedName name="보일러공" localSheetId="4">#REF!</definedName>
    <definedName name="보일러공">#REF!</definedName>
    <definedName name="보정계수1" localSheetId="5">#REF!</definedName>
    <definedName name="보정계수1" localSheetId="4">#REF!</definedName>
    <definedName name="보정계수1">#REF!</definedName>
    <definedName name="보정계수2" localSheetId="5">#REF!</definedName>
    <definedName name="보정계수2">#REF!</definedName>
    <definedName name="보정계수3" localSheetId="5">#REF!</definedName>
    <definedName name="보정계수3">#REF!</definedName>
    <definedName name="보정계수4" localSheetId="5">#REF!</definedName>
    <definedName name="보정계수4">#REF!</definedName>
    <definedName name="보정계수5" localSheetId="5">#REF!</definedName>
    <definedName name="보정계수5">#REF!</definedName>
    <definedName name="보조" localSheetId="5">#REF!</definedName>
    <definedName name="보조">#REF!</definedName>
    <definedName name="보조1" localSheetId="5">#REF!</definedName>
    <definedName name="보조1">#REF!</definedName>
    <definedName name="보조2" localSheetId="5">#REF!</definedName>
    <definedName name="보조2">#REF!</definedName>
    <definedName name="보조기층" localSheetId="5">#REF!</definedName>
    <definedName name="보조기층">#REF!</definedName>
    <definedName name="보조기층포설">[43]단가!$C$86</definedName>
    <definedName name="보조연" localSheetId="5">#REF!</definedName>
    <definedName name="보조연" localSheetId="4">#REF!</definedName>
    <definedName name="보조연">#REF!</definedName>
    <definedName name="보조조경" localSheetId="5">#REF!</definedName>
    <definedName name="보조조경" localSheetId="4">#REF!</definedName>
    <definedName name="보조조경">#REF!</definedName>
    <definedName name="보통선원" localSheetId="5">#REF!</definedName>
    <definedName name="보통선원">#REF!</definedName>
    <definedName name="보통암" localSheetId="5">#REF!</definedName>
    <definedName name="보통암">#REF!</definedName>
    <definedName name="보통인력" localSheetId="5">#REF!</definedName>
    <definedName name="보통인력">#REF!</definedName>
    <definedName name="보통인부" localSheetId="5">#REF!</definedName>
    <definedName name="보통인부">#REF!</definedName>
    <definedName name="보통인부단가" localSheetId="5">[43]관접합및부설!#REF!</definedName>
    <definedName name="보통인부단가">[43]관접합및부설!#REF!</definedName>
    <definedName name="보험공제비용" localSheetId="5">#REF!</definedName>
    <definedName name="보험공제비용" localSheetId="4">#REF!</definedName>
    <definedName name="보험공제비용">#REF!</definedName>
    <definedName name="보험료" localSheetId="5">#REF!</definedName>
    <definedName name="보험료" localSheetId="4">#REF!</definedName>
    <definedName name="보험료">#REF!</definedName>
    <definedName name="보험료1">[70]라.공사비!$M$15</definedName>
    <definedName name="복공" localSheetId="5">#REF!</definedName>
    <definedName name="복공" localSheetId="4">#REF!</definedName>
    <definedName name="복공">#REF!</definedName>
    <definedName name="복토" localSheetId="5">#REF!</definedName>
    <definedName name="복토" localSheetId="4">#REF!</definedName>
    <definedName name="복토">#REF!</definedName>
    <definedName name="복통경비" localSheetId="5">[71]수원공사비!#REF!</definedName>
    <definedName name="복통경비" localSheetId="4">[71]수원공사비!#REF!</definedName>
    <definedName name="복통경비">[71]수원공사비!#REF!</definedName>
    <definedName name="복통노무비" localSheetId="5">[71]수원공사비!#REF!</definedName>
    <definedName name="복통노무비" localSheetId="4">[71]수원공사비!#REF!</definedName>
    <definedName name="복통노무비">[71]수원공사비!#REF!</definedName>
    <definedName name="복통재료비" localSheetId="5">[71]수원공사비!#REF!</definedName>
    <definedName name="복통재료비" localSheetId="4">[71]수원공사비!#REF!</definedName>
    <definedName name="복통재료비">[71]수원공사비!#REF!</definedName>
    <definedName name="본선연장" localSheetId="5">#REF!</definedName>
    <definedName name="본선연장" localSheetId="4">#REF!</definedName>
    <definedName name="본선연장">#REF!</definedName>
    <definedName name="본선포장" localSheetId="5">#REF!</definedName>
    <definedName name="본선포장">#REF!</definedName>
    <definedName name="본제당경비" localSheetId="5">#REF!</definedName>
    <definedName name="본제당경비">#REF!</definedName>
    <definedName name="본제당노무비" localSheetId="5">#REF!</definedName>
    <definedName name="본제당노무비">#REF!</definedName>
    <definedName name="본제당재료비" localSheetId="5">#REF!</definedName>
    <definedName name="본제당재료비">#REF!</definedName>
    <definedName name="봉냉금보상">[31]봉냉제!$K$15</definedName>
    <definedName name="봉냉금시설">[31]봉냉제!$K$10</definedName>
    <definedName name="봉냉금축제">[31]봉냉제!$J$11</definedName>
    <definedName name="봉냉기보상">[31]봉냉제!$I$15</definedName>
    <definedName name="봉냉보상">[31]봉냉제!$E$15</definedName>
    <definedName name="봉냉시설">[31]봉냉제!$E$10</definedName>
    <definedName name="봉냉요보상">[31]봉냉제!$M$15</definedName>
    <definedName name="봉냉요시설">[31]봉냉제!$M$10</definedName>
    <definedName name="봉냉요축제">[31]봉냉제!$L$11</definedName>
    <definedName name="봉냉축제">[31]봉냉제!$D$11</definedName>
    <definedName name="부" localSheetId="5">#REF!</definedName>
    <definedName name="부" localSheetId="4">#REF!</definedName>
    <definedName name="부">#REF!</definedName>
    <definedName name="부가" localSheetId="5">#REF!</definedName>
    <definedName name="부가" localSheetId="4">#REF!</definedName>
    <definedName name="부가">#REF!</definedName>
    <definedName name="부가11" localSheetId="5">#REF!</definedName>
    <definedName name="부가11">#REF!</definedName>
    <definedName name="부가가치세" localSheetId="5">[29]내역서!#REF!</definedName>
    <definedName name="부가가치세">[29]내역서!#REF!</definedName>
    <definedName name="부가가치세요율" localSheetId="5">#REF!</definedName>
    <definedName name="부가가치세요율" localSheetId="4">#REF!</definedName>
    <definedName name="부가가치세요율">#REF!</definedName>
    <definedName name="부가가치세요율_변경" localSheetId="5">#REF!</definedName>
    <definedName name="부가가치세요율_변경">#REF!</definedName>
    <definedName name="부가가치표" localSheetId="5">#REF!</definedName>
    <definedName name="부가가치표">#REF!</definedName>
    <definedName name="부가세" localSheetId="5">#REF!</definedName>
    <definedName name="부가세">#REF!</definedName>
    <definedName name="부가세율" localSheetId="5">#REF!</definedName>
    <definedName name="부가세율">#REF!</definedName>
    <definedName name="부대공사경비" localSheetId="5">#REF!</definedName>
    <definedName name="부대공사경비">#REF!</definedName>
    <definedName name="부대공사노무비" localSheetId="5">#REF!</definedName>
    <definedName name="부대공사노무비">#REF!</definedName>
    <definedName name="부대공사재료비" localSheetId="5">#REF!</definedName>
    <definedName name="부대공사재료비">#REF!</definedName>
    <definedName name="부대원본" localSheetId="5" hidden="1">{#N/A,#N/A,FALSE,"토공2"}</definedName>
    <definedName name="부대원본" localSheetId="4" hidden="1">{#N/A,#N/A,FALSE,"토공2"}</definedName>
    <definedName name="부대원본" hidden="1">{#N/A,#N/A,FALSE,"토공2"}</definedName>
    <definedName name="부대포장" localSheetId="5">'(참고)매장문화재 조사대가 프로그램 산출'!부대포장</definedName>
    <definedName name="부대포장" localSheetId="4">'조사면적 산출근거'!부대포장</definedName>
    <definedName name="부대포장">[0]!부대포장</definedName>
    <definedName name="부설비" localSheetId="5">#REF!</definedName>
    <definedName name="부설비" localSheetId="4">#REF!</definedName>
    <definedName name="부설비">#REF!</definedName>
    <definedName name="부유경비" localSheetId="5">#REF!</definedName>
    <definedName name="부유경비" localSheetId="4">#REF!</definedName>
    <definedName name="부유경비">#REF!</definedName>
    <definedName name="부유노무" localSheetId="5">#REF!</definedName>
    <definedName name="부유노무">#REF!</definedName>
    <definedName name="부유사">'[51]일위대가 2'!$L$321</definedName>
    <definedName name="부유사경비" localSheetId="5">#REF!</definedName>
    <definedName name="부유사경비" localSheetId="4">#REF!</definedName>
    <definedName name="부유사경비">#REF!</definedName>
    <definedName name="부유사노무" localSheetId="5">#REF!</definedName>
    <definedName name="부유사노무">#REF!</definedName>
    <definedName name="부유사재료" localSheetId="5">#REF!</definedName>
    <definedName name="부유사재료">#REF!</definedName>
    <definedName name="부유사평" localSheetId="5">'[32]08인건비 산거'!#REF!</definedName>
    <definedName name="부유사평">'[32]08인건비 산거'!#REF!</definedName>
    <definedName name="부유사홍" localSheetId="5">'[32]08인건비 산거'!#REF!</definedName>
    <definedName name="부유사홍">'[32]08인건비 산거'!#REF!</definedName>
    <definedName name="부유재료" localSheetId="5">#REF!</definedName>
    <definedName name="부유재료" localSheetId="4">#REF!</definedName>
    <definedName name="부유재료">#REF!</definedName>
    <definedName name="부지매입비" localSheetId="5">[72]공비대비!#REF!</definedName>
    <definedName name="부지매입비" localSheetId="4">[72]공비대비!#REF!</definedName>
    <definedName name="부지매입비">[72]공비대비!#REF!</definedName>
    <definedName name="분류A" localSheetId="5">#REF!</definedName>
    <definedName name="분류A" localSheetId="4">#REF!</definedName>
    <definedName name="분류A">#REF!</definedName>
    <definedName name="불1" localSheetId="5">#REF!,#REF!,#REF!,#REF!,#REF!,#REF!</definedName>
    <definedName name="불1" localSheetId="4">#REF!,#REF!,#REF!,#REF!,#REF!,#REF!</definedName>
    <definedName name="불1">#REF!,#REF!,#REF!,#REF!,#REF!,#REF!</definedName>
    <definedName name="불10" localSheetId="5">#REF!,#REF!,#REF!,#REF!,#REF!,#REF!,#REF!</definedName>
    <definedName name="불10" localSheetId="4">#REF!,#REF!,#REF!,#REF!,#REF!,#REF!,#REF!</definedName>
    <definedName name="불10">#REF!,#REF!,#REF!,#REF!,#REF!,#REF!,#REF!</definedName>
    <definedName name="불11" localSheetId="5">#REF!,#REF!,#REF!,#REF!,#REF!,#REF!,#REF!</definedName>
    <definedName name="불11" localSheetId="4">#REF!,#REF!,#REF!,#REF!,#REF!,#REF!,#REF!</definedName>
    <definedName name="불11">#REF!,#REF!,#REF!,#REF!,#REF!,#REF!,#REF!</definedName>
    <definedName name="불12" localSheetId="5">#REF!,#REF!,#REF!,#REF!,#REF!,#REF!,#REF!</definedName>
    <definedName name="불12" localSheetId="4">#REF!,#REF!,#REF!,#REF!,#REF!,#REF!,#REF!</definedName>
    <definedName name="불12">#REF!,#REF!,#REF!,#REF!,#REF!,#REF!,#REF!</definedName>
    <definedName name="불13" localSheetId="5">#REF!,#REF!,#REF!,#REF!,#REF!,#REF!,#REF!</definedName>
    <definedName name="불13">#REF!,#REF!,#REF!,#REF!,#REF!,#REF!,#REF!</definedName>
    <definedName name="불14" localSheetId="5">#REF!,#REF!,#REF!,#REF!,#REF!,#REF!,#REF!</definedName>
    <definedName name="불14">#REF!,#REF!,#REF!,#REF!,#REF!,#REF!,#REF!</definedName>
    <definedName name="불15" localSheetId="5">#REF!,#REF!,#REF!,#REF!,#REF!</definedName>
    <definedName name="불15">#REF!,#REF!,#REF!,#REF!,#REF!</definedName>
    <definedName name="불2" localSheetId="5">#REF!,#REF!,#REF!,#REF!,#REF!,#REF!,#REF!</definedName>
    <definedName name="불2">#REF!,#REF!,#REF!,#REF!,#REF!,#REF!,#REF!</definedName>
    <definedName name="불3" localSheetId="5">#REF!,#REF!,#REF!,#REF!,#REF!,#REF!,#REF!</definedName>
    <definedName name="불3">#REF!,#REF!,#REF!,#REF!,#REF!,#REF!,#REF!</definedName>
    <definedName name="불4" localSheetId="5">#REF!,#REF!,#REF!,#REF!,#REF!,#REF!,#REF!</definedName>
    <definedName name="불4">#REF!,#REF!,#REF!,#REF!,#REF!,#REF!,#REF!</definedName>
    <definedName name="불5" localSheetId="5">#REF!,#REF!,#REF!,#REF!,#REF!,#REF!,#REF!</definedName>
    <definedName name="불5">#REF!,#REF!,#REF!,#REF!,#REF!,#REF!,#REF!</definedName>
    <definedName name="불6" localSheetId="5">#REF!,#REF!,#REF!,#REF!,#REF!,#REF!,#REF!</definedName>
    <definedName name="불6">#REF!,#REF!,#REF!,#REF!,#REF!,#REF!,#REF!</definedName>
    <definedName name="불7" localSheetId="5">#REF!,#REF!,#REF!,#REF!,#REF!,#REF!,#REF!</definedName>
    <definedName name="불7">#REF!,#REF!,#REF!,#REF!,#REF!,#REF!,#REF!</definedName>
    <definedName name="불8" localSheetId="5">#REF!,#REF!,#REF!,#REF!,#REF!,#REF!,#REF!</definedName>
    <definedName name="불8">#REF!,#REF!,#REF!,#REF!,#REF!,#REF!,#REF!</definedName>
    <definedName name="불9" localSheetId="5">#REF!,#REF!,#REF!,#REF!,#REF!,#REF!,#REF!</definedName>
    <definedName name="불9">#REF!,#REF!,#REF!,#REF!,#REF!,#REF!,#REF!</definedName>
    <definedName name="불도져무한궤도12톤" localSheetId="5">#REF!</definedName>
    <definedName name="불도져무한궤도12톤">#REF!</definedName>
    <definedName name="불도져무한궤도7톤" localSheetId="5">#REF!</definedName>
    <definedName name="불도져무한궤도7톤">#REF!</definedName>
    <definedName name="불면1" localSheetId="5">#REF!,#REF!,#REF!,#REF!,#REF!,#REF!</definedName>
    <definedName name="불면1" localSheetId="4">#REF!,#REF!,#REF!,#REF!,#REF!,#REF!</definedName>
    <definedName name="불면1">#REF!,#REF!,#REF!,#REF!,#REF!,#REF!</definedName>
    <definedName name="불면10" localSheetId="5">#REF!,#REF!,#REF!,#REF!,#REF!,#REF!,#REF!</definedName>
    <definedName name="불면10" localSheetId="4">#REF!,#REF!,#REF!,#REF!,#REF!,#REF!,#REF!</definedName>
    <definedName name="불면10">#REF!,#REF!,#REF!,#REF!,#REF!,#REF!,#REF!</definedName>
    <definedName name="불면11" localSheetId="5">#REF!,#REF!,#REF!,#REF!,#REF!,#REF!,#REF!</definedName>
    <definedName name="불면11" localSheetId="4">#REF!,#REF!,#REF!,#REF!,#REF!,#REF!,#REF!</definedName>
    <definedName name="불면11">#REF!,#REF!,#REF!,#REF!,#REF!,#REF!,#REF!</definedName>
    <definedName name="불면12" localSheetId="5">#REF!,#REF!,#REF!,#REF!,#REF!,#REF!,#REF!</definedName>
    <definedName name="불면12" localSheetId="4">#REF!,#REF!,#REF!,#REF!,#REF!,#REF!,#REF!</definedName>
    <definedName name="불면12">#REF!,#REF!,#REF!,#REF!,#REF!,#REF!,#REF!</definedName>
    <definedName name="불면13" localSheetId="5">#REF!,#REF!,#REF!,#REF!,#REF!,#REF!,#REF!</definedName>
    <definedName name="불면13">#REF!,#REF!,#REF!,#REF!,#REF!,#REF!,#REF!</definedName>
    <definedName name="불면14" localSheetId="5">#REF!,#REF!,#REF!,#REF!,#REF!,#REF!,#REF!</definedName>
    <definedName name="불면14">#REF!,#REF!,#REF!,#REF!,#REF!,#REF!,#REF!</definedName>
    <definedName name="불면15" localSheetId="5">#REF!,#REF!,#REF!,#REF!,#REF!</definedName>
    <definedName name="불면15">#REF!,#REF!,#REF!,#REF!,#REF!</definedName>
    <definedName name="불면2" localSheetId="5">#REF!,#REF!,#REF!,#REF!,#REF!,#REF!,#REF!</definedName>
    <definedName name="불면2">#REF!,#REF!,#REF!,#REF!,#REF!,#REF!,#REF!</definedName>
    <definedName name="불면3" localSheetId="5">#REF!,#REF!,#REF!,#REF!,#REF!,#REF!,#REF!</definedName>
    <definedName name="불면3">#REF!,#REF!,#REF!,#REF!,#REF!,#REF!,#REF!</definedName>
    <definedName name="불면4" localSheetId="5">#REF!,#REF!,#REF!,#REF!,#REF!,#REF!,#REF!</definedName>
    <definedName name="불면4">#REF!,#REF!,#REF!,#REF!,#REF!,#REF!,#REF!</definedName>
    <definedName name="불면5" localSheetId="5">#REF!,#REF!,#REF!,#REF!,#REF!,#REF!,#REF!</definedName>
    <definedName name="불면5">#REF!,#REF!,#REF!,#REF!,#REF!,#REF!,#REF!</definedName>
    <definedName name="불면6" localSheetId="5">#REF!,#REF!,#REF!,#REF!,#REF!,#REF!,#REF!</definedName>
    <definedName name="불면6">#REF!,#REF!,#REF!,#REF!,#REF!,#REF!,#REF!</definedName>
    <definedName name="불면7" localSheetId="5">#REF!,#REF!,#REF!,#REF!,#REF!,#REF!,#REF!</definedName>
    <definedName name="불면7">#REF!,#REF!,#REF!,#REF!,#REF!,#REF!,#REF!</definedName>
    <definedName name="불면8" localSheetId="5">#REF!,#REF!,#REF!,#REF!,#REF!,#REF!,#REF!</definedName>
    <definedName name="불면8">#REF!,#REF!,#REF!,#REF!,#REF!,#REF!,#REF!</definedName>
    <definedName name="불면9" localSheetId="5">#REF!,#REF!,#REF!,#REF!,#REF!,#REF!,#REF!</definedName>
    <definedName name="불면9">#REF!,#REF!,#REF!,#REF!,#REF!,#REF!,#REF!</definedName>
    <definedName name="붙임자료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브라켓길이1" localSheetId="5">#REF!</definedName>
    <definedName name="브라켓길이1">#REF!</definedName>
    <definedName name="브라켓길이2" localSheetId="5">#REF!</definedName>
    <definedName name="브라켓길이2">#REF!</definedName>
    <definedName name="브라켓높이1" localSheetId="5">#REF!</definedName>
    <definedName name="브라켓높이1">#REF!</definedName>
    <definedName name="브라켓높이2" localSheetId="5">#REF!</definedName>
    <definedName name="브라켓높이2">#REF!</definedName>
    <definedName name="브라켓폭" localSheetId="5">#REF!</definedName>
    <definedName name="브라켓폭">#REF!</definedName>
    <definedName name="브이c" localSheetId="5">#REF!</definedName>
    <definedName name="브이c">#REF!</definedName>
    <definedName name="블록H" localSheetId="5">#REF!</definedName>
    <definedName name="블록H">#REF!</definedName>
    <definedName name="블록V" localSheetId="5">#REF!</definedName>
    <definedName name="블록V">#REF!</definedName>
    <definedName name="비계" localSheetId="5">#REF!</definedName>
    <definedName name="비계">#REF!</definedName>
    <definedName name="비계공" localSheetId="5">#REF!</definedName>
    <definedName name="비계공">#REF!</definedName>
    <definedName name="비계공단가" localSheetId="5">[43]관접합및부설!#REF!</definedName>
    <definedName name="비계공단가">[43]관접합및부설!#REF!</definedName>
    <definedName name="비목1" localSheetId="5">#REF!</definedName>
    <definedName name="비목1" localSheetId="4">#REF!</definedName>
    <definedName name="비목1">#REF!</definedName>
    <definedName name="비목2" localSheetId="5">#REF!</definedName>
    <definedName name="비목2">#REF!</definedName>
    <definedName name="비목3" localSheetId="5">#REF!</definedName>
    <definedName name="비목3">#REF!</definedName>
    <definedName name="비목4" localSheetId="5">#REF!</definedName>
    <definedName name="비목4">#REF!</definedName>
    <definedName name="비상주인건비" localSheetId="5">#REF!</definedName>
    <definedName name="비상주인건비">#REF!</definedName>
    <definedName name="비세척모래" localSheetId="5">#REF!</definedName>
    <definedName name="비세척모래">#REF!</definedName>
    <definedName name="비세척모래합계" localSheetId="5">#REF!</definedName>
    <definedName name="비세척모래합계">#REF!</definedName>
    <definedName name="비율" localSheetId="5">#REF!</definedName>
    <definedName name="비율">#REF!</definedName>
    <definedName name="빔간격" localSheetId="5">#REF!</definedName>
    <definedName name="빔간격">#REF!</definedName>
    <definedName name="빔높이" localSheetId="5">#REF!</definedName>
    <definedName name="빔높이">#REF!</definedName>
    <definedName name="빗물받이" localSheetId="5">#REF!</definedName>
    <definedName name="빗물받이">#REF!</definedName>
    <definedName name="ㅅ1" localSheetId="5">#REF!</definedName>
    <definedName name="ㅅ1">#REF!</definedName>
    <definedName name="ㅅ2" localSheetId="5">#REF!</definedName>
    <definedName name="ㅅ2">#REF!</definedName>
    <definedName name="ㅅ3" localSheetId="5">#REF!</definedName>
    <definedName name="ㅅ3">#REF!</definedName>
    <definedName name="ㅅ4" localSheetId="5">#REF!</definedName>
    <definedName name="ㅅ4">#REF!</definedName>
    <definedName name="사" localSheetId="5">#REF!</definedName>
    <definedName name="사">#REF!</definedName>
    <definedName name="사_TO" localSheetId="5">#REF!</definedName>
    <definedName name="사_TO">#REF!</definedName>
    <definedName name="사급재료비" localSheetId="5">#REF!</definedName>
    <definedName name="사급재료비">#REF!</definedName>
    <definedName name="사무실배치" localSheetId="5">#REF!</definedName>
    <definedName name="사무실배치">#REF!</definedName>
    <definedName name="사상금보상">[31]사천상류!$K$15</definedName>
    <definedName name="사상금시설">[31]사천상류!$K$10</definedName>
    <definedName name="사상금축제">[31]사천상류!$J$11</definedName>
    <definedName name="사상기보상">[31]사천상류!$I$15</definedName>
    <definedName name="사상기시설">[31]사천상류!$I$10</definedName>
    <definedName name="사상기축제">[31]사천상류!$H$11</definedName>
    <definedName name="사상보상">[31]사천상류!$E$15</definedName>
    <definedName name="사상시설">[31]사천상류!$E$10</definedName>
    <definedName name="사상요보상">[31]사천상류!$M$15</definedName>
    <definedName name="사상요시설">[31]사천상류!$M$10</definedName>
    <definedName name="사상요축제">[31]사천상류!$L$11</definedName>
    <definedName name="사상축제">[31]사천상류!$D$11</definedName>
    <definedName name="사육칠">21700</definedName>
    <definedName name="사진매수" localSheetId="5">#REF!</definedName>
    <definedName name="사진매수" localSheetId="4">#REF!</definedName>
    <definedName name="사진매수">#REF!</definedName>
    <definedName name="사진표정" localSheetId="5">#REF!</definedName>
    <definedName name="사진표정" localSheetId="4">#REF!</definedName>
    <definedName name="사진표정">#REF!</definedName>
    <definedName name="사차보완" localSheetId="5">[73]수량산출!#REF!</definedName>
    <definedName name="사차보완" localSheetId="4">[73]수량산출!#REF!</definedName>
    <definedName name="사차보완">[73]수량산출!#REF!</definedName>
    <definedName name="사차사급" localSheetId="5">[73]수량산출!#REF!</definedName>
    <definedName name="사차사급" localSheetId="4">[73]수량산출!#REF!</definedName>
    <definedName name="사차사급">[73]수량산출!#REF!</definedName>
    <definedName name="사차일급" localSheetId="5">[73]수량산출!#REF!</definedName>
    <definedName name="사차일급" localSheetId="4">[73]수량산출!#REF!</definedName>
    <definedName name="사차일급">[73]수량산출!#REF!</definedName>
    <definedName name="사통경비" localSheetId="5">[71]수원공사비!#REF!</definedName>
    <definedName name="사통경비" localSheetId="4">[71]수원공사비!#REF!</definedName>
    <definedName name="사통경비">[71]수원공사비!#REF!</definedName>
    <definedName name="사통노무비" localSheetId="5">[71]수원공사비!#REF!</definedName>
    <definedName name="사통노무비">[71]수원공사비!#REF!</definedName>
    <definedName name="사통재료비" localSheetId="5">[71]수원공사비!#REF!</definedName>
    <definedName name="사통재료비">[71]수원공사비!#REF!</definedName>
    <definedName name="사하금보상">[31]사천하류!$K$15</definedName>
    <definedName name="사하금시설">[31]사천하류!$K$10</definedName>
    <definedName name="사하금축제">[31]사천하류!$J$11</definedName>
    <definedName name="사하기보상">[31]사천하류!$I$15</definedName>
    <definedName name="사하기시설">[31]사천하류!$I$10</definedName>
    <definedName name="사하기축제">[31]사천하류!$H$11</definedName>
    <definedName name="사하보상">[31]사천하류!$E$15</definedName>
    <definedName name="사하시설">[31]사천하류!$E$10</definedName>
    <definedName name="사하요보상">[31]사천하류!$M$15</definedName>
    <definedName name="사하요시설">[31]사천하류!$M$10</definedName>
    <definedName name="사하요축제">[31]사천하류!$L$11</definedName>
    <definedName name="사하중1" localSheetId="5">#REF!</definedName>
    <definedName name="사하중1" localSheetId="4">#REF!</definedName>
    <definedName name="사하중1">#REF!</definedName>
    <definedName name="사하중2" localSheetId="5">#REF!</definedName>
    <definedName name="사하중2" localSheetId="4">#REF!</definedName>
    <definedName name="사하중2">#REF!</definedName>
    <definedName name="사하중3" localSheetId="5">#REF!</definedName>
    <definedName name="사하중3" localSheetId="4">#REF!</definedName>
    <definedName name="사하중3">#REF!</definedName>
    <definedName name="사하중4" localSheetId="5">#REF!</definedName>
    <definedName name="사하중4">#REF!</definedName>
    <definedName name="사하축제">[31]사천하류!$D$11</definedName>
    <definedName name="사호표" localSheetId="5">#REF!</definedName>
    <definedName name="사호표" localSheetId="4">#REF!</definedName>
    <definedName name="사호표">#REF!</definedName>
    <definedName name="사후환경" localSheetId="5">[45]직접인건비!#REF!</definedName>
    <definedName name="사후환경" localSheetId="4">[45]직접인건비!#REF!</definedName>
    <definedName name="사후환경">[45]직접인건비!#REF!</definedName>
    <definedName name="산근" localSheetId="5">#REF!</definedName>
    <definedName name="산근" localSheetId="4">#REF!</definedName>
    <definedName name="산근">#REF!</definedName>
    <definedName name="산림경비" localSheetId="5">#REF!</definedName>
    <definedName name="산림경비">#REF!</definedName>
    <definedName name="산림노무" localSheetId="5">#REF!</definedName>
    <definedName name="산림노무">#REF!</definedName>
    <definedName name="산림자">'[51]일위대가 1'!$L$191</definedName>
    <definedName name="산림재료" localSheetId="5">#REF!</definedName>
    <definedName name="산림재료" localSheetId="4">#REF!</definedName>
    <definedName name="산림재료">#REF!</definedName>
    <definedName name="산보" localSheetId="5">[29]라.공사비!#REF!</definedName>
    <definedName name="산보" localSheetId="4">[29]라.공사비!#REF!</definedName>
    <definedName name="산보">[29]라.공사비!#REF!</definedName>
    <definedName name="산소">[36]자재단가!$D$52</definedName>
    <definedName name="산업" localSheetId="5">[45]직접인건비!#REF!</definedName>
    <definedName name="산업">[45]직접인건비!#REF!</definedName>
    <definedName name="산재" localSheetId="5">#REF!</definedName>
    <definedName name="산재" localSheetId="4">#REF!</definedName>
    <definedName name="산재">#REF!</definedName>
    <definedName name="산재보험료" localSheetId="5">[30]내역서!#REF!</definedName>
    <definedName name="산재보험료" localSheetId="4">[30]내역서!#REF!</definedName>
    <definedName name="산재보험료">[30]내역서!#REF!</definedName>
    <definedName name="산재보험료요율" localSheetId="5">#REF!</definedName>
    <definedName name="산재보험료요율" localSheetId="4">#REF!</definedName>
    <definedName name="산재보험료요율">#REF!</definedName>
    <definedName name="산재보험료요율_변경" localSheetId="5">#REF!</definedName>
    <definedName name="산재보험료요율_변경">#REF!</definedName>
    <definedName name="산재보험료율" localSheetId="5">#REF!</definedName>
    <definedName name="산재보험료율">#REF!</definedName>
    <definedName name="산재보험료표" localSheetId="5">#REF!</definedName>
    <definedName name="산재보험료표">#REF!</definedName>
    <definedName name="산출" localSheetId="5">#REF!</definedName>
    <definedName name="산출">#REF!</definedName>
    <definedName name="산출경비" localSheetId="5">#REF!</definedName>
    <definedName name="산출경비">#REF!</definedName>
    <definedName name="산출근거표지1" localSheetId="5">BlankMacro1</definedName>
    <definedName name="산출근거표지1" localSheetId="4">BlankMacro1</definedName>
    <definedName name="산출근거표지1">BlankMacro1</definedName>
    <definedName name="산호금보상">[41]산호제!$K$15</definedName>
    <definedName name="산호금시설">[41]산호제!$K$10</definedName>
    <definedName name="산호금축제">[41]산호제!$J$11</definedName>
    <definedName name="산호기보상">[41]산호제!$I$15</definedName>
    <definedName name="산호기시설">[41]산호제!$I$10</definedName>
    <definedName name="산호기축제">[41]산호제!$H$11</definedName>
    <definedName name="산호보상">[31]산호제!$E$15</definedName>
    <definedName name="산호시설">[31]산호제!$E$10</definedName>
    <definedName name="산호요보상">[31]산호제!$M$15</definedName>
    <definedName name="산호요시설">[31]산호제!$M$10</definedName>
    <definedName name="산호요축제">[31]산호제!$L$11</definedName>
    <definedName name="산호축제">[31]산호제!$D$11</definedName>
    <definedName name="삼" localSheetId="5">'[74]100만평'!#REF!</definedName>
    <definedName name="삼">'[74]100만평'!#REF!</definedName>
    <definedName name="삼기금보상">[41]삼기제!$K$15</definedName>
    <definedName name="삼기금시설">[41]삼기제!$K$10</definedName>
    <definedName name="삼기금축제">[41]삼기제!$J$11</definedName>
    <definedName name="삼기기보상">[41]삼기제!$I$15</definedName>
    <definedName name="삼기기시설">[41]삼기제!$I$10</definedName>
    <definedName name="삼기보상">[41]삼기제!$E$15</definedName>
    <definedName name="삼기시설">[41]삼기제!$E$10</definedName>
    <definedName name="삼기요보상">[41]삼기제!$M$15</definedName>
    <definedName name="삼기요시설">[41]삼기제!$M$10</definedName>
    <definedName name="삼기요축제">[41]삼기제!$L$11</definedName>
    <definedName name="삼기축제">[41]삼기제!$D$11</definedName>
    <definedName name="삼차보완" localSheetId="5">[73]수량산출!#REF!</definedName>
    <definedName name="삼차보완">[73]수량산출!#REF!</definedName>
    <definedName name="삼차사급" localSheetId="5">[73]수량산출!#REF!</definedName>
    <definedName name="삼차사급">[73]수량산출!#REF!</definedName>
    <definedName name="삼차심사" localSheetId="5">#REF!</definedName>
    <definedName name="삼차심사" localSheetId="4">#REF!</definedName>
    <definedName name="삼차심사">#REF!</definedName>
    <definedName name="삼차일급" localSheetId="5">[73]수량산출!#REF!</definedName>
    <definedName name="삼차일급" localSheetId="4">[73]수량산출!#REF!</definedName>
    <definedName name="삼차일급">[73]수량산출!#REF!</definedName>
    <definedName name="삼천금보상">[31]삼천제!$K$15</definedName>
    <definedName name="삼천금시설">[31]삼천제!$K$10</definedName>
    <definedName name="삼천금축제">[31]삼천제!$J$11</definedName>
    <definedName name="삼천기보상">[31]삼천제!$I$15</definedName>
    <definedName name="삼천기시설">[31]삼천제!$I$10</definedName>
    <definedName name="삼천기축제">[31]삼천제!$H$11</definedName>
    <definedName name="삼천보상">[31]삼천제!$E$15</definedName>
    <definedName name="삼천시설">[31]삼천제!$E$10</definedName>
    <definedName name="삼천요보상">[31]삼천제!$M$15</definedName>
    <definedName name="삼천요시설">[31]삼천제!$M$10</definedName>
    <definedName name="삼천요축제">[31]삼천제!$L$11</definedName>
    <definedName name="삼천축제">[31]삼천제!$D$11</definedName>
    <definedName name="삼호표" localSheetId="5">#REF!</definedName>
    <definedName name="삼호표" localSheetId="4">#REF!</definedName>
    <definedName name="삼호표">#REF!</definedName>
    <definedName name="상각비" localSheetId="5">#REF!</definedName>
    <definedName name="상각비" localSheetId="4">#REF!</definedName>
    <definedName name="상각비">#REF!</definedName>
    <definedName name="상림1호" localSheetId="5">#REF!</definedName>
    <definedName name="상림1호">#REF!</definedName>
    <definedName name="상림2호" localSheetId="5">#REF!</definedName>
    <definedName name="상림2호">#REF!</definedName>
    <definedName name="상림3호" localSheetId="5">#REF!</definedName>
    <definedName name="상림3호">#REF!</definedName>
    <definedName name="상부" localSheetId="5">#REF!</definedName>
    <definedName name="상부">#REF!</definedName>
    <definedName name="상부1" localSheetId="5">#REF!</definedName>
    <definedName name="상부1">#REF!</definedName>
    <definedName name="상부2" localSheetId="5">#REF!</definedName>
    <definedName name="상부2">#REF!</definedName>
    <definedName name="상부슬라브" localSheetId="5">#REF!</definedName>
    <definedName name="상부슬라브">#REF!</definedName>
    <definedName name="상세요구" localSheetId="5">#REF!</definedName>
    <definedName name="상세요구">#REF!</definedName>
    <definedName name="상수SW" localSheetId="5">#REF!</definedName>
    <definedName name="상수SW">#REF!</definedName>
    <definedName name="상수구조일수" localSheetId="5">[75]상수구조화편집부표!#REF!</definedName>
    <definedName name="상수구조일수">[75]상수구조화편집부표!#REF!</definedName>
    <definedName name="상수소프트" localSheetId="5">#REF!</definedName>
    <definedName name="상수소프트" localSheetId="4">#REF!</definedName>
    <definedName name="상수소프트">#REF!</definedName>
    <definedName name="상수연장" localSheetId="5">#REF!</definedName>
    <definedName name="상수연장">#REF!</definedName>
    <definedName name="상수작업연장" localSheetId="5">#REF!</definedName>
    <definedName name="상수작업연장">#REF!</definedName>
    <definedName name="상수적용율" localSheetId="5">#REF!</definedName>
    <definedName name="상수적용율">#REF!</definedName>
    <definedName name="상수조사" localSheetId="5">BlankMacro1</definedName>
    <definedName name="상수조사" localSheetId="4">BlankMacro1</definedName>
    <definedName name="상수조사">BlankMacro1</definedName>
    <definedName name="상수지형계수" localSheetId="5">#REF!</definedName>
    <definedName name="상수지형계수" localSheetId="4">#REF!</definedName>
    <definedName name="상수지형계수">#REF!</definedName>
    <definedName name="상주인건비" localSheetId="5">#REF!</definedName>
    <definedName name="상주인건비" localSheetId="4">#REF!</definedName>
    <definedName name="상주인건비">#REF!</definedName>
    <definedName name="상하수" localSheetId="5">BlankMacro1</definedName>
    <definedName name="상하수" localSheetId="4">BlankMacro1</definedName>
    <definedName name="상하수">BlankMacro1</definedName>
    <definedName name="상하수범용수정" localSheetId="5">#REF!</definedName>
    <definedName name="상하수범용수정" localSheetId="4">#REF!</definedName>
    <definedName name="상하수범용수정">#REF!</definedName>
    <definedName name="상환금액" localSheetId="5">#REF!</definedName>
    <definedName name="상환금액" localSheetId="4">#REF!</definedName>
    <definedName name="상환금액">#REF!</definedName>
    <definedName name="새">#N/A</definedName>
    <definedName name="새이">[76]TOTAL3!$Q$7</definedName>
    <definedName name="샘플러" localSheetId="5">#REF!</definedName>
    <definedName name="샘플러" localSheetId="4">#REF!</definedName>
    <definedName name="샘플러">#REF!</definedName>
    <definedName name="생사1호" localSheetId="5">#REF!</definedName>
    <definedName name="생사1호" localSheetId="4">#REF!</definedName>
    <definedName name="생사1호">#REF!</definedName>
    <definedName name="생사2호" localSheetId="5">#REF!</definedName>
    <definedName name="생사2호">#REF!</definedName>
    <definedName name="생사기존" localSheetId="5">#REF!</definedName>
    <definedName name="생사기존">#REF!</definedName>
    <definedName name="생태경비" localSheetId="5">#REF!</definedName>
    <definedName name="생태경비">#REF!</definedName>
    <definedName name="생태노무" localSheetId="5">#REF!</definedName>
    <definedName name="생태노무">#REF!</definedName>
    <definedName name="생태재료" localSheetId="5">#REF!</definedName>
    <definedName name="생태재료">#REF!</definedName>
    <definedName name="생태환경" localSheetId="5">'[32]08인건비 산거'!#REF!</definedName>
    <definedName name="생태환경">'[32]08인건비 산거'!#REF!</definedName>
    <definedName name="샷시공" localSheetId="5">#REF!</definedName>
    <definedName name="샷시공" localSheetId="4">#REF!</definedName>
    <definedName name="샷시공">#REF!</definedName>
    <definedName name="서정석" localSheetId="5">#REF!</definedName>
    <definedName name="서정석" localSheetId="4">#REF!</definedName>
    <definedName name="서정석">#REF!</definedName>
    <definedName name="석곡금보상">[31]석곡제!$K$15</definedName>
    <definedName name="석곡금시설">[31]석곡제!$K$10</definedName>
    <definedName name="석곡금축제">[31]석곡제!$J$11</definedName>
    <definedName name="석곡보상">[31]석곡제!$E$15</definedName>
    <definedName name="석곡시설">[31]석곡제!$E$10</definedName>
    <definedName name="석곡요보상">[31]석곡제!$M$15</definedName>
    <definedName name="석곡요시설">[31]석곡제!$M$10</definedName>
    <definedName name="석곡요축제">[31]석곡제!$L$11</definedName>
    <definedName name="석곡축제">[31]석곡제!$D$11</definedName>
    <definedName name="석공" localSheetId="5">#REF!</definedName>
    <definedName name="석공" localSheetId="4">#REF!</definedName>
    <definedName name="석공">#REF!</definedName>
    <definedName name="선동금보상">[31]선동제!$K$15</definedName>
    <definedName name="선동금시설">[31]선동제!$K$10</definedName>
    <definedName name="선동금축제">[31]선동제!$J$11</definedName>
    <definedName name="선동기보상">[31]선동제!$I$15</definedName>
    <definedName name="선동기시설">[31]선동제!$I$10</definedName>
    <definedName name="선동기축제">[31]선동제!$H$11</definedName>
    <definedName name="선동보상">[31]선동제!$E$15</definedName>
    <definedName name="선동시설">[31]선동제!$E$10</definedName>
    <definedName name="선동요보상">[31]선동제!$M$15</definedName>
    <definedName name="선동요시설">[31]선동제!$M$10</definedName>
    <definedName name="선동요축제">[31]선동제!$L$11</definedName>
    <definedName name="선동축제">[31]선동제!$D$11</definedName>
    <definedName name="선량1호" localSheetId="5">#REF!</definedName>
    <definedName name="선량1호" localSheetId="4">#REF!</definedName>
    <definedName name="선량1호">#REF!</definedName>
    <definedName name="선량2호" localSheetId="5">#REF!</definedName>
    <definedName name="선량2호" localSheetId="4">#REF!</definedName>
    <definedName name="선량2호">#REF!</definedName>
    <definedName name="선량3호" localSheetId="5">#REF!</definedName>
    <definedName name="선량3호" localSheetId="4">#REF!</definedName>
    <definedName name="선량3호">#REF!</definedName>
    <definedName name="선량4호" localSheetId="5">#REF!</definedName>
    <definedName name="선량4호">#REF!</definedName>
    <definedName name="선량5호" localSheetId="5">#REF!</definedName>
    <definedName name="선량5호">#REF!</definedName>
    <definedName name="선반공" localSheetId="5">#REF!</definedName>
    <definedName name="선반공">#REF!</definedName>
    <definedName name="선부" localSheetId="5">#REF!</definedName>
    <definedName name="선부">#REF!</definedName>
    <definedName name="선암금보상">[31]선암제!$K$15</definedName>
    <definedName name="선암금시설">[31]선암제!$K$10</definedName>
    <definedName name="선암기보상">[31]선암제!$I$15</definedName>
    <definedName name="선암보상">[31]선암제!$E$15</definedName>
    <definedName name="선암시설">[31]선암제!$E$10</definedName>
    <definedName name="선암요보상">[31]선암제!$M$15</definedName>
    <definedName name="선암요시설">[31]선암제!$M$10</definedName>
    <definedName name="선암요축제">[31]선암제!$L$11</definedName>
    <definedName name="선암축제">[31]선암제!$D$11</definedName>
    <definedName name="선진업체" localSheetId="5">[77]DB구축!#REF!</definedName>
    <definedName name="선진업체">[77]DB구축!#REF!</definedName>
    <definedName name="선택층포설다짐">[43]단가!$C$80</definedName>
    <definedName name="설계" localSheetId="5">#REF!</definedName>
    <definedName name="설계" localSheetId="4">#REF!</definedName>
    <definedName name="설계">#REF!</definedName>
    <definedName name="설계가">#N/A</definedName>
    <definedName name="설계내역서1">[60]인구!$G$18</definedName>
    <definedName name="설계단면력요약.SAP90Work" localSheetId="5">'(참고)매장문화재 조사대가 프로그램 산출'!설계단면력요약.SAP90Work</definedName>
    <definedName name="설계단면력요약.SAP90Work" localSheetId="4">#N/A</definedName>
    <definedName name="설계단면력요약.SAP90Work">[0]!설계단면력요약.SAP90Work</definedName>
    <definedName name="설계변경금액확정" localSheetId="5">'(참고)매장문화재 조사대가 프로그램 산출'!설계변경금액확정</definedName>
    <definedName name="설계변경금액확정" localSheetId="4">#N/A</definedName>
    <definedName name="설계변경금액확정">[0]!설계변경금액확정</definedName>
    <definedName name="설계비" localSheetId="5">'(참고)매장문화재 조사대가 프로그램 산출'!설계비</definedName>
    <definedName name="설계비" localSheetId="4">#N/A</definedName>
    <definedName name="설계비">[0]!설계비</definedName>
    <definedName name="설계설명서" localSheetId="5">BlankMacro1</definedName>
    <definedName name="설계설명서" localSheetId="4">BlankMacro1</definedName>
    <definedName name="설계설명서">BlankMacro1</definedName>
    <definedName name="설계자문비" localSheetId="5">'[29]다.도서인쇄비 '!#REF!</definedName>
    <definedName name="설계자문비" localSheetId="4">'[29]다.도서인쇄비 '!#REF!</definedName>
    <definedName name="설계자문비">'[29]다.도서인쇄비 '!#REF!</definedName>
    <definedName name="설치경비" localSheetId="5">#REF!</definedName>
    <definedName name="설치경비" localSheetId="4">#REF!</definedName>
    <definedName name="설치경비">#REF!</definedName>
    <definedName name="설치노무비" localSheetId="5">#REF!</definedName>
    <definedName name="설치노무비" localSheetId="4">#REF!</definedName>
    <definedName name="설치노무비">#REF!</definedName>
    <definedName name="설치이윤" localSheetId="5">#REF!</definedName>
    <definedName name="설치이윤">#REF!</definedName>
    <definedName name="설치재료비" localSheetId="5">#REF!</definedName>
    <definedName name="설치재료비">#REF!</definedName>
    <definedName name="설치직접노무비" localSheetId="5">#REF!</definedName>
    <definedName name="설치직접노무비">#REF!</definedName>
    <definedName name="설치직접노무비전" localSheetId="5">#REF!</definedName>
    <definedName name="설치직접노무비전">#REF!</definedName>
    <definedName name="섬진감리">[31]기타현황!$F$9</definedName>
    <definedName name="섬진금감리">[31]기타현황!$L$9</definedName>
    <definedName name="섬진기감리">[31]기타현황!$J$9</definedName>
    <definedName name="섬진요감리">[31]기타현황!$P$9</definedName>
    <definedName name="성과심사" localSheetId="5">BlankMacro1</definedName>
    <definedName name="성과심사" localSheetId="4">BlankMacro1</definedName>
    <definedName name="성과심사">BlankMacro1</definedName>
    <definedName name="성산1호" localSheetId="5">#REF!</definedName>
    <definedName name="성산1호" localSheetId="4">#REF!</definedName>
    <definedName name="성산1호">#REF!</definedName>
    <definedName name="성산2호" localSheetId="5">#REF!</definedName>
    <definedName name="성산2호" localSheetId="4">#REF!</definedName>
    <definedName name="성산2호">#REF!</definedName>
    <definedName name="성산3호" localSheetId="5">#REF!</definedName>
    <definedName name="성산3호" localSheetId="4">#REF!</definedName>
    <definedName name="성산3호">#REF!</definedName>
    <definedName name="성산4호" localSheetId="5">#REF!</definedName>
    <definedName name="성산4호">#REF!</definedName>
    <definedName name="성산5호" localSheetId="5">#REF!</definedName>
    <definedName name="성산5호">#REF!</definedName>
    <definedName name="성토부도수로연장" localSheetId="5">#REF!</definedName>
    <definedName name="성토부도수로연장">#REF!</definedName>
    <definedName name="성토부도수로재료" localSheetId="5">#REF!</definedName>
    <definedName name="성토부도수로재료">#REF!</definedName>
    <definedName name="성토부도수로재료집계" localSheetId="5">#REF!</definedName>
    <definedName name="성토부도수로재료집계">#REF!</definedName>
    <definedName name="세금" localSheetId="5">#REF!</definedName>
    <definedName name="세금">#REF!</definedName>
    <definedName name="셔갸9" localSheetId="5">BlankMacro1</definedName>
    <definedName name="셔갸9" localSheetId="4">BlankMacro1</definedName>
    <definedName name="셔갸9">BlankMacro1</definedName>
    <definedName name="셔터공" localSheetId="5">#REF!</definedName>
    <definedName name="셔터공" localSheetId="4">#REF!</definedName>
    <definedName name="셔터공">#REF!</definedName>
    <definedName name="소">[78]내역서!$A$10:$I$1175</definedName>
    <definedName name="소개소" localSheetId="5">#REF!</definedName>
    <definedName name="소개소" localSheetId="4">#REF!</definedName>
    <definedName name="소개소">#REF!</definedName>
    <definedName name="소계" localSheetId="5">#REF!</definedName>
    <definedName name="소계" localSheetId="4">#REF!</definedName>
    <definedName name="소계">#REF!</definedName>
    <definedName name="소관경" localSheetId="5">#REF!</definedName>
    <definedName name="소관경">#REF!</definedName>
    <definedName name="소류경비">'[51]일위대가 2'!$J$295</definedName>
    <definedName name="소류노무">'[51]일위대가 2'!$F$295</definedName>
    <definedName name="소류사">'[51]일위대가 2'!$L$295</definedName>
    <definedName name="소류재료">'[51]일위대가 2'!$H$295</definedName>
    <definedName name="소방" localSheetId="5">#REF!</definedName>
    <definedName name="소방" localSheetId="4">#REF!</definedName>
    <definedName name="소방">#REF!</definedName>
    <definedName name="소보" localSheetId="5" hidden="1">{#N/A,#N/A,FALSE,"포장단가"}</definedName>
    <definedName name="소보" localSheetId="4" hidden="1">{#N/A,#N/A,FALSE,"포장단가"}</definedName>
    <definedName name="소보" hidden="1">{#N/A,#N/A,FALSE,"포장단가"}</definedName>
    <definedName name="소양보상">[31]소양제!$E$15</definedName>
    <definedName name="소양시설">[31]소양제!$E$10</definedName>
    <definedName name="소양요보상">[31]소양제!$M$15</definedName>
    <definedName name="소양요시설">[31]소양제!$M$10</definedName>
    <definedName name="소양요축제">[31]소양제!$L$11</definedName>
    <definedName name="소양축제">[31]소양제!$D$11</definedName>
    <definedName name="소요매수" localSheetId="5">#REF!</definedName>
    <definedName name="소요매수" localSheetId="4">#REF!</definedName>
    <definedName name="소요매수">#REF!</definedName>
    <definedName name="소요인력__인" localSheetId="5">#REF!</definedName>
    <definedName name="소요인력__인" localSheetId="4">#REF!</definedName>
    <definedName name="소요인력__인">#REF!</definedName>
    <definedName name="소요작업량" localSheetId="5">#REF!</definedName>
    <definedName name="소요작업량">#REF!</definedName>
    <definedName name="소용매수" localSheetId="5">#REF!</definedName>
    <definedName name="소용매수">#REF!</definedName>
    <definedName name="소음진동" localSheetId="5">#REF!</definedName>
    <definedName name="소음진동">#REF!</definedName>
    <definedName name="소음진동측정지점수">[40]data!$F$5</definedName>
    <definedName name="소천" localSheetId="5" hidden="1">{#N/A,#N/A,FALSE,"포장단가"}</definedName>
    <definedName name="소천" localSheetId="4" hidden="1">{#N/A,#N/A,FALSE,"포장단가"}</definedName>
    <definedName name="소천" hidden="1">{#N/A,#N/A,FALSE,"포장단가"}</definedName>
    <definedName name="소켓무게">[8]DATE!$G$24:$G$79</definedName>
    <definedName name="소프트웨어" localSheetId="5">#REF!</definedName>
    <definedName name="소프트웨어" localSheetId="4">#REF!</definedName>
    <definedName name="소프트웨어">#REF!</definedName>
    <definedName name="속고기" localSheetId="5">#REF!</definedName>
    <definedName name="속고기" localSheetId="4">#REF!</definedName>
    <definedName name="속고기">#REF!</definedName>
    <definedName name="속중기" localSheetId="5">#REF!</definedName>
    <definedName name="속중기" localSheetId="4">#REF!</definedName>
    <definedName name="속중기">#REF!</definedName>
    <definedName name="속중능" localSheetId="5">#REF!</definedName>
    <definedName name="속중능">#REF!</definedName>
    <definedName name="속초기" localSheetId="5">#REF!</definedName>
    <definedName name="속초기">#REF!</definedName>
    <definedName name="송곡교" localSheetId="5">#REF!</definedName>
    <definedName name="송곡교">#REF!</definedName>
    <definedName name="송림금보상">[31]송림제!$K$15</definedName>
    <definedName name="송림금시설">[31]송림제!$K$10</definedName>
    <definedName name="송림금축제">[31]송림제!$J$11</definedName>
    <definedName name="송림기보상">[31]송림제!$I$15</definedName>
    <definedName name="송림기시설">[31]송림제!$I$10</definedName>
    <definedName name="송림기축제">[31]송림제!$H$11</definedName>
    <definedName name="송림보상">[31]송림제!$E$15</definedName>
    <definedName name="송림시설">[31]송림제!$E$10</definedName>
    <definedName name="송림요보상">[31]송림제!$M$15</definedName>
    <definedName name="송림요시설">[31]송림제!$M$10</definedName>
    <definedName name="송림요축제">[31]송림제!$L$11</definedName>
    <definedName name="송림축제">[31]송림제!$D$11</definedName>
    <definedName name="송수관로구경" localSheetId="5">#REF!</definedName>
    <definedName name="송수관로구경" localSheetId="4">#REF!</definedName>
    <definedName name="송수관로구경">#REF!</definedName>
    <definedName name="송유구조일수" localSheetId="5">#REF!</definedName>
    <definedName name="송유구조일수" localSheetId="4">#REF!</definedName>
    <definedName name="송유구조일수">#REF!</definedName>
    <definedName name="송유정위치작업일수" localSheetId="5">#REF!</definedName>
    <definedName name="송유정위치작업일수">#REF!</definedName>
    <definedName name="송유조사연장" localSheetId="5">#REF!</definedName>
    <definedName name="송유조사연장">#REF!</definedName>
    <definedName name="송유탐사연장" localSheetId="5">#REF!</definedName>
    <definedName name="송유탐사연장">#REF!</definedName>
    <definedName name="송전기성17회기성내역서" localSheetId="5">'[79]토목수량(공정)'!#REF!</definedName>
    <definedName name="송전기성17회기성내역서">'[79]토목수량(공정)'!#REF!</definedName>
    <definedName name="송전전공" localSheetId="5">#REF!</definedName>
    <definedName name="송전전공" localSheetId="4">#REF!</definedName>
    <definedName name="송전전공">#REF!</definedName>
    <definedName name="송전활선전공" localSheetId="5">#REF!</definedName>
    <definedName name="송전활선전공" localSheetId="4">#REF!</definedName>
    <definedName name="송전활선전공">#REF!</definedName>
    <definedName name="송천1" localSheetId="5">#REF!</definedName>
    <definedName name="송천1" localSheetId="4">#REF!</definedName>
    <definedName name="송천1">#REF!</definedName>
    <definedName name="송천2" localSheetId="5">#REF!</definedName>
    <definedName name="송천2">#REF!</definedName>
    <definedName name="송풍금보상">[31]송풍제!$K$15</definedName>
    <definedName name="송풍금시설">[31]송풍제!$K$10</definedName>
    <definedName name="송풍금축제">[31]송풍제!$J$11</definedName>
    <definedName name="송풍보상">[31]송풍제!$E$15</definedName>
    <definedName name="송풍시설">[31]송풍제!$E$10</definedName>
    <definedName name="송풍요보상">[31]송풍제!$M$15</definedName>
    <definedName name="송풍요시설">[31]송풍제!$M$10</definedName>
    <definedName name="송풍요축제">[31]송풍제!$L$11</definedName>
    <definedName name="송풍축제">[31]송풍제!$D$11</definedName>
    <definedName name="쇄석기층합계" localSheetId="5">#REF!</definedName>
    <definedName name="쇄석기층합계" localSheetId="4">#REF!</definedName>
    <definedName name="쇄석기층합계">#REF!</definedName>
    <definedName name="쇼" localSheetId="5">BlankMacro1</definedName>
    <definedName name="쇼" localSheetId="4">BlankMacro1</definedName>
    <definedName name="쇼">BlankMacro1</definedName>
    <definedName name="수" localSheetId="5">#REF!</definedName>
    <definedName name="수" localSheetId="4">#REF!</definedName>
    <definedName name="수">#REF!</definedName>
    <definedName name="수계경비">'[51]일위대가 1'!$J$295</definedName>
    <definedName name="수계노무">'[51]일위대가 1'!$F$295</definedName>
    <definedName name="수계및">'[51]일위대가 1'!$L$295</definedName>
    <definedName name="수계재료">'[51]일위대가 1'!$H$295</definedName>
    <definedName name="수동레이어" localSheetId="5">#REF!</definedName>
    <definedName name="수동레이어" localSheetId="4">#REF!</definedName>
    <definedName name="수동레이어">#REF!</definedName>
    <definedName name="수동물수" localSheetId="5">#REF!</definedName>
    <definedName name="수동물수" localSheetId="4">#REF!</definedName>
    <definedName name="수동물수">#REF!</definedName>
    <definedName name="수동일수" localSheetId="5">#REF!</definedName>
    <definedName name="수동일수">#REF!</definedName>
    <definedName name="수동지형계수" localSheetId="5">#REF!</definedName>
    <definedName name="수동지형계수">#REF!</definedName>
    <definedName name="수량" localSheetId="5">#REF!</definedName>
    <definedName name="수량">#REF!</definedName>
    <definedName name="수량산출" localSheetId="5">#REF!</definedName>
    <definedName name="수량산출">#REF!</definedName>
    <definedName name="수량산출서2" localSheetId="5" hidden="1">{#N/A,#N/A,FALSE,"2~8번"}</definedName>
    <definedName name="수량산출서2" localSheetId="4" hidden="1">{#N/A,#N/A,FALSE,"2~8번"}</definedName>
    <definedName name="수량산출서2" hidden="1">{#N/A,#N/A,FALSE,"2~8번"}</definedName>
    <definedName name="수량조정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조정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조정" hidden="1">{"'정산내역서'!$A$1:$I$35","'정산서(절.성토부)'!$A$1:$Q$17","'정산서(교량부)'!$A$1:$Q$84","'총괄표'!$A$1:$M$12","'시행현황'!$A$1:$G$12","'표지'!$A$1:$N$27","'정산서(절.성토부)'!$A$3:$Q$7"}</definedName>
    <definedName name="수리경비" localSheetId="5">#REF!</definedName>
    <definedName name="수리경비">#REF!</definedName>
    <definedName name="수리노무" localSheetId="5">#REF!</definedName>
    <definedName name="수리노무">#REF!</definedName>
    <definedName name="수리수문" localSheetId="5">[45]직접인건비!#REF!</definedName>
    <definedName name="수리수문">[45]직접인건비!#REF!</definedName>
    <definedName name="수리재료" localSheetId="5">#REF!</definedName>
    <definedName name="수리재료" localSheetId="4">#REF!</definedName>
    <definedName name="수리재료">#REF!</definedName>
    <definedName name="수목보호대" localSheetId="5">#REF!</definedName>
    <definedName name="수목보호대">#REF!</definedName>
    <definedName name="수문경비">'[51]일위대가 1'!$J$321</definedName>
    <definedName name="수문관">'[51]일위대가 1'!$L$321</definedName>
    <definedName name="수문관측" localSheetId="5">#REF!</definedName>
    <definedName name="수문관측" localSheetId="4">#REF!</definedName>
    <definedName name="수문관측">#REF!</definedName>
    <definedName name="수문노무">'[51]일위대가 1'!$F$321</definedName>
    <definedName name="수문수리">[51]설계내역서!$G$12</definedName>
    <definedName name="수문재료">'[51]일위대가 1'!$H$321</definedName>
    <definedName name="수비" localSheetId="5" hidden="1">{#N/A,#N/A,FALSE,"포장단가"}</definedName>
    <definedName name="수비" localSheetId="4" hidden="1">{#N/A,#N/A,FALSE,"포장단가"}</definedName>
    <definedName name="수비" hidden="1">{#N/A,#N/A,FALSE,"포장단가"}</definedName>
    <definedName name="수압1" localSheetId="5">#REF!</definedName>
    <definedName name="수압1">#REF!</definedName>
    <definedName name="수압2" localSheetId="5">#REF!</definedName>
    <definedName name="수압2">#REF!</definedName>
    <definedName name="수압3" localSheetId="5">#REF!</definedName>
    <definedName name="수압3">#REF!</definedName>
    <definedName name="수위경비" localSheetId="5">#REF!</definedName>
    <definedName name="수위경비">#REF!</definedName>
    <definedName name="수위노무" localSheetId="5">#REF!</definedName>
    <definedName name="수위노무">#REF!</definedName>
    <definedName name="수위재료" localSheetId="5">#REF!</definedName>
    <definedName name="수위재료">#REF!</definedName>
    <definedName name="수익" localSheetId="5">#REF!</definedName>
    <definedName name="수익">#REF!</definedName>
    <definedName name="수자경비" localSheetId="5">#REF!</definedName>
    <definedName name="수자경비">#REF!</definedName>
    <definedName name="수자노무" localSheetId="5">#REF!</definedName>
    <definedName name="수자노무">#REF!</definedName>
    <definedName name="수자원개" localSheetId="5">[80]Sheet1!#REF!</definedName>
    <definedName name="수자원개">[80]Sheet1!#REF!</definedName>
    <definedName name="수자재단위당">[81]수자재단위당!$A$4:$M$38</definedName>
    <definedName name="수자재료" localSheetId="5">#REF!</definedName>
    <definedName name="수자재료" localSheetId="4">#REF!</definedName>
    <definedName name="수자재료">#REF!</definedName>
    <definedName name="수작업반장" localSheetId="5">#REF!</definedName>
    <definedName name="수작업반장" localSheetId="4">#REF!</definedName>
    <definedName name="수작업반장">#REF!</definedName>
    <definedName name="수정도화비율" localSheetId="5">#REF!</definedName>
    <definedName name="수정도화비율">#REF!</definedName>
    <definedName name="수정도화지형증감계수" localSheetId="5">#REF!</definedName>
    <definedName name="수정도화지형증감계수">#REF!</definedName>
    <definedName name="수정도화축척별작업량" localSheetId="5">#REF!</definedName>
    <definedName name="수정도화축척별작업량">#REF!</definedName>
    <definedName name="수중모타1" localSheetId="5">#REF!</definedName>
    <definedName name="수중모타1">#REF!</definedName>
    <definedName name="수중모타10" localSheetId="5">#REF!</definedName>
    <definedName name="수중모타10">#REF!</definedName>
    <definedName name="수중모타15" localSheetId="5">#REF!</definedName>
    <definedName name="수중모타15">#REF!</definedName>
    <definedName name="수중모타2" localSheetId="5">#REF!</definedName>
    <definedName name="수중모타2">#REF!</definedName>
    <definedName name="수중모타20" localSheetId="5">#REF!</definedName>
    <definedName name="수중모타20">#REF!</definedName>
    <definedName name="수중모타25" localSheetId="5">#REF!</definedName>
    <definedName name="수중모타25">#REF!</definedName>
    <definedName name="수중모타3" localSheetId="5">#REF!</definedName>
    <definedName name="수중모타3">#REF!</definedName>
    <definedName name="수중모타30" localSheetId="5">#REF!</definedName>
    <definedName name="수중모타30">#REF!</definedName>
    <definedName name="수중모타5" localSheetId="5">#REF!</definedName>
    <definedName name="수중모타5">#REF!</definedName>
    <definedName name="수중모타7.5" localSheetId="5">#REF!</definedName>
    <definedName name="수중모타7.5">#REF!</definedName>
    <definedName name="수중모터펌프단가" localSheetId="5">#REF!</definedName>
    <definedName name="수중모터펌프단가">#REF!</definedName>
    <definedName name="수중케이블단가" localSheetId="5">#REF!</definedName>
    <definedName name="수중케이블단가">#REF!</definedName>
    <definedName name="수질경비" localSheetId="5">#REF!</definedName>
    <definedName name="수질경비">#REF!</definedName>
    <definedName name="수질노무" localSheetId="5">#REF!</definedName>
    <definedName name="수질노무">#REF!</definedName>
    <definedName name="수질유량" localSheetId="5">'(참고)매장문화재 조사대가 프로그램 산출'!수질유량</definedName>
    <definedName name="수질유량" localSheetId="4">#N/A</definedName>
    <definedName name="수질유량">[0]!수질유량</definedName>
    <definedName name="수질재료" localSheetId="5">#REF!</definedName>
    <definedName name="수질재료" localSheetId="4">#REF!</definedName>
    <definedName name="수질재료">#REF!</definedName>
    <definedName name="수항ㄱ" localSheetId="5">#REF!</definedName>
    <definedName name="수항ㄱ" localSheetId="4">#REF!</definedName>
    <definedName name="수항ㄱ">#REF!</definedName>
    <definedName name="숙박">'[55]남한강 2단계 전체분'!$F$7</definedName>
    <definedName name="숙박비" localSheetId="5">[34]설계기준!#REF!</definedName>
    <definedName name="숙박비">[34]설계기준!#REF!</definedName>
    <definedName name="순공사비" localSheetId="5">#REF!</definedName>
    <definedName name="순공사비" localSheetId="4">#REF!</definedName>
    <definedName name="순공사비">#REF!</definedName>
    <definedName name="순공사원가" localSheetId="5">[30]내역서!#REF!</definedName>
    <definedName name="순공사원가" localSheetId="4">[30]내역서!#REF!</definedName>
    <definedName name="순공사원가">[30]내역서!#REF!</definedName>
    <definedName name="슈" localSheetId="5">#REF!</definedName>
    <definedName name="슈" localSheetId="4">#REF!</definedName>
    <definedName name="슈">#REF!</definedName>
    <definedName name="스텝" localSheetId="5">#REF!</definedName>
    <definedName name="스텝">#REF!</definedName>
    <definedName name="스텝당인건비" localSheetId="5">#REF!</definedName>
    <definedName name="스텝당인건비">#REF!</definedName>
    <definedName name="슬라브중심" localSheetId="5">#REF!</definedName>
    <definedName name="슬라브중심">#REF!</definedName>
    <definedName name="슬래브" localSheetId="5">#REF!</definedName>
    <definedName name="슬래브">#REF!</definedName>
    <definedName name="슬레이트공" localSheetId="5">#REF!</definedName>
    <definedName name="슬레이트공">#REF!</definedName>
    <definedName name="습윤" localSheetId="5">#REF!</definedName>
    <definedName name="습윤">#REF!</definedName>
    <definedName name="시" localSheetId="5" hidden="1">{#N/A,#N/A,FALSE,"포장단가"}</definedName>
    <definedName name="시" localSheetId="4" hidden="1">{#N/A,#N/A,FALSE,"포장단가"}</definedName>
    <definedName name="시" hidden="1">{#N/A,#N/A,FALSE,"포장단가"}</definedName>
    <definedName name="시가지" localSheetId="5">[52]산출근거!#REF!</definedName>
    <definedName name="시가지">[52]산출근거!#REF!</definedName>
    <definedName name="시공이음H">[8]단위수량!$G$10</definedName>
    <definedName name="시공측량사" localSheetId="5">#REF!</definedName>
    <definedName name="시공측량사" localSheetId="4">#REF!</definedName>
    <definedName name="시공측량사">#REF!</definedName>
    <definedName name="시공측량사조수" localSheetId="5">#REF!</definedName>
    <definedName name="시공측량사조수" localSheetId="4">#REF!</definedName>
    <definedName name="시공측량사조수">#REF!</definedName>
    <definedName name="시멘트">[36]자재단가!$F$23</definedName>
    <definedName name="시멘트합계" localSheetId="5">#REF!</definedName>
    <definedName name="시멘트합계" localSheetId="4">#REF!</definedName>
    <definedName name="시멘트합계">#REF!</definedName>
    <definedName name="시설구조일수" localSheetId="5">#REF!</definedName>
    <definedName name="시설구조일수" localSheetId="4">#REF!</definedName>
    <definedName name="시설구조일수">#REF!</definedName>
    <definedName name="시설정위치지형계수" localSheetId="5">#REF!</definedName>
    <definedName name="시설정위치지형계수">#REF!</definedName>
    <definedName name="시설종류수" localSheetId="5">[62]도로정위치부표!#REF!</definedName>
    <definedName name="시설종류수">[62]도로정위치부표!#REF!</definedName>
    <definedName name="시설종수" localSheetId="5">[62]도로조사부표!#REF!</definedName>
    <definedName name="시설종수">[62]도로조사부표!#REF!</definedName>
    <definedName name="시행" localSheetId="5">#REF!</definedName>
    <definedName name="시행" localSheetId="4">#REF!</definedName>
    <definedName name="시행">#REF!</definedName>
    <definedName name="시행111" localSheetId="5">#REF!</definedName>
    <definedName name="시행111">#REF!</definedName>
    <definedName name="시험경비" localSheetId="5">#REF!</definedName>
    <definedName name="시험경비">#REF!</definedName>
    <definedName name="시험노무비" localSheetId="5">#REF!</definedName>
    <definedName name="시험노무비">#REF!</definedName>
    <definedName name="시험노무비2" localSheetId="5">#REF!</definedName>
    <definedName name="시험노무비2">#REF!</definedName>
    <definedName name="시험보조수" localSheetId="5">#REF!</definedName>
    <definedName name="시험보조수">#REF!</definedName>
    <definedName name="시험사1급" localSheetId="5">#REF!</definedName>
    <definedName name="시험사1급">#REF!</definedName>
    <definedName name="시험사2급" localSheetId="5">#REF!</definedName>
    <definedName name="시험사2급">#REF!</definedName>
    <definedName name="시험사3급" localSheetId="5">#REF!</definedName>
    <definedName name="시험사3급">#REF!</definedName>
    <definedName name="시험사4급" localSheetId="5">#REF!</definedName>
    <definedName name="시험사4급">#REF!</definedName>
    <definedName name="시험설치" localSheetId="5">#REF!</definedName>
    <definedName name="시험설치">#REF!</definedName>
    <definedName name="시험재료비" localSheetId="5">#REF!</definedName>
    <definedName name="시험재료비">#REF!</definedName>
    <definedName name="식비">'[55]남한강 2단계 전체분'!$F$8</definedName>
    <definedName name="신고서" localSheetId="5">BlankMacro1</definedName>
    <definedName name="신고서" localSheetId="4">BlankMacro1</definedName>
    <definedName name="신고서">BlankMacro1</definedName>
    <definedName name="신너">[36]자재단가!$D$59</definedName>
    <definedName name="신성1" localSheetId="5">#REF!</definedName>
    <definedName name="신성1" localSheetId="4">#REF!</definedName>
    <definedName name="신성1">#REF!</definedName>
    <definedName name="신성2" localSheetId="5">#REF!</definedName>
    <definedName name="신성2" localSheetId="4">#REF!</definedName>
    <definedName name="신성2">#REF!</definedName>
    <definedName name="신성3" localSheetId="5">#REF!</definedName>
    <definedName name="신성3" localSheetId="4">#REF!</definedName>
    <definedName name="신성3">#REF!</definedName>
    <definedName name="신성4" localSheetId="5">#REF!</definedName>
    <definedName name="신성4">#REF!</definedName>
    <definedName name="신성5" localSheetId="5">#REF!</definedName>
    <definedName name="신성5">#REF!</definedName>
    <definedName name="신성6" localSheetId="5">#REF!</definedName>
    <definedName name="신성6">#REF!</definedName>
    <definedName name="신성7" localSheetId="5">#REF!</definedName>
    <definedName name="신성7">#REF!</definedName>
    <definedName name="신용준" localSheetId="5">#REF!</definedName>
    <definedName name="신용준">#REF!</definedName>
    <definedName name="신축이음각도" localSheetId="5">#REF!</definedName>
    <definedName name="신축이음각도">#REF!</definedName>
    <definedName name="신축이음갯수" localSheetId="5">#REF!</definedName>
    <definedName name="신축이음갯수">#REF!</definedName>
    <definedName name="신흥1호" localSheetId="5">#REF!</definedName>
    <definedName name="신흥1호">#REF!</definedName>
    <definedName name="신흥2호" localSheetId="5">#REF!</definedName>
    <definedName name="신흥2호">#REF!</definedName>
    <definedName name="실경상" localSheetId="5">#REF!</definedName>
    <definedName name="실경상">#REF!</definedName>
    <definedName name="실시설계" localSheetId="5">[29]라.공사비!#REF!</definedName>
    <definedName name="실시설계">[29]라.공사비!#REF!</definedName>
    <definedName name="실시설계비" localSheetId="5">#REF!</definedName>
    <definedName name="실시설계비" localSheetId="4">#REF!</definedName>
    <definedName name="실시설계비">#REF!</definedName>
    <definedName name="실시설계용역비변경내역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localSheetId="4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적용" localSheetId="5">[29]라.공사비!#REF!</definedName>
    <definedName name="실시적용">[29]라.공사비!#REF!</definedName>
    <definedName name="실시적용1">[69]라.공사비!$L$13</definedName>
    <definedName name="실시적용2" localSheetId="5">[29]라.공사비!#REF!</definedName>
    <definedName name="실시적용2">[29]라.공사비!#REF!</definedName>
    <definedName name="실행" localSheetId="5">#REF!</definedName>
    <definedName name="실행" localSheetId="4">#REF!</definedName>
    <definedName name="실행">#REF!</definedName>
    <definedName name="실행공기" localSheetId="5">#REF!</definedName>
    <definedName name="실행공기" localSheetId="4">#REF!</definedName>
    <definedName name="실행공기">#REF!</definedName>
    <definedName name="십사호표" localSheetId="5">'[74]100만평'!#REF!</definedName>
    <definedName name="십사호표" localSheetId="4">'[74]100만평'!#REF!</definedName>
    <definedName name="십사호표">'[74]100만평'!#REF!</definedName>
    <definedName name="십삼호표" localSheetId="5">'[74]100만평'!#REF!</definedName>
    <definedName name="십삼호표" localSheetId="4">'[74]100만평'!#REF!</definedName>
    <definedName name="십삼호표">'[74]100만평'!#REF!</definedName>
    <definedName name="십오호표" localSheetId="5">'[74]100만평'!#REF!</definedName>
    <definedName name="십오호표">'[74]100만평'!#REF!</definedName>
    <definedName name="십육호표" localSheetId="5">'[74]100만평'!#REF!</definedName>
    <definedName name="십육호표">'[74]100만평'!#REF!</definedName>
    <definedName name="십이호표" localSheetId="5">'[74]100만평'!#REF!</definedName>
    <definedName name="십이호표">'[74]100만평'!#REF!</definedName>
    <definedName name="십일호표" localSheetId="5">'[74]100만평'!#REF!</definedName>
    <definedName name="십일호표">'[74]100만평'!#REF!</definedName>
    <definedName name="십칠호표" localSheetId="5">'[74]100만평'!#REF!</definedName>
    <definedName name="십칠호표">'[74]100만평'!#REF!</definedName>
    <definedName name="십호표" localSheetId="5">#REF!</definedName>
    <definedName name="십호표" localSheetId="4">#REF!</definedName>
    <definedName name="십호표">#REF!</definedName>
    <definedName name="쌍치금보상">[31]쌍치제!$K$15</definedName>
    <definedName name="쌍치금시설">[31]쌍치제!$K$10</definedName>
    <definedName name="쌍치금축제">[31]쌍치제!$J$11</definedName>
    <definedName name="쌍치기보상">[31]쌍치제!$I$15</definedName>
    <definedName name="쌍치기시설">[31]쌍치제!$I$10</definedName>
    <definedName name="쌍치기축제">[31]쌍치제!$H$11</definedName>
    <definedName name="쌍치보상">[31]쌍치제!$E$15</definedName>
    <definedName name="쌍치시설">[31]쌍치제!$E$10</definedName>
    <definedName name="쌍치요보상">[31]쌍치제!$M$15</definedName>
    <definedName name="쌍치요시설">[31]쌍치제!$M$10</definedName>
    <definedName name="쌍치요축제">[31]쌍치제!$L$11</definedName>
    <definedName name="쌍치축제">[31]쌍치제!$D$11</definedName>
    <definedName name="씨" localSheetId="5">#REF!</definedName>
    <definedName name="씨" localSheetId="4">#REF!</definedName>
    <definedName name="씨">#REF!</definedName>
    <definedName name="씨그마ck" localSheetId="5">#REF!</definedName>
    <definedName name="씨그마ck">#REF!</definedName>
    <definedName name="씨그마y" localSheetId="5">#REF!</definedName>
    <definedName name="씨그마y">#REF!</definedName>
    <definedName name="ㅇ" localSheetId="5">BlankMacro1</definedName>
    <definedName name="ㅇ" localSheetId="4">BlankMacro1</definedName>
    <definedName name="ㅇ">BlankMacro1</definedName>
    <definedName name="ㅇ48" localSheetId="5">#REF!</definedName>
    <definedName name="ㅇ48" localSheetId="4">#REF!</definedName>
    <definedName name="ㅇ48">#REF!</definedName>
    <definedName name="ㅇㄴ" localSheetId="5">#REF!</definedName>
    <definedName name="ㅇㄴ" localSheetId="4">#REF!</definedName>
    <definedName name="ㅇㄴ">#REF!</definedName>
    <definedName name="ㅇㄹ" localSheetId="5">#REF!</definedName>
    <definedName name="ㅇㄹ">#REF!</definedName>
    <definedName name="ㅇㄹㅇ" localSheetId="5">#REF!</definedName>
    <definedName name="ㅇㄹㅇ">#REF!</definedName>
    <definedName name="ㅇㄹㅇㄹ" localSheetId="5" hidden="1">#REF!</definedName>
    <definedName name="ㅇㄹㅇㄹ" localSheetId="4" hidden="1">#REF!</definedName>
    <definedName name="ㅇㄹㅇㄹ" hidden="1">#REF!</definedName>
    <definedName name="ㅇㄻㄴㅇㄹ" localSheetId="5">'(참고)매장문화재 조사대가 프로그램 산출'!ㅇㄻㄴㅇㄹ</definedName>
    <definedName name="ㅇㄻㄴㅇㄹ" localSheetId="4">#N/A</definedName>
    <definedName name="ㅇㄻㄴㅇㄹ">[0]!ㅇㄻㄴㅇㄹ</definedName>
    <definedName name="ㅇㅇ" localSheetId="5">'(참고)매장문화재 조사대가 프로그램 산출'!ㅇㅇ</definedName>
    <definedName name="ㅇㅇ" localSheetId="4">#N/A</definedName>
    <definedName name="ㅇㅇ">[0]!ㅇㅇ</definedName>
    <definedName name="ㅇㅇㄹ" localSheetId="5" hidden="1">#REF!</definedName>
    <definedName name="ㅇㅇㄹ" localSheetId="4" hidden="1">#REF!</definedName>
    <definedName name="ㅇㅇㄹ" hidden="1">#REF!</definedName>
    <definedName name="ㅇㅇㅇ" localSheetId="5" hidden="1">#REF!</definedName>
    <definedName name="ㅇㅇㅇ" localSheetId="4" hidden="1">#REF!</definedName>
    <definedName name="ㅇㅇㅇ" hidden="1">#REF!</definedName>
    <definedName name="ㅇㅇㅇㅇ" localSheetId="5">BlankMacro1</definedName>
    <definedName name="ㅇㅇㅇㅇ" localSheetId="4">BlankMacro1</definedName>
    <definedName name="ㅇㅇㅇㅇ">BlankMacro1</definedName>
    <definedName name="ㅇㅇㅇㅇㅇ" localSheetId="5">BlankMacro1</definedName>
    <definedName name="ㅇㅇㅇㅇㅇ" localSheetId="4">BlankMacro1</definedName>
    <definedName name="ㅇㅇㅇㅇㅇ">BlankMacro1</definedName>
    <definedName name="ㅇㅇㅇㅇㅇㅇ" localSheetId="5">BlankMacro1</definedName>
    <definedName name="ㅇㅇㅇㅇㅇㅇ" localSheetId="4">BlankMacro1</definedName>
    <definedName name="ㅇㅇㅇㅇㅇㅇ">BlankMacro1</definedName>
    <definedName name="ㅇㅇㅇㅇㅇㅇㅇ" localSheetId="5">BlankMacro1</definedName>
    <definedName name="ㅇㅇㅇㅇㅇㅇㅇ" localSheetId="4">BlankMacro1</definedName>
    <definedName name="ㅇㅇㅇㅇㅇㅇㅇ">BlankMacro1</definedName>
    <definedName name="ㅇㅇㅇㅇㅇㅇㅇㅇ" localSheetId="5">BlankMacro1</definedName>
    <definedName name="ㅇㅇㅇㅇㅇㅇㅇㅇ" localSheetId="4">BlankMacro1</definedName>
    <definedName name="ㅇㅇㅇㅇㅇㅇㅇㅇ">BlankMacro1</definedName>
    <definedName name="ㅇㅇㅇㅇㅇㅇㅇㅇㅇ" localSheetId="5">BlankMacro1</definedName>
    <definedName name="ㅇㅇㅇㅇㅇㅇㅇㅇㅇ" localSheetId="4">BlankMacro1</definedName>
    <definedName name="ㅇㅇㅇㅇㅇㅇㅇㅇㅇ">BlankMacro1</definedName>
    <definedName name="ㅇㅇㅋ" localSheetId="5">#REF!</definedName>
    <definedName name="ㅇㅇㅋ" localSheetId="4">#REF!</definedName>
    <definedName name="ㅇㅇㅋ">#REF!</definedName>
    <definedName name="ㅇㅈ" localSheetId="5">#REF!</definedName>
    <definedName name="ㅇㅈ" localSheetId="4">#REF!</definedName>
    <definedName name="ㅇㅈ">#REF!</definedName>
    <definedName name="ㅇㅎ" localSheetId="5">'(참고)매장문화재 조사대가 프로그램 산출'!ㅇㅎ</definedName>
    <definedName name="ㅇㅎ" localSheetId="4">#N/A</definedName>
    <definedName name="ㅇㅎ">[0]!ㅇㅎ</definedName>
    <definedName name="아" localSheetId="5">'(참고)매장문화재 조사대가 프로그램 산출'!아</definedName>
    <definedName name="아" localSheetId="4">'조사면적 산출근거'!아</definedName>
    <definedName name="아">[0]!아</definedName>
    <definedName name="아서" localSheetId="5">#REF!</definedName>
    <definedName name="아서" localSheetId="4">#REF!</definedName>
    <definedName name="아서">#REF!</definedName>
    <definedName name="아세틸렌">[36]자재단가!$D$51</definedName>
    <definedName name="아스콘" localSheetId="5">#REF!</definedName>
    <definedName name="아스콘" localSheetId="4">#REF!</definedName>
    <definedName name="아스콘">#REF!</definedName>
    <definedName name="아스콘1" localSheetId="5">#REF!</definedName>
    <definedName name="아스콘1" localSheetId="4">#REF!</definedName>
    <definedName name="아스콘1">#REF!</definedName>
    <definedName name="아스콘2" localSheetId="5">#REF!</definedName>
    <definedName name="아스콘2" localSheetId="4">#REF!</definedName>
    <definedName name="아스콘2">#REF!</definedName>
    <definedName name="아스타일공" localSheetId="5">#REF!</definedName>
    <definedName name="아스타일공">#REF!</definedName>
    <definedName name="아스팔트" localSheetId="5">#REF!</definedName>
    <definedName name="아스팔트">#REF!</definedName>
    <definedName name="아싸" localSheetId="5">#REF!</definedName>
    <definedName name="아싸">#REF!</definedName>
    <definedName name="아아" localSheetId="5">BlankMacro1</definedName>
    <definedName name="아아" localSheetId="4">BlankMacro1</definedName>
    <definedName name="아아">BlankMacro1</definedName>
    <definedName name="아연도강관단가" localSheetId="5">#REF!</definedName>
    <definedName name="아연도강관단가" localSheetId="4">#REF!</definedName>
    <definedName name="아연도강관단가">#REF!</definedName>
    <definedName name="아연도배관단가" localSheetId="5">#REF!</definedName>
    <definedName name="아연도배관단가" localSheetId="4">#REF!</definedName>
    <definedName name="아연도배관단가">#REF!</definedName>
    <definedName name="아연도배관자재" localSheetId="5">#REF!</definedName>
    <definedName name="아연도배관자재" localSheetId="4">#REF!</definedName>
    <definedName name="아연도배관자재">#REF!</definedName>
    <definedName name="아이" localSheetId="5">#REF!</definedName>
    <definedName name="아이">#REF!</definedName>
    <definedName name="악취" localSheetId="5">[45]직접인건비!#REF!</definedName>
    <definedName name="악취">[45]직접인건비!#REF!</definedName>
    <definedName name="안" localSheetId="5">#REF!</definedName>
    <definedName name="안" localSheetId="4">#REF!</definedName>
    <definedName name="안">#REF!</definedName>
    <definedName name="안방1호" localSheetId="5">#REF!</definedName>
    <definedName name="안방1호" localSheetId="4">#REF!</definedName>
    <definedName name="안방1호">#REF!</definedName>
    <definedName name="안방2호" localSheetId="5">#REF!</definedName>
    <definedName name="안방2호">#REF!</definedName>
    <definedName name="안전" localSheetId="5">[29]라.공사비!#REF!</definedName>
    <definedName name="안전">[29]라.공사비!#REF!</definedName>
    <definedName name="안전11" localSheetId="5">#REF!</definedName>
    <definedName name="안전11" localSheetId="4">#REF!</definedName>
    <definedName name="안전11">#REF!</definedName>
    <definedName name="안전관리비" localSheetId="5">[30]내역서!#REF!</definedName>
    <definedName name="안전관리비" localSheetId="4">[30]내역서!#REF!</definedName>
    <definedName name="안전관리비">[30]내역서!#REF!</definedName>
    <definedName name="안전관리비기초액" localSheetId="5">#REF!</definedName>
    <definedName name="안전관리비기초액" localSheetId="4">#REF!</definedName>
    <definedName name="안전관리비기초액">#REF!</definedName>
    <definedName name="안전관리비요율" localSheetId="5">#REF!</definedName>
    <definedName name="안전관리비요율">#REF!</definedName>
    <definedName name="안전관리비요율_변경" localSheetId="5">#REF!</definedName>
    <definedName name="안전관리비요율_변경">#REF!</definedName>
    <definedName name="안전관리비율" localSheetId="5">#REF!</definedName>
    <definedName name="안전관리비율">#REF!</definedName>
    <definedName name="안전관리비표" localSheetId="5">#REF!</definedName>
    <definedName name="안전관리비표">#REF!</definedName>
    <definedName name="안정수위" localSheetId="5">#REF!</definedName>
    <definedName name="안정수위">#REF!</definedName>
    <definedName name="알d" localSheetId="5">#REF!</definedName>
    <definedName name="알d">#REF!</definedName>
    <definedName name="알파1" localSheetId="5">#REF!</definedName>
    <definedName name="알파1">#REF!</definedName>
    <definedName name="알파2" localSheetId="5">#REF!</definedName>
    <definedName name="알파2">#REF!</definedName>
    <definedName name="암_TOTAL" localSheetId="5">#REF!</definedName>
    <definedName name="암_TOTAL">#REF!</definedName>
    <definedName name="암거" localSheetId="5">#REF!</definedName>
    <definedName name="암거">#REF!</definedName>
    <definedName name="암거구조물공" localSheetId="5">#REF!</definedName>
    <definedName name="암거구조물공">#REF!</definedName>
    <definedName name="암거구조물자재대" localSheetId="5">#REF!</definedName>
    <definedName name="암거구조물자재대">#REF!</definedName>
    <definedName name="암거구체수량산출_1연" localSheetId="5">#REF!</definedName>
    <definedName name="암거구체수량산출_1연">#REF!</definedName>
    <definedName name="암거구체수량산출1연_형식1" localSheetId="5">#REF!</definedName>
    <definedName name="암거구체수량산출1연_형식1">#REF!</definedName>
    <definedName name="암거구체수량산출1연_형식2" localSheetId="5">#REF!</definedName>
    <definedName name="암거구체수량산출1연_형식2">#REF!</definedName>
    <definedName name="암거구체수량산출2연_형식1" localSheetId="5">#REF!</definedName>
    <definedName name="암거구체수량산출2연_형식1">#REF!</definedName>
    <definedName name="암거구체수량산출2연_형식2" localSheetId="5">#REF!</definedName>
    <definedName name="암거구체수량산출2연_형식2">#REF!</definedName>
    <definedName name="암거구체수량산출3연_형식1" localSheetId="5">#REF!</definedName>
    <definedName name="암거구체수량산출3연_형식1">#REF!</definedName>
    <definedName name="암거구체수량산출3연_형식2" localSheetId="5">#REF!</definedName>
    <definedName name="암거구체수량산출3연_형식2">#REF!</definedName>
    <definedName name="암거날개벽" localSheetId="5" hidden="1">[82]덕전리!#REF!</definedName>
    <definedName name="암거날개벽" hidden="1">[82]덕전리!#REF!</definedName>
    <definedName name="암거날개재료집계" localSheetId="5">#REF!</definedName>
    <definedName name="암거날개재료집계" localSheetId="4">#REF!</definedName>
    <definedName name="암거날개재료집계">#REF!</definedName>
    <definedName name="암거날개토공집계" localSheetId="5">#REF!</definedName>
    <definedName name="암거날개토공집계">#REF!</definedName>
    <definedName name="암거단위수량1" localSheetId="5">#REF!</definedName>
    <definedName name="암거단위수량1">#REF!</definedName>
    <definedName name="암거단위수량2" localSheetId="5">#REF!</definedName>
    <definedName name="암거단위수량2">#REF!</definedName>
    <definedName name="암거토공" localSheetId="5">#REF!</definedName>
    <definedName name="암거토공">#REF!</definedName>
    <definedName name="암근" localSheetId="5">#REF!</definedName>
    <definedName name="암근">#REF!</definedName>
    <definedName name="암근C" localSheetId="5">#REF!</definedName>
    <definedName name="암근C">#REF!</definedName>
    <definedName name="앞굽높이" localSheetId="5">#REF!</definedName>
    <definedName name="앞굽높이">#REF!</definedName>
    <definedName name="앞들1호" localSheetId="5">#REF!</definedName>
    <definedName name="앞들1호">#REF!</definedName>
    <definedName name="앞들2호" localSheetId="5">#REF!</definedName>
    <definedName name="앞들2호">#REF!</definedName>
    <definedName name="앞성토" localSheetId="5">#REF!</definedName>
    <definedName name="앞성토">#REF!</definedName>
    <definedName name="액체방수" localSheetId="5">#REF!</definedName>
    <definedName name="액체방수">#REF!</definedName>
    <definedName name="앨c" localSheetId="5">#REF!</definedName>
    <definedName name="앨c">#REF!</definedName>
    <definedName name="앨e" localSheetId="5">#REF!</definedName>
    <definedName name="앨e">#REF!</definedName>
    <definedName name="약대건축" localSheetId="5">#REF!</definedName>
    <definedName name="약대건축">#REF!</definedName>
    <definedName name="약대기계" localSheetId="5">#REF!</definedName>
    <definedName name="약대기계">#REF!</definedName>
    <definedName name="약대소방" localSheetId="5">#REF!</definedName>
    <definedName name="약대소방">#REF!</definedName>
    <definedName name="약대전기" localSheetId="5">#REF!</definedName>
    <definedName name="약대전기">#REF!</definedName>
    <definedName name="약대토목" localSheetId="5">#REF!</definedName>
    <definedName name="약대토목">#REF!</definedName>
    <definedName name="약대통신" localSheetId="5">#REF!</definedName>
    <definedName name="약대통신">#REF!</definedName>
    <definedName name="양생공" localSheetId="5">#REF!</definedName>
    <definedName name="양생공">#REF!</definedName>
    <definedName name="양수량" localSheetId="5">#REF!</definedName>
    <definedName name="양수량">#REF!</definedName>
    <definedName name="양식" localSheetId="5">#REF!</definedName>
    <definedName name="양식">#REF!</definedName>
    <definedName name="양재승2222222" localSheetId="5" hidden="1">[83]차액보증!#REF!</definedName>
    <definedName name="양재승2222222" hidden="1">[83]차액보증!#REF!</definedName>
    <definedName name="어플리케이션유형">[33]setup!$Q$16:$Q$23</definedName>
    <definedName name="억이상" localSheetId="5" hidden="1">{#N/A,#N/A,FALSE,"2~8번"}</definedName>
    <definedName name="억이상" localSheetId="4" hidden="1">{#N/A,#N/A,FALSE,"2~8번"}</definedName>
    <definedName name="억이상" hidden="1">{#N/A,#N/A,FALSE,"2~8번"}</definedName>
    <definedName name="언어보정계수" localSheetId="5">#REF!</definedName>
    <definedName name="언어보정계수" localSheetId="4">#REF!</definedName>
    <definedName name="언어보정계수">#REF!</definedName>
    <definedName name="언어보정인건비" localSheetId="5">#REF!</definedName>
    <definedName name="언어보정인건비" localSheetId="4">#REF!</definedName>
    <definedName name="언어보정인건비">#REF!</definedName>
    <definedName name="업체" localSheetId="5" hidden="1">#REF!</definedName>
    <definedName name="업체" localSheetId="4" hidden="1">#REF!</definedName>
    <definedName name="업체" hidden="1">#REF!</definedName>
    <definedName name="엔지니어" localSheetId="5">#REF!</definedName>
    <definedName name="엔지니어">#REF!</definedName>
    <definedName name="여기" localSheetId="5">#REF!</definedName>
    <definedName name="여기">#REF!</definedName>
    <definedName name="여비" localSheetId="5">[45]직접경비!#REF!</definedName>
    <definedName name="여비">[45]직접경비!#REF!</definedName>
    <definedName name="여수토경비" localSheetId="5">#REF!</definedName>
    <definedName name="여수토경비" localSheetId="4">#REF!</definedName>
    <definedName name="여수토경비">#REF!</definedName>
    <definedName name="여수토노무비" localSheetId="5">#REF!</definedName>
    <definedName name="여수토노무비">#REF!</definedName>
    <definedName name="여수토재료비" localSheetId="5">#REF!</definedName>
    <definedName name="여수토재료비">#REF!</definedName>
    <definedName name="연구" localSheetId="5">#REF!</definedName>
    <definedName name="연구">#REF!</definedName>
    <definedName name="연구보" localSheetId="5">#REF!</definedName>
    <definedName name="연구보">#REF!</definedName>
    <definedName name="연구보조원" localSheetId="5">#REF!</definedName>
    <definedName name="연구보조원">#REF!</definedName>
    <definedName name="연구원" localSheetId="5">#REF!</definedName>
    <definedName name="연구원">#REF!</definedName>
    <definedName name="연돌공" localSheetId="5">#REF!</definedName>
    <definedName name="연돌공">#REF!</definedName>
    <definedName name="연마공" localSheetId="5">#REF!</definedName>
    <definedName name="연마공">#REF!</definedName>
    <definedName name="연마지">[36]자재단가!$D$57</definedName>
    <definedName name="연습ㅡ범위연구" localSheetId="5">#REF!</definedName>
    <definedName name="연습ㅡ범위연구" localSheetId="4">#REF!</definedName>
    <definedName name="연습ㅡ범위연구">#REF!</definedName>
    <definedName name="연암" localSheetId="5">#REF!</definedName>
    <definedName name="연암" localSheetId="4">#REF!</definedName>
    <definedName name="연암">#REF!</definedName>
    <definedName name="연암개소" localSheetId="5">#REF!</definedName>
    <definedName name="연암개소" localSheetId="4">#REF!</definedName>
    <definedName name="연암개소">#REF!</definedName>
    <definedName name="연장" localSheetId="5">#REF!</definedName>
    <definedName name="연장">#REF!</definedName>
    <definedName name="열수" localSheetId="5">#REF!</definedName>
    <definedName name="열수">#REF!</definedName>
    <definedName name="영림기사" localSheetId="5">#REF!</definedName>
    <definedName name="영림기사">#REF!</definedName>
    <definedName name="영산강감리">[31]기타현황!$F$15</definedName>
    <definedName name="영산강금감리">[31]기타현황!$L$15</definedName>
    <definedName name="영산강요감리">[31]기타현황!$P$15</definedName>
    <definedName name="영산금보상">[31]영산강보축!$K$15</definedName>
    <definedName name="영산금시설">[31]영산강보축!$K$10</definedName>
    <definedName name="영산금축제">[31]영산강보축!$J$11</definedName>
    <definedName name="영산보상">[31]영산강보축!$E$15</definedName>
    <definedName name="영산시설">[31]영산강보축!$E$10</definedName>
    <definedName name="영산요보상">[31]영산강보축!$M$15</definedName>
    <definedName name="영산요시설">[31]영산강보축!$M$10</definedName>
    <definedName name="예비경비" localSheetId="5">#REF!</definedName>
    <definedName name="예비경비" localSheetId="4">#REF!</definedName>
    <definedName name="예비경비">#REF!</definedName>
    <definedName name="예비노무" localSheetId="5">#REF!</definedName>
    <definedName name="예비노무">#REF!</definedName>
    <definedName name="예비재료" localSheetId="5">#REF!</definedName>
    <definedName name="예비재료">#REF!</definedName>
    <definedName name="예산총괄" localSheetId="5">#REF!</definedName>
    <definedName name="예산총괄">#REF!</definedName>
    <definedName name="예정공정표">'[64]설계내역서(북한강)'!$C$11</definedName>
    <definedName name="오" localSheetId="5">BlankMacro1</definedName>
    <definedName name="오" localSheetId="4">BlankMacro1</definedName>
    <definedName name="오">BlankMacro1</definedName>
    <definedName name="오수단위수량1" localSheetId="5">#REF!</definedName>
    <definedName name="오수단위수량1" localSheetId="4">#REF!</definedName>
    <definedName name="오수단위수량1">#REF!</definedName>
    <definedName name="오수단위수량2" localSheetId="5">#REF!</definedName>
    <definedName name="오수단위수량2" localSheetId="4">#REF!</definedName>
    <definedName name="오수단위수량2">#REF!</definedName>
    <definedName name="오수돈" localSheetId="5">#REF!</definedName>
    <definedName name="오수돈">#REF!</definedName>
    <definedName name="오수돈2" localSheetId="5">#REF!</definedName>
    <definedName name="오수돈2">#REF!</definedName>
    <definedName name="오수맨홀수량2" localSheetId="5">#REF!</definedName>
    <definedName name="오수맨홀수량2">#REF!</definedName>
    <definedName name="오수맨홀집계" localSheetId="5">#REF!</definedName>
    <definedName name="오수맨홀집계">#REF!</definedName>
    <definedName name="오염경비" localSheetId="5">#REF!</definedName>
    <definedName name="오염경비">#REF!</definedName>
    <definedName name="오염노무" localSheetId="5">#REF!</definedName>
    <definedName name="오염노무">#REF!</definedName>
    <definedName name="오염재료" localSheetId="5">#REF!</definedName>
    <definedName name="오염재료">#REF!</definedName>
    <definedName name="오일균" localSheetId="5">#REF!</definedName>
    <definedName name="오일균">#REF!</definedName>
    <definedName name="오주1호" localSheetId="5">#REF!</definedName>
    <definedName name="오주1호">#REF!</definedName>
    <definedName name="오주2호" localSheetId="5">#REF!</definedName>
    <definedName name="오주2호">#REF!</definedName>
    <definedName name="오주3호" localSheetId="5">#REF!</definedName>
    <definedName name="오주3호">#REF!</definedName>
    <definedName name="오주4호" localSheetId="5">#REF!</definedName>
    <definedName name="오주4호">#REF!</definedName>
    <definedName name="오호" localSheetId="5">#REF!</definedName>
    <definedName name="오호">#REF!</definedName>
    <definedName name="오호표">[84]환경평가!$H$126</definedName>
    <definedName name="오호표2">[85]환경평가!$H$126</definedName>
    <definedName name="옥계1교" localSheetId="5">#REF!</definedName>
    <definedName name="옥계1교" localSheetId="4">#REF!</definedName>
    <definedName name="옥계1교">#REF!</definedName>
    <definedName name="옥정금보상">[31]옥정제!$K$15</definedName>
    <definedName name="옥정금시설">[31]옥정제!$K$10</definedName>
    <definedName name="옥정금축제">[31]옥정제!$J$11</definedName>
    <definedName name="옥정기보상">[31]옥정제!$I$15</definedName>
    <definedName name="옥정기시설">[31]옥정제!$I$10</definedName>
    <definedName name="옥정기축제">[31]옥정제!$H$11</definedName>
    <definedName name="옥정보상">[31]옥정제!$E$15</definedName>
    <definedName name="옥정시설">[31]옥정제!$E$10</definedName>
    <definedName name="옥정요보상">[31]옥정제!$M$15</definedName>
    <definedName name="옥정요시설">[31]옥정제!$M$10</definedName>
    <definedName name="옥정요축제">[31]옥정제!$L$11</definedName>
    <definedName name="옥정축제">[31]옥정제!$D$11</definedName>
    <definedName name="온돌공" localSheetId="5">#REF!</definedName>
    <definedName name="온돌공" localSheetId="4">#REF!</definedName>
    <definedName name="온돌공">#REF!</definedName>
    <definedName name="옹1.85" localSheetId="5" hidden="1">{#N/A,#N/A,FALSE,"포장단가"}</definedName>
    <definedName name="옹1.85" localSheetId="4" hidden="1">{#N/A,#N/A,FALSE,"포장단가"}</definedName>
    <definedName name="옹1.85" hidden="1">{#N/A,#N/A,FALSE,"포장단가"}</definedName>
    <definedName name="옹벽" localSheetId="5">#REF!</definedName>
    <definedName name="옹벽">#REF!</definedName>
    <definedName name="와촌면" localSheetId="5">#REF!</definedName>
    <definedName name="와촌면">#REF!</definedName>
    <definedName name="왕궁금보상">[31]왕궁제!$K$15</definedName>
    <definedName name="왕궁금시설">[31]왕궁제!$K$10</definedName>
    <definedName name="왕궁금축제">[31]왕궁제!$J$11</definedName>
    <definedName name="왕궁보상">[31]왕궁제!$E$15</definedName>
    <definedName name="왕궁시설">[31]왕궁제!$E$10</definedName>
    <definedName name="왕궁요보상">[31]왕궁제!$M$15</definedName>
    <definedName name="왕궁요시설">[31]왕궁제!$M$10</definedName>
    <definedName name="왕궁요축제">[31]왕궁제!$L$11</definedName>
    <definedName name="왕궁축제">[31]왕궁제!$D$11</definedName>
    <definedName name="왕암내역" localSheetId="5">#REF!</definedName>
    <definedName name="왕암내역" localSheetId="4">#REF!</definedName>
    <definedName name="왕암내역">#REF!</definedName>
    <definedName name="외경" localSheetId="5">#REF!</definedName>
    <definedName name="외경" localSheetId="4">#REF!</definedName>
    <definedName name="외경">#REF!</definedName>
    <definedName name="외벽" localSheetId="5">#REF!</definedName>
    <definedName name="외벽" localSheetId="4">#REF!</definedName>
    <definedName name="외벽">#REF!</definedName>
    <definedName name="외벽1" localSheetId="5">#REF!</definedName>
    <definedName name="외벽1">#REF!</definedName>
    <definedName name="외벽2" localSheetId="5">#REF!</definedName>
    <definedName name="외벽2">#REF!</definedName>
    <definedName name="요동1호" localSheetId="5">#REF!</definedName>
    <definedName name="요동1호">#REF!</definedName>
    <definedName name="요동2호" localSheetId="5">#REF!</definedName>
    <definedName name="요동2호">#REF!</definedName>
    <definedName name="요약문" localSheetId="5">[45]직접인건비!#REF!</definedName>
    <definedName name="요약문">[45]직접인건비!#REF!</definedName>
    <definedName name="용수경비" localSheetId="5">#REF!</definedName>
    <definedName name="용수경비" localSheetId="4">#REF!</definedName>
    <definedName name="용수경비">#REF!</definedName>
    <definedName name="용수노무" localSheetId="5">#REF!</definedName>
    <definedName name="용수노무">#REF!</definedName>
    <definedName name="용수재료" localSheetId="5">#REF!</definedName>
    <definedName name="용수재료">#REF!</definedName>
    <definedName name="용역설계비" localSheetId="5">#REF!</definedName>
    <definedName name="용역설계비">#REF!</definedName>
    <definedName name="용접공">[36]노임단가!$B$24</definedName>
    <definedName name="용접공_일반" localSheetId="5">#REF!</definedName>
    <definedName name="용접공_일반" localSheetId="4">#REF!</definedName>
    <definedName name="용접공_일반">#REF!</definedName>
    <definedName name="용접공_철도" localSheetId="5">#REF!</definedName>
    <definedName name="용접공_철도" localSheetId="4">#REF!</definedName>
    <definedName name="용접공_철도">#REF!</definedName>
    <definedName name="용접공단가" localSheetId="5">[43]관접합및부설!#REF!</definedName>
    <definedName name="용접공단가" localSheetId="4">[43]관접합및부설!#REF!</definedName>
    <definedName name="용접공단가">[43]관접합및부설!#REF!</definedName>
    <definedName name="용접봉">[36]자재단가!$D$56</definedName>
    <definedName name="용지단가" localSheetId="5">#REF!</definedName>
    <definedName name="용지단가" localSheetId="4">#REF!</definedName>
    <definedName name="용지단가">#REF!</definedName>
    <definedName name="용지수량" localSheetId="5">#REF!</definedName>
    <definedName name="용지수량">#REF!</definedName>
    <definedName name="용호금보상">[31]용호제!$K$15</definedName>
    <definedName name="용호금시설">[31]용호제!$K$10</definedName>
    <definedName name="용호금축제">[31]용호제!$J$11</definedName>
    <definedName name="용호기보상">[31]용호제!$I$15</definedName>
    <definedName name="용호보상">[31]용호제!$E$15</definedName>
    <definedName name="용호시설">[31]용호제!$E$10</definedName>
    <definedName name="용호요보상">[31]용호제!$M$15</definedName>
    <definedName name="용호요시설">[31]용호제!$M$10</definedName>
    <definedName name="용호요축제">[31]용호제!$L$11</definedName>
    <definedName name="용호축제">[31]용호제!$D$11</definedName>
    <definedName name="우강공감율" localSheetId="5">[59]공사요율!#REF!</definedName>
    <definedName name="우강공감율">[59]공사요율!#REF!</definedName>
    <definedName name="우강기본율" localSheetId="5">[59]공사요율!#REF!</definedName>
    <definedName name="우강기본율">[59]공사요율!#REF!</definedName>
    <definedName name="우강사업율" localSheetId="5">[59]공사요율!#REF!</definedName>
    <definedName name="우강사업율">[59]공사요율!#REF!</definedName>
    <definedName name="우강세부율" localSheetId="5">[59]공사요율!#REF!</definedName>
    <definedName name="우강세부율">[59]공사요율!#REF!</definedName>
    <definedName name="우리" localSheetId="5" hidden="1">{#N/A,#N/A,FALSE,"포장단가"}</definedName>
    <definedName name="우리" localSheetId="4" hidden="1">{#N/A,#N/A,FALSE,"포장단가"}</definedName>
    <definedName name="우리" hidden="1">{#N/A,#N/A,FALSE,"포장단가"}</definedName>
    <definedName name="우물공" localSheetId="5">#REF!</definedName>
    <definedName name="우물공">#REF!</definedName>
    <definedName name="우산" localSheetId="5">#REF!</definedName>
    <definedName name="우산">#REF!</definedName>
    <definedName name="우수돈" localSheetId="5">#REF!</definedName>
    <definedName name="우수돈" localSheetId="4">#REF!</definedName>
    <definedName name="우수돈">#REF!</definedName>
    <definedName name="우수돈2" localSheetId="5">#REF!</definedName>
    <definedName name="우수돈2">#REF!</definedName>
    <definedName name="우수연장조서" localSheetId="5">#REF!</definedName>
    <definedName name="우수연장조서">#REF!</definedName>
    <definedName name="우우" localSheetId="5">#REF!</definedName>
    <definedName name="우우">#REF!</definedName>
    <definedName name="운암" localSheetId="5">#REF!</definedName>
    <definedName name="운암">#REF!</definedName>
    <definedName name="운전사" localSheetId="5">#REF!</definedName>
    <definedName name="운전사">#REF!</definedName>
    <definedName name="운전사_기계" localSheetId="5">#REF!</definedName>
    <definedName name="운전사_기계">#REF!</definedName>
    <definedName name="운전사_운반차" localSheetId="5">#REF!</definedName>
    <definedName name="운전사_운반차">#REF!</definedName>
    <definedName name="운전사기계" localSheetId="5">#REF!</definedName>
    <definedName name="운전사기계">#REF!</definedName>
    <definedName name="운전사운반차" localSheetId="5">#REF!</definedName>
    <definedName name="운전사운반차">#REF!</definedName>
    <definedName name="운호1호" localSheetId="5">#REF!</definedName>
    <definedName name="운호1호">#REF!</definedName>
    <definedName name="운호2호" localSheetId="5">#REF!</definedName>
    <definedName name="운호2호">#REF!</definedName>
    <definedName name="운호3호" localSheetId="5">#REF!</definedName>
    <definedName name="운호3호">#REF!</definedName>
    <definedName name="울산프랜지" localSheetId="5">#REF!</definedName>
    <definedName name="울산프랜지">#REF!</definedName>
    <definedName name="원2" localSheetId="5" hidden="1">{#N/A,#N/A,FALSE,"포장단가"}</definedName>
    <definedName name="원2" localSheetId="4" hidden="1">{#N/A,#N/A,FALSE,"포장단가"}</definedName>
    <definedName name="원2" hidden="1">{#N/A,#N/A,FALSE,"포장단가"}</definedName>
    <definedName name="원가" localSheetId="5" hidden="1">{#N/A,#N/A,FALSE,"운반시간"}</definedName>
    <definedName name="원가" localSheetId="4" hidden="1">{#N/A,#N/A,FALSE,"운반시간"}</definedName>
    <definedName name="원가" hidden="1">{#N/A,#N/A,FALSE,"운반시간"}</definedName>
    <definedName name="원가1" localSheetId="5">#REF!</definedName>
    <definedName name="원가1">#REF!</definedName>
    <definedName name="원가2" localSheetId="5" hidden="1">{#N/A,#N/A,FALSE,"포장단가"}</definedName>
    <definedName name="원가2" localSheetId="4" hidden="1">{#N/A,#N/A,FALSE,"포장단가"}</definedName>
    <definedName name="원가2" hidden="1">{#N/A,#N/A,FALSE,"포장단가"}</definedName>
    <definedName name="원가계산" localSheetId="5">'(참고)매장문화재 조사대가 프로그램 산출'!원가계산</definedName>
    <definedName name="원가계산" localSheetId="4">'조사면적 산출근거'!원가계산</definedName>
    <definedName name="원가계산">[0]!원가계산</definedName>
    <definedName name="원가계산명" localSheetId="5">#REF!</definedName>
    <definedName name="원가계산명" localSheetId="4">#REF!</definedName>
    <definedName name="원가계산명">#REF!</definedName>
    <definedName name="원가계산창" localSheetId="5">'(참고)매장문화재 조사대가 프로그램 산출'!원가계산창</definedName>
    <definedName name="원가계산창" localSheetId="4">'조사면적 산출근거'!원가계산창</definedName>
    <definedName name="원가계산창">[0]!원가계산창</definedName>
    <definedName name="원금" localSheetId="5">#REF!</definedName>
    <definedName name="원금" localSheetId="4">#REF!</definedName>
    <definedName name="원금">#REF!</definedName>
    <definedName name="원내역서" localSheetId="5" hidden="1">{#N/A,#N/A,FALSE,"전력간선"}</definedName>
    <definedName name="원내역서" localSheetId="4" hidden="1">{#N/A,#N/A,FALSE,"전력간선"}</definedName>
    <definedName name="원내역서" hidden="1">{#N/A,#N/A,FALSE,"전력간선"}</definedName>
    <definedName name="원수" localSheetId="5">#REF!</definedName>
    <definedName name="원수" localSheetId="4">#REF!</definedName>
    <definedName name="원수">#REF!</definedName>
    <definedName name="원운1호" localSheetId="5">#REF!</definedName>
    <definedName name="원운1호">#REF!</definedName>
    <definedName name="원운2호" localSheetId="5">#REF!</definedName>
    <definedName name="원운2호">#REF!</definedName>
    <definedName name="원평금보상">[41]원평천상류2차!$K$15</definedName>
    <definedName name="원평금시설">[41]원평천상류2차!$K$10</definedName>
    <definedName name="원평금축제">[41]원평천상류2차!$J$11</definedName>
    <definedName name="원평기보상">[41]원평천상류2차!$I$15</definedName>
    <definedName name="원평기시설">[41]원평천상류2차!$I$10</definedName>
    <definedName name="원평기축제">[41]원평천상류2차!$H$11</definedName>
    <definedName name="원평당보상">[42]원평천상류2차!$C$15</definedName>
    <definedName name="원평당시설">[42]원평천상류2차!$C$10</definedName>
    <definedName name="원평당축제">[42]원평천상류2차!$B$11</definedName>
    <definedName name="원평보상">[41]원평천상류2차!$E$15</definedName>
    <definedName name="원평시설">[41]원평천상류2차!$E$10</definedName>
    <definedName name="원평요보상">[41]원평천상류2차!$M$15</definedName>
    <definedName name="원평요시설">[41]원평천상류2차!$M$10</definedName>
    <definedName name="원평요축제">[41]원평천상류2차!$L$11</definedName>
    <definedName name="원평축제">[41]원평천상류2차!$D$11</definedName>
    <definedName name="위락경관" localSheetId="5">[45]직접인건비!#REF!</definedName>
    <definedName name="위락경관">[45]직접인건비!#REF!</definedName>
    <definedName name="위생공" localSheetId="5">#REF!</definedName>
    <definedName name="위생공" localSheetId="4">#REF!</definedName>
    <definedName name="위생공">#REF!</definedName>
    <definedName name="위생보건" localSheetId="5">[45]직접인건비!#REF!</definedName>
    <definedName name="위생보건" localSheetId="4">[45]직접인건비!#REF!</definedName>
    <definedName name="위생보건">[45]직접인건비!#REF!</definedName>
    <definedName name="위성사" localSheetId="5">'[51]일위대가 3'!#REF!</definedName>
    <definedName name="위성사" localSheetId="4">'[51]일위대가 3'!#REF!</definedName>
    <definedName name="위성사">'[51]일위대가 3'!#REF!</definedName>
    <definedName name="위성사진" localSheetId="5">#REF!</definedName>
    <definedName name="위성사진" localSheetId="4">#REF!</definedName>
    <definedName name="위성사진">#REF!</definedName>
    <definedName name="위성재료" localSheetId="5">'[51]일위대가 3'!#REF!</definedName>
    <definedName name="위성재료" localSheetId="4">'[51]일위대가 3'!#REF!</definedName>
    <definedName name="위성재료">'[51]일위대가 3'!#REF!</definedName>
    <definedName name="위치">#N/A</definedName>
    <definedName name="유량경비" localSheetId="5">#REF!</definedName>
    <definedName name="유량경비" localSheetId="4">#REF!</definedName>
    <definedName name="유량경비">#REF!</definedName>
    <definedName name="유량노무" localSheetId="5">#REF!</definedName>
    <definedName name="유량노무" localSheetId="4">#REF!</definedName>
    <definedName name="유량노무">#REF!</definedName>
    <definedName name="유량재료" localSheetId="5">#REF!</definedName>
    <definedName name="유량재료">#REF!</definedName>
    <definedName name="유량측">'[51]일위대가 3'!$L$738</definedName>
    <definedName name="유량측정" localSheetId="5">#REF!</definedName>
    <definedName name="유량측정" localSheetId="4">#REF!</definedName>
    <definedName name="유량측정">#REF!</definedName>
    <definedName name="유리공" localSheetId="5">#REF!</definedName>
    <definedName name="유리공" localSheetId="4">#REF!</definedName>
    <definedName name="유리공">#REF!</definedName>
    <definedName name="유사량측" localSheetId="5">#REF!</definedName>
    <definedName name="유사량측">#REF!</definedName>
    <definedName name="유역경비" localSheetId="5">#REF!</definedName>
    <definedName name="유역경비">#REF!</definedName>
    <definedName name="유역노무" localSheetId="5">#REF!</definedName>
    <definedName name="유역노무">#REF!</definedName>
    <definedName name="유역면적">[8]Sheet1!$I$3</definedName>
    <definedName name="유역재료" localSheetId="5">#REF!</definedName>
    <definedName name="유역재료" localSheetId="4">#REF!</definedName>
    <definedName name="유역재료">#REF!</definedName>
    <definedName name="유역종합" localSheetId="5">'[32]08인건비 산거'!#REF!</definedName>
    <definedName name="유역종합" localSheetId="4">'[32]08인건비 산거'!#REF!</definedName>
    <definedName name="유역종합">'[32]08인건비 산거'!#REF!</definedName>
    <definedName name="유역특">'[51]일위대가 1'!$L$35</definedName>
    <definedName name="유역특성" localSheetId="5">'[32]08인건비 산거'!#REF!</definedName>
    <definedName name="유역특성">'[32]08인건비 산거'!#REF!</definedName>
    <definedName name="유입" localSheetId="5">#REF!</definedName>
    <definedName name="유입" localSheetId="4">#REF!</definedName>
    <definedName name="유입">#REF!</definedName>
    <definedName name="유출A" localSheetId="5">#REF!</definedName>
    <definedName name="유출A" localSheetId="4">#REF!</definedName>
    <definedName name="유출A">#REF!</definedName>
    <definedName name="유출B" localSheetId="5">#REF!</definedName>
    <definedName name="유출B" localSheetId="4">#REF!</definedName>
    <definedName name="유출B">#REF!</definedName>
    <definedName name="유출경비" localSheetId="5">#REF!</definedName>
    <definedName name="유출경비">#REF!</definedName>
    <definedName name="유출노무" localSheetId="5">#REF!</definedName>
    <definedName name="유출노무">#REF!</definedName>
    <definedName name="유출분">'[51]일위대가 2'!$L$451</definedName>
    <definedName name="유출분석" localSheetId="5">'[32]08인건비 산거'!#REF!</definedName>
    <definedName name="유출분석">'[32]08인건비 산거'!#REF!</definedName>
    <definedName name="유출재료" localSheetId="5">#REF!</definedName>
    <definedName name="유출재료" localSheetId="4">#REF!</definedName>
    <definedName name="유출재료">#REF!</definedName>
    <definedName name="유치금보상">[31]유치제!$K$15</definedName>
    <definedName name="유치보상">[31]유치제!$E$15</definedName>
    <definedName name="유치시설">[31]유치제!$E$10</definedName>
    <definedName name="유치요보상">[31]유치제!$M$15</definedName>
    <definedName name="유치요시설">[31]유치제!$M$10</definedName>
    <definedName name="유치축제">[31]유치제!$D$11</definedName>
    <definedName name="육" localSheetId="5">#REF!</definedName>
    <definedName name="육" localSheetId="4">#REF!</definedName>
    <definedName name="육">#REF!</definedName>
    <definedName name="육리1호" localSheetId="5">#REF!</definedName>
    <definedName name="육리1호" localSheetId="4">#REF!</definedName>
    <definedName name="육리1호">#REF!</definedName>
    <definedName name="육리2호" localSheetId="5">#REF!</definedName>
    <definedName name="육리2호" localSheetId="4">#REF!</definedName>
    <definedName name="육리2호">#REF!</definedName>
    <definedName name="육수동식물" localSheetId="5">[45]직접인건비!#REF!</definedName>
    <definedName name="육수동식물" localSheetId="4">[45]직접인건비!#REF!</definedName>
    <definedName name="육수동식물">[45]직접인건비!#REF!</definedName>
    <definedName name="육호표" localSheetId="5">#REF!</definedName>
    <definedName name="육호표" localSheetId="4">#REF!</definedName>
    <definedName name="육호표">#REF!</definedName>
    <definedName name="은산1호" localSheetId="5">#REF!</definedName>
    <definedName name="은산1호" localSheetId="4">#REF!</definedName>
    <definedName name="은산1호">#REF!</definedName>
    <definedName name="은산2호" localSheetId="5">#REF!</definedName>
    <definedName name="은산2호">#REF!</definedName>
    <definedName name="은산3호" localSheetId="5">#REF!</definedName>
    <definedName name="은산3호">#REF!</definedName>
    <definedName name="은산4호" localSheetId="5">#REF!</definedName>
    <definedName name="은산4호">#REF!</definedName>
    <definedName name="을1" localSheetId="5">#REF!,#REF!,#REF!,#REF!,#REF!,#REF!</definedName>
    <definedName name="을1" localSheetId="4">#REF!,#REF!,#REF!,#REF!,#REF!,#REF!</definedName>
    <definedName name="을1">#REF!,#REF!,#REF!,#REF!,#REF!,#REF!</definedName>
    <definedName name="을10" localSheetId="5">#REF!,#REF!,#REF!,#REF!,#REF!,#REF!,#REF!</definedName>
    <definedName name="을10" localSheetId="4">#REF!,#REF!,#REF!,#REF!,#REF!,#REF!,#REF!</definedName>
    <definedName name="을10">#REF!,#REF!,#REF!,#REF!,#REF!,#REF!,#REF!</definedName>
    <definedName name="을11" localSheetId="5">#REF!,#REF!,#REF!,#REF!,#REF!,#REF!,#REF!</definedName>
    <definedName name="을11" localSheetId="4">#REF!,#REF!,#REF!,#REF!,#REF!,#REF!,#REF!</definedName>
    <definedName name="을11">#REF!,#REF!,#REF!,#REF!,#REF!,#REF!,#REF!</definedName>
    <definedName name="을12" localSheetId="5">#REF!,#REF!,#REF!,#REF!,#REF!,#REF!,#REF!</definedName>
    <definedName name="을12" localSheetId="4">#REF!,#REF!,#REF!,#REF!,#REF!,#REF!,#REF!</definedName>
    <definedName name="을12">#REF!,#REF!,#REF!,#REF!,#REF!,#REF!,#REF!</definedName>
    <definedName name="을13" localSheetId="5">#REF!,#REF!,#REF!,#REF!,#REF!,#REF!,#REF!</definedName>
    <definedName name="을13">#REF!,#REF!,#REF!,#REF!,#REF!,#REF!,#REF!</definedName>
    <definedName name="을14" localSheetId="5">#REF!,#REF!,#REF!,#REF!,#REF!,#REF!,#REF!</definedName>
    <definedName name="을14">#REF!,#REF!,#REF!,#REF!,#REF!,#REF!,#REF!</definedName>
    <definedName name="을15" localSheetId="5">#REF!,#REF!,#REF!,#REF!,#REF!</definedName>
    <definedName name="을15">#REF!,#REF!,#REF!,#REF!,#REF!</definedName>
    <definedName name="을2" localSheetId="5">#REF!,#REF!,#REF!,#REF!,#REF!,#REF!,#REF!</definedName>
    <definedName name="을2">#REF!,#REF!,#REF!,#REF!,#REF!,#REF!,#REF!</definedName>
    <definedName name="을3" localSheetId="5">#REF!,#REF!,#REF!,#REF!,#REF!,#REF!,#REF!</definedName>
    <definedName name="을3">#REF!,#REF!,#REF!,#REF!,#REF!,#REF!,#REF!</definedName>
    <definedName name="을4" localSheetId="5">#REF!,#REF!,#REF!,#REF!,#REF!,#REF!,#REF!</definedName>
    <definedName name="을4">#REF!,#REF!,#REF!,#REF!,#REF!,#REF!,#REF!</definedName>
    <definedName name="을5" localSheetId="5">#REF!,#REF!,#REF!,#REF!,#REF!,#REF!,#REF!</definedName>
    <definedName name="을5">#REF!,#REF!,#REF!,#REF!,#REF!,#REF!,#REF!</definedName>
    <definedName name="을6" localSheetId="5">#REF!,#REF!,#REF!,#REF!,#REF!,#REF!,#REF!</definedName>
    <definedName name="을6">#REF!,#REF!,#REF!,#REF!,#REF!,#REF!,#REF!</definedName>
    <definedName name="을7" localSheetId="5">#REF!,#REF!,#REF!,#REF!,#REF!,#REF!,#REF!</definedName>
    <definedName name="을7">#REF!,#REF!,#REF!,#REF!,#REF!,#REF!,#REF!</definedName>
    <definedName name="을8" localSheetId="5">#REF!,#REF!,#REF!,#REF!,#REF!,#REF!,#REF!</definedName>
    <definedName name="을8">#REF!,#REF!,#REF!,#REF!,#REF!,#REF!,#REF!</definedName>
    <definedName name="을9" localSheetId="5">#REF!,#REF!,#REF!,#REF!,#REF!,#REF!,#REF!</definedName>
    <definedName name="을9">#REF!,#REF!,#REF!,#REF!,#REF!,#REF!,#REF!</definedName>
    <definedName name="을면1" localSheetId="5">#REF!,#REF!,#REF!,#REF!,#REF!,#REF!</definedName>
    <definedName name="을면1">#REF!,#REF!,#REF!,#REF!,#REF!,#REF!</definedName>
    <definedName name="을면10" localSheetId="5">#REF!,#REF!,#REF!,#REF!,#REF!,#REF!,#REF!</definedName>
    <definedName name="을면10">#REF!,#REF!,#REF!,#REF!,#REF!,#REF!,#REF!</definedName>
    <definedName name="을면11" localSheetId="5">#REF!,#REF!,#REF!,#REF!,#REF!,#REF!,#REF!</definedName>
    <definedName name="을면11">#REF!,#REF!,#REF!,#REF!,#REF!,#REF!,#REF!</definedName>
    <definedName name="을면12" localSheetId="5">#REF!,#REF!,#REF!,#REF!,#REF!,#REF!,#REF!</definedName>
    <definedName name="을면12">#REF!,#REF!,#REF!,#REF!,#REF!,#REF!,#REF!</definedName>
    <definedName name="을면13" localSheetId="5">#REF!,#REF!,#REF!,#REF!,#REF!,#REF!,#REF!</definedName>
    <definedName name="을면13">#REF!,#REF!,#REF!,#REF!,#REF!,#REF!,#REF!</definedName>
    <definedName name="을면14" localSheetId="5">#REF!,#REF!,#REF!,#REF!,#REF!,#REF!,#REF!</definedName>
    <definedName name="을면14">#REF!,#REF!,#REF!,#REF!,#REF!,#REF!,#REF!</definedName>
    <definedName name="을면15" localSheetId="5">#REF!,#REF!,#REF!,#REF!,#REF!</definedName>
    <definedName name="을면15">#REF!,#REF!,#REF!,#REF!,#REF!</definedName>
    <definedName name="을면2" localSheetId="5">#REF!,#REF!,#REF!,#REF!,#REF!,#REF!,#REF!</definedName>
    <definedName name="을면2">#REF!,#REF!,#REF!,#REF!,#REF!,#REF!,#REF!</definedName>
    <definedName name="을면3" localSheetId="5">#REF!,#REF!,#REF!,#REF!,#REF!,#REF!,#REF!</definedName>
    <definedName name="을면3">#REF!,#REF!,#REF!,#REF!,#REF!,#REF!,#REF!</definedName>
    <definedName name="을면4" localSheetId="5">#REF!,#REF!,#REF!,#REF!,#REF!,#REF!,#REF!</definedName>
    <definedName name="을면4">#REF!,#REF!,#REF!,#REF!,#REF!,#REF!,#REF!</definedName>
    <definedName name="을면5" localSheetId="5">#REF!,#REF!,#REF!,#REF!,#REF!,#REF!,#REF!</definedName>
    <definedName name="을면5">#REF!,#REF!,#REF!,#REF!,#REF!,#REF!,#REF!</definedName>
    <definedName name="을면6" localSheetId="5">#REF!,#REF!,#REF!,#REF!,#REF!,#REF!,#REF!</definedName>
    <definedName name="을면6">#REF!,#REF!,#REF!,#REF!,#REF!,#REF!,#REF!</definedName>
    <definedName name="을면7" localSheetId="5">#REF!,#REF!,#REF!,#REF!,#REF!,#REF!,#REF!</definedName>
    <definedName name="을면7">#REF!,#REF!,#REF!,#REF!,#REF!,#REF!,#REF!</definedName>
    <definedName name="을면8" localSheetId="5">#REF!,#REF!,#REF!,#REF!,#REF!,#REF!,#REF!</definedName>
    <definedName name="을면8">#REF!,#REF!,#REF!,#REF!,#REF!,#REF!,#REF!</definedName>
    <definedName name="을면9" localSheetId="5">#REF!,#REF!,#REF!,#REF!,#REF!,#REF!,#REF!</definedName>
    <definedName name="을면9">#REF!,#REF!,#REF!,#REF!,#REF!,#REF!,#REF!</definedName>
    <definedName name="응용SW인건비" localSheetId="5">#REF!</definedName>
    <definedName name="응용SW인건비">#REF!</definedName>
    <definedName name="의" localSheetId="5" hidden="1">{#N/A,#N/A,FALSE,"운반시간"}</definedName>
    <definedName name="의" localSheetId="4" hidden="1">{#N/A,#N/A,FALSE,"운반시간"}</definedName>
    <definedName name="의" hidden="1">{#N/A,#N/A,FALSE,"운반시간"}</definedName>
    <definedName name="이" localSheetId="5">#REF!</definedName>
    <definedName name="이" localSheetId="4">#REF!</definedName>
    <definedName name="이">#REF!</definedName>
    <definedName name="이각B형" localSheetId="5">[66]일위대가!#REF!</definedName>
    <definedName name="이각B형" localSheetId="4">[66]일위대가!#REF!</definedName>
    <definedName name="이각B형">[66]일위대가!#REF!</definedName>
    <definedName name="이급">[84]인구!$G$19</definedName>
    <definedName name="이급2">[85]인구!$G$19</definedName>
    <definedName name="이급측량사" localSheetId="5">[35]일위대가!#REF!</definedName>
    <definedName name="이급측량사">[35]일위대가!#REF!</definedName>
    <definedName name="이기무슨말이고" localSheetId="5">#REF!</definedName>
    <definedName name="이기무슨말이고" localSheetId="4">#REF!</definedName>
    <definedName name="이기무슨말이고">#REF!</definedName>
    <definedName name="이니니" localSheetId="5">#REF!</definedName>
    <definedName name="이니니" localSheetId="4">#REF!</definedName>
    <definedName name="이니니">#REF!</definedName>
    <definedName name="이라">[86]인구!$G$19</definedName>
    <definedName name="이러">[86]환경평가!$H$126</definedName>
    <definedName name="이런" localSheetId="5">#REF!</definedName>
    <definedName name="이런" localSheetId="4">#REF!</definedName>
    <definedName name="이런">#REF!</definedName>
    <definedName name="이삼" localSheetId="5">#REF!</definedName>
    <definedName name="이삼">#REF!</definedName>
    <definedName name="이수경비" localSheetId="5">#REF!</definedName>
    <definedName name="이수경비">#REF!</definedName>
    <definedName name="이수노무" localSheetId="5">#REF!</definedName>
    <definedName name="이수노무">#REF!</definedName>
    <definedName name="이수시경비" localSheetId="5">#REF!</definedName>
    <definedName name="이수시경비">#REF!</definedName>
    <definedName name="이수시노무" localSheetId="5">#REF!</definedName>
    <definedName name="이수시노무">#REF!</definedName>
    <definedName name="이수시재료" localSheetId="5">#REF!</definedName>
    <definedName name="이수시재료">#REF!</definedName>
    <definedName name="이수재료" localSheetId="5">#REF!</definedName>
    <definedName name="이수재료">#REF!</definedName>
    <definedName name="이수조사">[65]산출내역서!$G$6</definedName>
    <definedName name="이윤" localSheetId="5">#REF!</definedName>
    <definedName name="이윤" localSheetId="4">#REF!</definedName>
    <definedName name="이윤">#REF!</definedName>
    <definedName name="이윤11" localSheetId="5">#REF!</definedName>
    <definedName name="이윤11">#REF!</definedName>
    <definedName name="이윤22" localSheetId="5">#REF!</definedName>
    <definedName name="이윤22">#REF!</definedName>
    <definedName name="이윤요율" localSheetId="5">#REF!</definedName>
    <definedName name="이윤요율">#REF!</definedName>
    <definedName name="이윤요율_변경" localSheetId="5">#REF!</definedName>
    <definedName name="이윤요율_변경">#REF!</definedName>
    <definedName name="이윤율" localSheetId="5">#REF!</definedName>
    <definedName name="이윤율">#REF!</definedName>
    <definedName name="이윤조정액" localSheetId="5">#REF!</definedName>
    <definedName name="이윤조정액">#REF!</definedName>
    <definedName name="이윤표" localSheetId="5">#REF!</definedName>
    <definedName name="이윤표">#REF!</definedName>
    <definedName name="이자" localSheetId="5">#REF!</definedName>
    <definedName name="이자">#REF!</definedName>
    <definedName name="이자율">0.125</definedName>
    <definedName name="이재명" localSheetId="5">#REF!</definedName>
    <definedName name="이재명">#REF!</definedName>
    <definedName name="이재명1" localSheetId="5">#REF!</definedName>
    <definedName name="이재명1">#REF!</definedName>
    <definedName name="이재명3" localSheetId="5">#REF!</definedName>
    <definedName name="이재명3">#REF!</definedName>
    <definedName name="이재명4" localSheetId="5">#REF!</definedName>
    <definedName name="이재명4">#REF!</definedName>
    <definedName name="이차기계비" localSheetId="5">#REF!</definedName>
    <definedName name="이차기계비">#REF!</definedName>
    <definedName name="이차보완" localSheetId="5">[73]수량산출!#REF!</definedName>
    <definedName name="이차보완">[73]수량산출!#REF!</definedName>
    <definedName name="이차사급" localSheetId="5">[73]수량산출!#REF!</definedName>
    <definedName name="이차사급">[73]수량산출!#REF!</definedName>
    <definedName name="이차심사" localSheetId="5">#REF!</definedName>
    <definedName name="이차심사" localSheetId="4">#REF!</definedName>
    <definedName name="이차심사">#REF!</definedName>
    <definedName name="이차여비" localSheetId="5">#REF!</definedName>
    <definedName name="이차여비">#REF!</definedName>
    <definedName name="이차일급" localSheetId="5">[73]수량산출!#REF!</definedName>
    <definedName name="이차일급">[73]수량산출!#REF!</definedName>
    <definedName name="이차현지검측" localSheetId="5">#REF!</definedName>
    <definedName name="이차현지검측" localSheetId="4">#REF!</definedName>
    <definedName name="이차현지검측">#REF!</definedName>
    <definedName name="이토_배관물량" localSheetId="5">#REF!</definedName>
    <definedName name="이토_배관물량" localSheetId="4">#REF!</definedName>
    <definedName name="이토_배관물량">#REF!</definedName>
    <definedName name="이토변실" localSheetId="5">#REF!</definedName>
    <definedName name="이토변실">#REF!</definedName>
    <definedName name="이현구" localSheetId="5">#REF!</definedName>
    <definedName name="이현구">#REF!</definedName>
    <definedName name="이형관">[8]DATE!$B$24:$B$85</definedName>
    <definedName name="이호표" localSheetId="5">#REF!</definedName>
    <definedName name="이호표" localSheetId="4">#REF!</definedName>
    <definedName name="이호표">#REF!</definedName>
    <definedName name="이히" localSheetId="5">#REF!</definedName>
    <definedName name="이히" localSheetId="4">#REF!</definedName>
    <definedName name="이히">#REF!</definedName>
    <definedName name="익산청">[42]고부제!$I$10</definedName>
    <definedName name="인_고급" localSheetId="5">#REF!</definedName>
    <definedName name="인_고급" localSheetId="4">#REF!</definedName>
    <definedName name="인_고급">#REF!</definedName>
    <definedName name="인_기능사" localSheetId="5">#REF!</definedName>
    <definedName name="인_기능사" localSheetId="4">#REF!</definedName>
    <definedName name="인_기능사">#REF!</definedName>
    <definedName name="인_기술사" localSheetId="5">#REF!</definedName>
    <definedName name="인_기술사" localSheetId="4">#REF!</definedName>
    <definedName name="인_기술사">#REF!</definedName>
    <definedName name="인_중급" localSheetId="5">#REF!</definedName>
    <definedName name="인_중급">#REF!</definedName>
    <definedName name="인_초급" localSheetId="5">#REF!</definedName>
    <definedName name="인_초급">#REF!</definedName>
    <definedName name="인_특급" localSheetId="5">#REF!</definedName>
    <definedName name="인_특급">#REF!</definedName>
    <definedName name="인건비" localSheetId="5">#REF!</definedName>
    <definedName name="인건비">#REF!</definedName>
    <definedName name="인건비1" localSheetId="5">[87]직접인건비!#REF!</definedName>
    <definedName name="인건비1">[87]직접인건비!#REF!</definedName>
    <definedName name="인공" localSheetId="5">#REF!</definedName>
    <definedName name="인공" localSheetId="4">#REF!</definedName>
    <definedName name="인공">#REF!</definedName>
    <definedName name="인구" localSheetId="5">[45]직접인건비!#REF!</definedName>
    <definedName name="인구" localSheetId="4">[45]직접인건비!#REF!</definedName>
    <definedName name="인구">[45]직접인건비!#REF!</definedName>
    <definedName name="인력" localSheetId="5">#REF!</definedName>
    <definedName name="인력" localSheetId="4">#REF!</definedName>
    <definedName name="인력">#REF!</definedName>
    <definedName name="인력2" localSheetId="5">#REF!</definedName>
    <definedName name="인력2">#REF!</definedName>
    <definedName name="인력3" localSheetId="5">#REF!</definedName>
    <definedName name="인력3">#REF!</definedName>
    <definedName name="인력관리" localSheetId="5">#REF!</definedName>
    <definedName name="인력관리">#REF!</definedName>
    <definedName name="인력수" localSheetId="5">#REF!</definedName>
    <definedName name="인력수">#REF!</definedName>
    <definedName name="인문경비" localSheetId="5">#REF!</definedName>
    <definedName name="인문경비">#REF!</definedName>
    <definedName name="인문노무" localSheetId="5">#REF!</definedName>
    <definedName name="인문노무">#REF!</definedName>
    <definedName name="인문및산" localSheetId="5">'[32]08인건비 산거'!#REF!</definedName>
    <definedName name="인문및산">'[32]08인건비 산거'!#REF!</definedName>
    <definedName name="인문산">'[51]일위대가 1'!$L$61</definedName>
    <definedName name="인문산업" localSheetId="5">#REF!</definedName>
    <definedName name="인문산업" localSheetId="4">#REF!</definedName>
    <definedName name="인문산업">#REF!</definedName>
    <definedName name="인문재료" localSheetId="5">#REF!</definedName>
    <definedName name="인문재료">#REF!</definedName>
    <definedName name="인버트두께">[8]단위수량!$C$10</definedName>
    <definedName name="인부" localSheetId="5">#REF!</definedName>
    <definedName name="인부" localSheetId="4">#REF!</definedName>
    <definedName name="인부">#REF!</definedName>
    <definedName name="인부1">[18]심사물량!$C$9</definedName>
    <definedName name="인부2">[85]인구!$G$21</definedName>
    <definedName name="인부노무비" localSheetId="5">'[6]내역서 '!#REF!</definedName>
    <definedName name="인부노무비">'[6]내역서 '!#REF!</definedName>
    <definedName name="인산염">[36]자재단가!$D$58</definedName>
    <definedName name="인쇄" localSheetId="5">#REF!</definedName>
    <definedName name="인쇄" localSheetId="4">#REF!</definedName>
    <definedName name="인쇄">#REF!</definedName>
    <definedName name="인쇄량" localSheetId="5">#REF!</definedName>
    <definedName name="인쇄량">#REF!</definedName>
    <definedName name="인쇄비">[70]다.도서인쇄비!$G$42</definedName>
    <definedName name="인쇄비1" localSheetId="5" hidden="1">{"'소요인력'!$A$1:$E$12"}</definedName>
    <definedName name="인쇄비1" localSheetId="4" hidden="1">{"'소요인력'!$A$1:$E$12"}</definedName>
    <definedName name="인쇄비1" hidden="1">{"'소요인력'!$A$1:$E$12"}</definedName>
    <definedName name="인쇄비단가" localSheetId="5">#REF!</definedName>
    <definedName name="인쇄비단가">#REF!</definedName>
    <definedName name="인쇄비산출" localSheetId="5">#REF!</definedName>
    <definedName name="인쇄비산출">#REF!</definedName>
    <definedName name="인쇄수량" localSheetId="5">#REF!</definedName>
    <definedName name="인쇄수량">#REF!</definedName>
    <definedName name="인쇄양식" localSheetId="5">'(참고)매장문화재 조사대가 프로그램 산출'!인쇄양식</definedName>
    <definedName name="인쇄양식" localSheetId="4">'조사면적 산출근거'!인쇄양식</definedName>
    <definedName name="인쇄양식">[0]!인쇄양식</definedName>
    <definedName name="인원" localSheetId="5">#REF!</definedName>
    <definedName name="인원" localSheetId="4">#REF!</definedName>
    <definedName name="인원">#REF!</definedName>
    <definedName name="인입공사비" localSheetId="5">#REF!</definedName>
    <definedName name="인입공사비" localSheetId="4">#REF!</definedName>
    <definedName name="인입공사비">#REF!</definedName>
    <definedName name="인천공항고속도로" localSheetId="5" hidden="1">{#N/A,#N/A,FALSE,"단가표지"}</definedName>
    <definedName name="인천공항고속도로" localSheetId="4" hidden="1">{#N/A,#N/A,FALSE,"단가표지"}</definedName>
    <definedName name="인천공항고속도로" hidden="1">{#N/A,#N/A,FALSE,"단가표지"}</definedName>
    <definedName name="인터넷" localSheetId="5">#REF!</definedName>
    <definedName name="인터넷">#REF!</definedName>
    <definedName name="인트라넷" localSheetId="5">#REF!</definedName>
    <definedName name="인트라넷">#REF!</definedName>
    <definedName name="인화" localSheetId="5">#REF!</definedName>
    <definedName name="인화">#REF!</definedName>
    <definedName name="일" localSheetId="5">#REF!</definedName>
    <definedName name="일">#REF!</definedName>
    <definedName name="일급">[84]인구!$G$18</definedName>
    <definedName name="일급2">[85]인구!$G$18</definedName>
    <definedName name="일급측량사" localSheetId="5">[35]일위대가!#REF!</definedName>
    <definedName name="일급측량사">[35]일위대가!#REF!</definedName>
    <definedName name="일반" localSheetId="5">#REF!</definedName>
    <definedName name="일반" localSheetId="4">#REF!</definedName>
    <definedName name="일반">#REF!</definedName>
    <definedName name="일반11" localSheetId="5">#REF!</definedName>
    <definedName name="일반11" localSheetId="4">#REF!</definedName>
    <definedName name="일반11">#REF!</definedName>
    <definedName name="일반112" localSheetId="5">#REF!</definedName>
    <definedName name="일반112">#REF!</definedName>
    <definedName name="일반건수" localSheetId="5">#REF!</definedName>
    <definedName name="일반건수">#REF!</definedName>
    <definedName name="일반계속" localSheetId="5">#REF!</definedName>
    <definedName name="일반계속">#REF!</definedName>
    <definedName name="일반관리123" localSheetId="5">#REF!</definedName>
    <definedName name="일반관리123">#REF!</definedName>
    <definedName name="일반관리비" localSheetId="5">[30]내역서!#REF!</definedName>
    <definedName name="일반관리비">[30]내역서!#REF!</definedName>
    <definedName name="일반관리비요율" localSheetId="5">#REF!</definedName>
    <definedName name="일반관리비요율" localSheetId="4">#REF!</definedName>
    <definedName name="일반관리비요율">#REF!</definedName>
    <definedName name="일반관리비요율_변경" localSheetId="5">#REF!</definedName>
    <definedName name="일반관리비요율_변경">#REF!</definedName>
    <definedName name="일반관리비율" localSheetId="5">#REF!</definedName>
    <definedName name="일반관리비율">#REF!</definedName>
    <definedName name="일반관리비표" localSheetId="5">#REF!</definedName>
    <definedName name="일반관리비표">#REF!</definedName>
    <definedName name="일반금실시">[42]일반하천실시설계용역!$K$17</definedName>
    <definedName name="일반기실시">[42]일반하천실시설계용역!$I$17</definedName>
    <definedName name="일반실시">[42]일반하천실시설계용역!$E$17</definedName>
    <definedName name="일반요실시">[42]일반하천실시설계용역!$M$17</definedName>
    <definedName name="일비">'[55]남한강 2단계 전체분'!$F$6</definedName>
    <definedName name="일수" localSheetId="5">#REF!</definedName>
    <definedName name="일수" localSheetId="4">#REF!</definedName>
    <definedName name="일수">#REF!</definedName>
    <definedName name="일위" localSheetId="5">#REF!</definedName>
    <definedName name="일위" localSheetId="4">#REF!</definedName>
    <definedName name="일위">#REF!</definedName>
    <definedName name="일위대가" localSheetId="5">#REF!</definedName>
    <definedName name="일위대가">#REF!</definedName>
    <definedName name="일위대가_HW" localSheetId="5">BlankMacro1</definedName>
    <definedName name="일위대가_HW" localSheetId="4">BlankMacro1</definedName>
    <definedName name="일위대가_HW">BlankMacro1</definedName>
    <definedName name="일위대가표" localSheetId="5">'[88]단가산출(T)'!#REF!</definedName>
    <definedName name="일위대가표" localSheetId="4">'[88]단가산출(T)'!#REF!</definedName>
    <definedName name="일위대가표">'[88]단가산출(T)'!#REF!</definedName>
    <definedName name="일위목록">[8]일위목록!$A$6:$J$62</definedName>
    <definedName name="일차기계비" localSheetId="5">#REF!</definedName>
    <definedName name="일차기계비" localSheetId="4">#REF!</definedName>
    <definedName name="일차기계비">#REF!</definedName>
    <definedName name="일차보완" localSheetId="5">[73]수량산출!#REF!</definedName>
    <definedName name="일차보완" localSheetId="4">[73]수량산출!#REF!</definedName>
    <definedName name="일차보완">[73]수량산출!#REF!</definedName>
    <definedName name="일차사급" localSheetId="5">[73]수량산출!#REF!</definedName>
    <definedName name="일차사급" localSheetId="4">[73]수량산출!#REF!</definedName>
    <definedName name="일차사급">[73]수량산출!#REF!</definedName>
    <definedName name="일차심사" localSheetId="5">#REF!</definedName>
    <definedName name="일차심사" localSheetId="4">#REF!</definedName>
    <definedName name="일차심사">#REF!</definedName>
    <definedName name="일차여비" localSheetId="5">#REF!</definedName>
    <definedName name="일차여비" localSheetId="4">#REF!</definedName>
    <definedName name="일차여비">#REF!</definedName>
    <definedName name="일차일급" localSheetId="5">[73]수량산출!#REF!</definedName>
    <definedName name="일차일급" localSheetId="4">[73]수량산출!#REF!</definedName>
    <definedName name="일차일급">[73]수량산출!#REF!</definedName>
    <definedName name="일차현지검측" localSheetId="5">#REF!</definedName>
    <definedName name="일차현지검측" localSheetId="4">#REF!</definedName>
    <definedName name="일차현지검측">#REF!</definedName>
    <definedName name="일출력" localSheetId="5">#REF!</definedName>
    <definedName name="일출력">#REF!</definedName>
    <definedName name="일호표" localSheetId="5">#REF!</definedName>
    <definedName name="일호표">#REF!</definedName>
    <definedName name="임" localSheetId="5">#REF!</definedName>
    <definedName name="임">#REF!</definedName>
    <definedName name="임대면적" localSheetId="5">#REF!</definedName>
    <definedName name="임대면적">#REF!</definedName>
    <definedName name="임대비" localSheetId="5">#REF!</definedName>
    <definedName name="임대비">#REF!</definedName>
    <definedName name="임상건축" localSheetId="5">#REF!</definedName>
    <definedName name="임상건축">#REF!</definedName>
    <definedName name="임상기계" localSheetId="5">#REF!</definedName>
    <definedName name="임상기계">#REF!</definedName>
    <definedName name="임상소방" localSheetId="5">#REF!</definedName>
    <definedName name="임상소방">#REF!</definedName>
    <definedName name="임상전기" localSheetId="5">#REF!</definedName>
    <definedName name="임상전기">#REF!</definedName>
    <definedName name="임상조경" localSheetId="5">#REF!</definedName>
    <definedName name="임상조경">#REF!</definedName>
    <definedName name="임상토목" localSheetId="5">#REF!</definedName>
    <definedName name="임상토목">#REF!</definedName>
    <definedName name="임상통신" localSheetId="5">#REF!</definedName>
    <definedName name="임상통신">#REF!</definedName>
    <definedName name="임직" localSheetId="5">#REF!</definedName>
    <definedName name="임직">#REF!</definedName>
    <definedName name="임진강유" localSheetId="5">'[32]08인건비 산거'!#REF!</definedName>
    <definedName name="임진강유">'[32]08인건비 산거'!#REF!</definedName>
    <definedName name="입력노임" localSheetId="5">#REF!</definedName>
    <definedName name="입력노임" localSheetId="4">#REF!</definedName>
    <definedName name="입력노임">#REF!</definedName>
    <definedName name="입력란" localSheetId="5">#REF!</definedName>
    <definedName name="입력란" localSheetId="4">#REF!</definedName>
    <definedName name="입력란">#REF!</definedName>
    <definedName name="입력레이어" localSheetId="5">#REF!</definedName>
    <definedName name="입력레이어">#REF!</definedName>
    <definedName name="입력물수" localSheetId="5">#REF!</definedName>
    <definedName name="입력물수">#REF!</definedName>
    <definedName name="입력선택" localSheetId="5">#REF!</definedName>
    <definedName name="입력선택">#REF!</definedName>
    <definedName name="입력일수" localSheetId="5">#REF!</definedName>
    <definedName name="입력일수">#REF!</definedName>
    <definedName name="입력작업량" localSheetId="5">#REF!</definedName>
    <definedName name="입력작업량">#REF!</definedName>
    <definedName name="입력전체" localSheetId="5">#REF!</definedName>
    <definedName name="입력전체">#REF!</definedName>
    <definedName name="입력지형계수" localSheetId="5">#REF!</definedName>
    <definedName name="입력지형계수">#REF!</definedName>
    <definedName name="입안1호" localSheetId="5">#REF!</definedName>
    <definedName name="입안1호">#REF!</definedName>
    <definedName name="입안2호" localSheetId="5">#REF!</definedName>
    <definedName name="입안2호">#REF!</definedName>
    <definedName name="입안3호" localSheetId="5">#REF!</definedName>
    <definedName name="입안3호">#REF!</definedName>
    <definedName name="입안4호" localSheetId="5">#REF!</definedName>
    <definedName name="입안4호">#REF!</definedName>
    <definedName name="입안기존2" localSheetId="5">#REF!</definedName>
    <definedName name="입안기존2">#REF!</definedName>
    <definedName name="잉크가격" localSheetId="5">#REF!</definedName>
    <definedName name="잉크가격">#REF!</definedName>
    <definedName name="잉크단가" localSheetId="5">#REF!</definedName>
    <definedName name="잉크단가">#REF!</definedName>
    <definedName name="ㅈ" localSheetId="5">#REF!</definedName>
    <definedName name="ㅈ">#REF!</definedName>
    <definedName name="ㅈㄷㅈㄷㅈㄷ" localSheetId="5">#REF!</definedName>
    <definedName name="ㅈㄷㅈㄷㅈㄷ">#REF!</definedName>
    <definedName name="ㅈㅈ" localSheetId="5">#REF!</definedName>
    <definedName name="ㅈㅈ">#REF!</definedName>
    <definedName name="ㅈㅈㄷㄴㅇㄴ" localSheetId="5">#REF!</definedName>
    <definedName name="ㅈㅈㄷㄴㅇㄴ">#REF!</definedName>
    <definedName name="ㅈㅈㅈ" localSheetId="5">#REF!</definedName>
    <definedName name="ㅈㅈㅈ">#REF!</definedName>
    <definedName name="자" localSheetId="5">#REF!</definedName>
    <definedName name="자">#REF!</definedName>
    <definedName name="자_트" localSheetId="5">#REF!</definedName>
    <definedName name="자_트">#REF!</definedName>
    <definedName name="자갈" localSheetId="5">#REF!</definedName>
    <definedName name="자갈">#REF!</definedName>
    <definedName name="자갈19" localSheetId="5">#REF!</definedName>
    <definedName name="자갈19">#REF!</definedName>
    <definedName name="자갈190" localSheetId="5">#REF!</definedName>
    <definedName name="자갈190">#REF!</definedName>
    <definedName name="자갈40" localSheetId="5">#REF!</definedName>
    <definedName name="자갈40">#REF!</definedName>
    <definedName name="자갈50" localSheetId="5">#REF!</definedName>
    <definedName name="자갈50">#REF!</definedName>
    <definedName name="자갈합" localSheetId="5">#REF!</definedName>
    <definedName name="자갈합">#REF!</definedName>
    <definedName name="자갈합Ø19" localSheetId="5">#REF!</definedName>
    <definedName name="자갈합Ø19">#REF!</definedName>
    <definedName name="자갈합계" localSheetId="5">#REF!</definedName>
    <definedName name="자갈합계">#REF!</definedName>
    <definedName name="자갈합계19" localSheetId="5">#REF!</definedName>
    <definedName name="자갈합계19">#REF!</definedName>
    <definedName name="자동차OD">[89]현장조사!$J$25</definedName>
    <definedName name="자료경비" localSheetId="5">#REF!</definedName>
    <definedName name="자료경비" localSheetId="4">#REF!</definedName>
    <definedName name="자료경비">#REF!</definedName>
    <definedName name="자료관리" localSheetId="5">#REF!</definedName>
    <definedName name="자료관리">#REF!</definedName>
    <definedName name="자료노무" localSheetId="5">#REF!</definedName>
    <definedName name="자료노무">#REF!</definedName>
    <definedName name="자료재료" localSheetId="5">#REF!</definedName>
    <definedName name="자료재료">#REF!</definedName>
    <definedName name="자문비" localSheetId="5">#REF!</definedName>
    <definedName name="자문비">#REF!</definedName>
    <definedName name="자문비비" localSheetId="5" hidden="1">{"SJ - 기본 보기",#N/A,FALSE,"공사별 외주견적"}</definedName>
    <definedName name="자문비비" localSheetId="4" hidden="1">{"SJ - 기본 보기",#N/A,FALSE,"공사별 외주견적"}</definedName>
    <definedName name="자문비비" hidden="1">{"SJ - 기본 보기",#N/A,FALSE,"공사별 외주견적"}</definedName>
    <definedName name="자연경비" localSheetId="5">#REF!</definedName>
    <definedName name="자연경비">#REF!</definedName>
    <definedName name="자연노무" localSheetId="5">#REF!</definedName>
    <definedName name="자연노무">#REF!</definedName>
    <definedName name="자연수위" localSheetId="5">#REF!</definedName>
    <definedName name="자연수위">#REF!</definedName>
    <definedName name="자연재료" localSheetId="5">#REF!</definedName>
    <definedName name="자연재료">#REF!</definedName>
    <definedName name="자원경비" localSheetId="5">#REF!</definedName>
    <definedName name="자원경비">#REF!</definedName>
    <definedName name="자원노무" localSheetId="5">#REF!</definedName>
    <definedName name="자원노무">#REF!</definedName>
    <definedName name="자원재료" localSheetId="5">#REF!</definedName>
    <definedName name="자원재료">#REF!</definedName>
    <definedName name="자원조사" localSheetId="5">'[32]08인건비 산거'!#REF!</definedName>
    <definedName name="자원조사">'[32]08인건비 산거'!#REF!</definedName>
    <definedName name="자재" localSheetId="5">#REF!</definedName>
    <definedName name="자재" localSheetId="4">#REF!</definedName>
    <definedName name="자재">#REF!</definedName>
    <definedName name="자재대경비" localSheetId="5">#REF!</definedName>
    <definedName name="자재대경비" localSheetId="4">#REF!</definedName>
    <definedName name="자재대경비">#REF!</definedName>
    <definedName name="자재대노무비" localSheetId="5">#REF!</definedName>
    <definedName name="자재대노무비" localSheetId="4">#REF!</definedName>
    <definedName name="자재대노무비">#REF!</definedName>
    <definedName name="자재대재료비" localSheetId="5">#REF!</definedName>
    <definedName name="자재대재료비">#REF!</definedName>
    <definedName name="자재집계" localSheetId="5">#REF!</definedName>
    <definedName name="자재집계">#REF!</definedName>
    <definedName name="작업계수" localSheetId="5">#REF!</definedName>
    <definedName name="작업계수">#REF!</definedName>
    <definedName name="작업관리" localSheetId="5">#REF!</definedName>
    <definedName name="작업관리">#REF!</definedName>
    <definedName name="작업량증감계수" localSheetId="5">#REF!</definedName>
    <definedName name="작업량증감계수">#REF!</definedName>
    <definedName name="작업반장" localSheetId="5">#REF!</definedName>
    <definedName name="작업반장">#REF!</definedName>
    <definedName name="작업반장단가" localSheetId="5">[43]관접합및부설!#REF!</definedName>
    <definedName name="작업반장단가">[43]관접합및부설!#REF!</definedName>
    <definedName name="작업부산물" localSheetId="5">#REF!</definedName>
    <definedName name="작업부산물" localSheetId="4">#REF!</definedName>
    <definedName name="작업부산물">#REF!</definedName>
    <definedName name="작은금액" localSheetId="5">#REF!</definedName>
    <definedName name="작은금액" localSheetId="4">#REF!</definedName>
    <definedName name="작은금액">#REF!</definedName>
    <definedName name="작은금액요율" localSheetId="5">#REF!</definedName>
    <definedName name="작은금액요율">#REF!</definedName>
    <definedName name="작은요율" localSheetId="5">[90]산출서!#REF!</definedName>
    <definedName name="작은요율">[90]산출서!#REF!</definedName>
    <definedName name="작천금보상">[31]작천제!$K$15</definedName>
    <definedName name="작천보상">[31]작천제!$E$15</definedName>
    <definedName name="작천시설">[31]작천제!$E$10</definedName>
    <definedName name="작천축제">[31]작천제!$D$11</definedName>
    <definedName name="잔토" localSheetId="5">#REF!</definedName>
    <definedName name="잔토" localSheetId="4">#REF!</definedName>
    <definedName name="잔토">#REF!</definedName>
    <definedName name="잠수부" localSheetId="5">#REF!</definedName>
    <definedName name="잠수부" localSheetId="4">#REF!</definedName>
    <definedName name="잠수부">#REF!</definedName>
    <definedName name="잠함공" localSheetId="5">#REF!</definedName>
    <definedName name="잠함공" localSheetId="4">#REF!</definedName>
    <definedName name="잠함공">#REF!</definedName>
    <definedName name="잡문서_추__3__List" localSheetId="5">[91]범례표!#REF!</definedName>
    <definedName name="잡문서_추__3__List" localSheetId="4">[91]범례표!#REF!</definedName>
    <definedName name="잡문서_추__3__List">[91]범례표!#REF!</definedName>
    <definedName name="잡석합계" localSheetId="5">#REF!</definedName>
    <definedName name="잡석합계" localSheetId="4">#REF!</definedName>
    <definedName name="잡석합계">#REF!</definedName>
    <definedName name="잡철" localSheetId="5">#REF!</definedName>
    <definedName name="잡철" localSheetId="4">#REF!</definedName>
    <definedName name="잡철">#REF!</definedName>
    <definedName name="장" localSheetId="5" hidden="1">{#N/A,#N/A,FALSE,"단가표지"}</definedName>
    <definedName name="장" localSheetId="4" hidden="1">{#N/A,#N/A,FALSE,"단가표지"}</definedName>
    <definedName name="장" hidden="1">{#N/A,#N/A,FALSE,"단가표지"}</definedName>
    <definedName name="장1" localSheetId="5" hidden="1">{#N/A,#N/A,FALSE,"토공2"}</definedName>
    <definedName name="장1" localSheetId="4" hidden="1">{#N/A,#N/A,FALSE,"토공2"}</definedName>
    <definedName name="장1" hidden="1">{#N/A,#N/A,FALSE,"토공2"}</definedName>
    <definedName name="장10" localSheetId="5" hidden="1">{#N/A,#N/A,FALSE,"조골재"}</definedName>
    <definedName name="장10" localSheetId="4" hidden="1">{#N/A,#N/A,FALSE,"조골재"}</definedName>
    <definedName name="장10" hidden="1">{#N/A,#N/A,FALSE,"조골재"}</definedName>
    <definedName name="장11" localSheetId="5" hidden="1">{#N/A,#N/A,FALSE,"2~8번"}</definedName>
    <definedName name="장11" localSheetId="4" hidden="1">{#N/A,#N/A,FALSE,"2~8번"}</definedName>
    <definedName name="장11" hidden="1">{#N/A,#N/A,FALSE,"2~8번"}</definedName>
    <definedName name="장12" localSheetId="5" hidden="1">{#N/A,#N/A,FALSE,"골재소요량";#N/A,#N/A,FALSE,"골재소요량"}</definedName>
    <definedName name="장12" localSheetId="4" hidden="1">{#N/A,#N/A,FALSE,"골재소요량";#N/A,#N/A,FALSE,"골재소요량"}</definedName>
    <definedName name="장12" hidden="1">{#N/A,#N/A,FALSE,"골재소요량";#N/A,#N/A,FALSE,"골재소요량"}</definedName>
    <definedName name="장13" localSheetId="5" hidden="1">{#N/A,#N/A,FALSE,"구조2"}</definedName>
    <definedName name="장13" localSheetId="4" hidden="1">{#N/A,#N/A,FALSE,"구조2"}</definedName>
    <definedName name="장13" hidden="1">{#N/A,#N/A,FALSE,"구조2"}</definedName>
    <definedName name="장14" localSheetId="5" hidden="1">{#N/A,#N/A,FALSE,"단가표지"}</definedName>
    <definedName name="장14" localSheetId="4" hidden="1">{#N/A,#N/A,FALSE,"단가표지"}</definedName>
    <definedName name="장14" hidden="1">{#N/A,#N/A,FALSE,"단가표지"}</definedName>
    <definedName name="장15" localSheetId="5" hidden="1">{#N/A,#N/A,FALSE,"배수1"}</definedName>
    <definedName name="장15" localSheetId="4" hidden="1">{#N/A,#N/A,FALSE,"배수1"}</definedName>
    <definedName name="장15" hidden="1">{#N/A,#N/A,FALSE,"배수1"}</definedName>
    <definedName name="장16" localSheetId="5" hidden="1">{#N/A,#N/A,FALSE,"배수2"}</definedName>
    <definedName name="장16" localSheetId="4" hidden="1">{#N/A,#N/A,FALSE,"배수2"}</definedName>
    <definedName name="장16" hidden="1">{#N/A,#N/A,FALSE,"배수2"}</definedName>
    <definedName name="장17" localSheetId="5" hidden="1">{#N/A,#N/A,FALSE,"부대1"}</definedName>
    <definedName name="장17" localSheetId="4" hidden="1">{#N/A,#N/A,FALSE,"부대1"}</definedName>
    <definedName name="장17" hidden="1">{#N/A,#N/A,FALSE,"부대1"}</definedName>
    <definedName name="장18" localSheetId="5" hidden="1">{#N/A,#N/A,FALSE,"부대2"}</definedName>
    <definedName name="장18" localSheetId="4" hidden="1">{#N/A,#N/A,FALSE,"부대2"}</definedName>
    <definedName name="장18" hidden="1">{#N/A,#N/A,FALSE,"부대2"}</definedName>
    <definedName name="장19" localSheetId="5" hidden="1">{#N/A,#N/A,FALSE,"속도"}</definedName>
    <definedName name="장19" localSheetId="4" hidden="1">{#N/A,#N/A,FALSE,"속도"}</definedName>
    <definedName name="장19" hidden="1">{#N/A,#N/A,FALSE,"속도"}</definedName>
    <definedName name="장2" localSheetId="5" hidden="1">{#N/A,#N/A,FALSE,"2~8번"}</definedName>
    <definedName name="장2" localSheetId="4" hidden="1">{#N/A,#N/A,FALSE,"2~8번"}</definedName>
    <definedName name="장2" hidden="1">{#N/A,#N/A,FALSE,"2~8번"}</definedName>
    <definedName name="장20" localSheetId="5" hidden="1">{#N/A,#N/A,FALSE,"운반시간"}</definedName>
    <definedName name="장20" localSheetId="4" hidden="1">{#N/A,#N/A,FALSE,"운반시간"}</definedName>
    <definedName name="장20" hidden="1">{#N/A,#N/A,FALSE,"운반시간"}</definedName>
    <definedName name="장21" localSheetId="5" hidden="1">{#N/A,#N/A,FALSE,"이정표"}</definedName>
    <definedName name="장21" localSheetId="4" hidden="1">{#N/A,#N/A,FALSE,"이정표"}</definedName>
    <definedName name="장21" hidden="1">{#N/A,#N/A,FALSE,"이정표"}</definedName>
    <definedName name="장22" localSheetId="5" hidden="1">{#N/A,#N/A,FALSE,"조골재"}</definedName>
    <definedName name="장22" localSheetId="4" hidden="1">{#N/A,#N/A,FALSE,"조골재"}</definedName>
    <definedName name="장22" hidden="1">{#N/A,#N/A,FALSE,"조골재"}</definedName>
    <definedName name="장23" localSheetId="5" hidden="1">{#N/A,#N/A,FALSE,"구조1"}</definedName>
    <definedName name="장23" localSheetId="4" hidden="1">{#N/A,#N/A,FALSE,"구조1"}</definedName>
    <definedName name="장23" hidden="1">{#N/A,#N/A,FALSE,"구조1"}</definedName>
    <definedName name="장24" localSheetId="5" hidden="1">{#N/A,#N/A,FALSE,"토공2"}</definedName>
    <definedName name="장24" localSheetId="4" hidden="1">{#N/A,#N/A,FALSE,"토공2"}</definedName>
    <definedName name="장24" hidden="1">{#N/A,#N/A,FALSE,"토공2"}</definedName>
    <definedName name="장25" localSheetId="5" hidden="1">{#N/A,#N/A,FALSE,"포장1";#N/A,#N/A,FALSE,"포장1"}</definedName>
    <definedName name="장25" localSheetId="4" hidden="1">{#N/A,#N/A,FALSE,"포장1";#N/A,#N/A,FALSE,"포장1"}</definedName>
    <definedName name="장25" hidden="1">{#N/A,#N/A,FALSE,"포장1";#N/A,#N/A,FALSE,"포장1"}</definedName>
    <definedName name="장26" localSheetId="5" hidden="1">{#N/A,#N/A,FALSE,"포장2"}</definedName>
    <definedName name="장26" localSheetId="4" hidden="1">{#N/A,#N/A,FALSE,"포장2"}</definedName>
    <definedName name="장26" hidden="1">{#N/A,#N/A,FALSE,"포장2"}</definedName>
    <definedName name="장27" localSheetId="5" hidden="1">{#N/A,#N/A,FALSE,"표지목차"}</definedName>
    <definedName name="장27" localSheetId="4" hidden="1">{#N/A,#N/A,FALSE,"표지목차"}</definedName>
    <definedName name="장27" hidden="1">{#N/A,#N/A,FALSE,"표지목차"}</definedName>
    <definedName name="장28" localSheetId="5" hidden="1">{#N/A,#N/A,FALSE,"혼합골재"}</definedName>
    <definedName name="장28" localSheetId="4" hidden="1">{#N/A,#N/A,FALSE,"혼합골재"}</definedName>
    <definedName name="장28" hidden="1">{#N/A,#N/A,FALSE,"혼합골재"}</definedName>
    <definedName name="장3" localSheetId="5">[92]설계기준!#REF!</definedName>
    <definedName name="장3">[92]설계기준!#REF!</definedName>
    <definedName name="장4" localSheetId="5" hidden="1">{#N/A,#N/A,FALSE,"단가표지"}</definedName>
    <definedName name="장4" localSheetId="4" hidden="1">{#N/A,#N/A,FALSE,"단가표지"}</definedName>
    <definedName name="장4" hidden="1">{#N/A,#N/A,FALSE,"단가표지"}</definedName>
    <definedName name="장5" localSheetId="5" hidden="1">{#N/A,#N/A,FALSE,"운반시간"}</definedName>
    <definedName name="장5" localSheetId="4" hidden="1">{#N/A,#N/A,FALSE,"운반시간"}</definedName>
    <definedName name="장5" hidden="1">{#N/A,#N/A,FALSE,"운반시간"}</definedName>
    <definedName name="장6" localSheetId="5" hidden="1">{#N/A,#N/A,FALSE,"운반시간"}</definedName>
    <definedName name="장6" localSheetId="4" hidden="1">{#N/A,#N/A,FALSE,"운반시간"}</definedName>
    <definedName name="장6" hidden="1">{#N/A,#N/A,FALSE,"운반시간"}</definedName>
    <definedName name="장7" localSheetId="5" hidden="1">{#N/A,#N/A,FALSE,"골재소요량";#N/A,#N/A,FALSE,"골재소요량"}</definedName>
    <definedName name="장7" localSheetId="4" hidden="1">{#N/A,#N/A,FALSE,"골재소요량";#N/A,#N/A,FALSE,"골재소요량"}</definedName>
    <definedName name="장7" hidden="1">{#N/A,#N/A,FALSE,"골재소요량";#N/A,#N/A,FALSE,"골재소요량"}</definedName>
    <definedName name="장8" localSheetId="5" hidden="1">{#N/A,#N/A,FALSE,"단가표지"}</definedName>
    <definedName name="장8" localSheetId="4" hidden="1">{#N/A,#N/A,FALSE,"단가표지"}</definedName>
    <definedName name="장8" hidden="1">{#N/A,#N/A,FALSE,"단가표지"}</definedName>
    <definedName name="장9" localSheetId="5" hidden="1">{#N/A,#N/A,FALSE,"단가표지"}</definedName>
    <definedName name="장9" localSheetId="4" hidden="1">{#N/A,#N/A,FALSE,"단가표지"}</definedName>
    <definedName name="장9" hidden="1">{#N/A,#N/A,FALSE,"단가표지"}</definedName>
    <definedName name="장동금보상">[41]장동당호제!$K$15</definedName>
    <definedName name="장동금시설">[41]장동당호제!$K$10</definedName>
    <definedName name="장동금축제">[41]장동당호제!$J$11</definedName>
    <definedName name="장동기보상">[41]장동당호제!$I$15</definedName>
    <definedName name="장동기시설">[41]장동당호제!$I$10</definedName>
    <definedName name="장동기축제">[41]장동당호제!$H$11</definedName>
    <definedName name="장동보상">[41]장동당호제!$E$15</definedName>
    <definedName name="장동시설">[41]장동당호제!$E$10</definedName>
    <definedName name="장동요보상">[41]장동당호제!$M$15</definedName>
    <definedName name="장동요시설">[41]장동당호제!$M$10</definedName>
    <definedName name="장동요축제">[41]장동당호제!$L$11</definedName>
    <definedName name="장동축제">[41]장동당호제!$D$11</definedName>
    <definedName name="장래경비" localSheetId="5">#REF!</definedName>
    <definedName name="장래경비" localSheetId="4">#REF!</definedName>
    <definedName name="장래경비">#REF!</definedName>
    <definedName name="장래노무" localSheetId="5">#REF!</definedName>
    <definedName name="장래노무" localSheetId="4">#REF!</definedName>
    <definedName name="장래노무">#REF!</definedName>
    <definedName name="장비가동시간" localSheetId="5">[43]관접합및부설!#REF!</definedName>
    <definedName name="장비가동시간" localSheetId="4">[43]관접합및부설!#REF!</definedName>
    <definedName name="장비가동시간">[43]관접합및부설!#REF!</definedName>
    <definedName name="장비총액" localSheetId="5">#REF!</definedName>
    <definedName name="장비총액" localSheetId="4">#REF!</definedName>
    <definedName name="장비총액">#REF!</definedName>
    <definedName name="장산1" localSheetId="5">#REF!</definedName>
    <definedName name="장산1" localSheetId="4">#REF!</definedName>
    <definedName name="장산1">#REF!</definedName>
    <definedName name="장산2" localSheetId="5">#REF!</definedName>
    <definedName name="장산2">#REF!</definedName>
    <definedName name="장산3" localSheetId="5">#REF!</definedName>
    <definedName name="장산3">#REF!</definedName>
    <definedName name="장산교" localSheetId="5">#REF!</definedName>
    <definedName name="장산교">#REF!</definedName>
    <definedName name="장춘" localSheetId="5">#REF!</definedName>
    <definedName name="장춘">#REF!</definedName>
    <definedName name="장평금보상">[31]장평제!$K$15</definedName>
    <definedName name="장평금시설">[31]장평제!$K$10</definedName>
    <definedName name="장평금호안">[31]장평제!$J$12</definedName>
    <definedName name="장평기보상">[31]장평제!$I$15</definedName>
    <definedName name="장평기시설">[31]장평제!$I$10</definedName>
    <definedName name="장평기축제">[31]장평제!$H$11</definedName>
    <definedName name="장평보상">[31]장평제!$E$15</definedName>
    <definedName name="장평시설">[31]장평제!$E$10</definedName>
    <definedName name="장평요보상">[31]장평제!$M$15</definedName>
    <definedName name="장평요시설">[31]장평제!$M$10</definedName>
    <definedName name="장평요축제">[31]장평제!$L$11</definedName>
    <definedName name="장평축제">[31]장평제!$D$11</definedName>
    <definedName name="재" localSheetId="5">#REF!</definedName>
    <definedName name="재" localSheetId="4">#REF!</definedName>
    <definedName name="재">#REF!</definedName>
    <definedName name="재단" localSheetId="5">#REF!</definedName>
    <definedName name="재단" localSheetId="4">#REF!</definedName>
    <definedName name="재단">#REF!</definedName>
    <definedName name="재단가" localSheetId="5">#REF!</definedName>
    <definedName name="재단가">#REF!</definedName>
    <definedName name="재료" localSheetId="5">[29]라.공사비!#REF!</definedName>
    <definedName name="재료">[29]라.공사비!#REF!</definedName>
    <definedName name="재료123" localSheetId="5">#REF!</definedName>
    <definedName name="재료123" localSheetId="4">#REF!</definedName>
    <definedName name="재료123">#REF!</definedName>
    <definedName name="재료경비" localSheetId="5">#REF!</definedName>
    <definedName name="재료경비">#REF!</definedName>
    <definedName name="재료단가" localSheetId="5">#REF!</definedName>
    <definedName name="재료단가">#REF!</definedName>
    <definedName name="재료비" localSheetId="5">[30]내역서!#REF!</definedName>
    <definedName name="재료비">[30]내역서!#REF!</definedName>
    <definedName name="재료비금액" localSheetId="5">[30]내역서!#REF!</definedName>
    <definedName name="재료비금액">[30]내역서!#REF!</definedName>
    <definedName name="재료비단가" localSheetId="5">[30]내역서!#REF!</definedName>
    <definedName name="재료비단가">[30]내역서!#REF!</definedName>
    <definedName name="재료비요율" localSheetId="5">#REF!</definedName>
    <definedName name="재료비요율" localSheetId="4">#REF!</definedName>
    <definedName name="재료비요율">#REF!</definedName>
    <definedName name="재료비합" localSheetId="5">#REF!</definedName>
    <definedName name="재료비합" localSheetId="4">#REF!</definedName>
    <definedName name="재료비합">#REF!</definedName>
    <definedName name="재생골재" localSheetId="5">#REF!</definedName>
    <definedName name="재생골재">#REF!</definedName>
    <definedName name="재생골재합계" localSheetId="5">#REF!</definedName>
    <definedName name="재생골재합계">#REF!</definedName>
    <definedName name="재정비">[63]재정비내역!$F$20</definedName>
    <definedName name="저감방안" localSheetId="5">[45]직접인건비!#REF!</definedName>
    <definedName name="저감방안">[45]직접인건비!#REF!</definedName>
    <definedName name="저수" localSheetId="5">#REF!</definedName>
    <definedName name="저수" localSheetId="4">#REF!</definedName>
    <definedName name="저수">#REF!</definedName>
    <definedName name="저수조만수위" localSheetId="5">#REF!</definedName>
    <definedName name="저수조만수위" localSheetId="4">#REF!</definedName>
    <definedName name="저수조만수위">#REF!</definedName>
    <definedName name="저압케이블전공" localSheetId="5">#REF!</definedName>
    <definedName name="저압케이블전공">#REF!</definedName>
    <definedName name="저판" localSheetId="5">#REF!</definedName>
    <definedName name="저판">#REF!</definedName>
    <definedName name="저판두께">'[93]#REF'!$AJ$30</definedName>
    <definedName name="적동금보상">[31]적동동삼제!$K$15</definedName>
    <definedName name="적동금시설">[31]적동동삼제!$K$10</definedName>
    <definedName name="적동금축제">[31]적동동삼제!$J$11</definedName>
    <definedName name="적동기보상">[31]적동동삼제!$I$15</definedName>
    <definedName name="적동기시설">[31]적동동삼제!$I$10</definedName>
    <definedName name="적동기축제">[31]적동동삼제!$H$11</definedName>
    <definedName name="적동보상">[31]적동동삼제!$E$15</definedName>
    <definedName name="적동시설">[31]적동동삼제!$E$10</definedName>
    <definedName name="적동요보상">[31]적동동삼제!$M$15</definedName>
    <definedName name="적동요시설">[31]적동동삼제!$M$10</definedName>
    <definedName name="적동요축제">[31]적동동삼제!$L$11</definedName>
    <definedName name="적동축제">[31]적동동삼제!$D$11</definedName>
    <definedName name="적용1" localSheetId="5">#REF!</definedName>
    <definedName name="적용1" localSheetId="4">#REF!</definedName>
    <definedName name="적용1">#REF!</definedName>
    <definedName name="적용2" localSheetId="5">#REF!</definedName>
    <definedName name="적용2">#REF!</definedName>
    <definedName name="적용3" localSheetId="5">#REF!</definedName>
    <definedName name="적용3">#REF!</definedName>
    <definedName name="적용4" localSheetId="5">#REF!</definedName>
    <definedName name="적용4">#REF!</definedName>
    <definedName name="적용5" localSheetId="5">#REF!</definedName>
    <definedName name="적용5">#REF!</definedName>
    <definedName name="전기내역서" localSheetId="5">#REF!</definedName>
    <definedName name="전기내역서">#REF!</definedName>
    <definedName name="전동기용량" localSheetId="5">#REF!</definedName>
    <definedName name="전동기용량">#REF!</definedName>
    <definedName name="전력" localSheetId="5">#REF!</definedName>
    <definedName name="전력">#REF!</definedName>
    <definedName name="전력비">[36]자재단가!$F$62</definedName>
    <definedName name="전력조사연장" localSheetId="5">#REF!</definedName>
    <definedName name="전력조사연장" localSheetId="4">#REF!</definedName>
    <definedName name="전력조사연장">#REF!</definedName>
    <definedName name="전력탐사연장" localSheetId="5">#REF!</definedName>
    <definedName name="전력탐사연장">#REF!</definedName>
    <definedName name="전문인력" localSheetId="5">#REF!</definedName>
    <definedName name="전문인력">#REF!</definedName>
    <definedName name="전시장비노임단가" localSheetId="5" hidden="1">{"SJ - 기본 보기",#N/A,FALSE,"공사별 외주견적"}</definedName>
    <definedName name="전시장비노임단가" localSheetId="1" hidden="1">{"SJ - 기본 보기",#N/A,FALSE,"공사별 외주견적"}</definedName>
    <definedName name="전시장비노임단가" localSheetId="3" hidden="1">{"SJ - 기본 보기",#N/A,FALSE,"공사별 외주견적"}</definedName>
    <definedName name="전시장비노임단가" localSheetId="4" hidden="1">{"SJ - 기본 보기",#N/A,FALSE,"공사별 외주견적"}</definedName>
    <definedName name="전시장비노임단가" hidden="1">{"SJ - 기본 보기",#N/A,FALSE,"공사별 외주견적"}</definedName>
    <definedName name="전장" localSheetId="5">#REF!</definedName>
    <definedName name="전장">#REF!</definedName>
    <definedName name="전체" localSheetId="5">#REF!</definedName>
    <definedName name="전체">#REF!</definedName>
    <definedName name="전토압1" localSheetId="5">#REF!</definedName>
    <definedName name="전토압1">#REF!</definedName>
    <definedName name="전토압2" localSheetId="5">#REF!</definedName>
    <definedName name="전토압2">#REF!</definedName>
    <definedName name="전토압3" localSheetId="5">#REF!</definedName>
    <definedName name="전토압3">#REF!</definedName>
    <definedName name="전토압4" localSheetId="5">#REF!</definedName>
    <definedName name="전토압4">#REF!</definedName>
    <definedName name="절단공" localSheetId="5">#REF!</definedName>
    <definedName name="절단공">#REF!</definedName>
    <definedName name="절삭" localSheetId="5">#REF!</definedName>
    <definedName name="절삭">#REF!</definedName>
    <definedName name="절삭2" localSheetId="5">#REF!</definedName>
    <definedName name="절삭2">#REF!</definedName>
    <definedName name="점토" localSheetId="5">#REF!</definedName>
    <definedName name="점토">#REF!</definedName>
    <definedName name="접속도로" localSheetId="5">#REF!</definedName>
    <definedName name="접속도로">#REF!</definedName>
    <definedName name="접속슬라브길이1" localSheetId="5">#REF!</definedName>
    <definedName name="접속슬라브길이1">#REF!</definedName>
    <definedName name="접속슬라브길이2" localSheetId="5">#REF!</definedName>
    <definedName name="접속슬라브길이2">#REF!</definedName>
    <definedName name="접속슬라브폭1" localSheetId="5">#REF!</definedName>
    <definedName name="접속슬라브폭1">#REF!</definedName>
    <definedName name="접속슬라브폭2" localSheetId="5">#REF!</definedName>
    <definedName name="접속슬라브폭2">#REF!</definedName>
    <definedName name="접속슬라브폭3" localSheetId="5">#REF!</definedName>
    <definedName name="접속슬라브폭3">#REF!</definedName>
    <definedName name="접속슬라브폭4" localSheetId="5">#REF!</definedName>
    <definedName name="접속슬라브폭4">#REF!</definedName>
    <definedName name="접속슬래브" localSheetId="5">#REF!</definedName>
    <definedName name="접속슬래브">#REF!</definedName>
    <definedName name="접속저판길이1" localSheetId="5">#REF!</definedName>
    <definedName name="접속저판길이1">#REF!</definedName>
    <definedName name="접속저판길이2" localSheetId="5">#REF!</definedName>
    <definedName name="접속저판길이2">#REF!</definedName>
    <definedName name="접속저판폭1" localSheetId="5">#REF!</definedName>
    <definedName name="접속저판폭1">#REF!</definedName>
    <definedName name="접속저판폭2" localSheetId="5">#REF!</definedName>
    <definedName name="접속저판폭2">#REF!</definedName>
    <definedName name="접속저판폭3" localSheetId="5">#REF!</definedName>
    <definedName name="접속저판폭3">#REF!</definedName>
    <definedName name="접속저판폭4" localSheetId="5">#REF!</definedName>
    <definedName name="접속저판폭4">#REF!</definedName>
    <definedName name="접지봉설치F189" localSheetId="5">[8]신호등일위대가!#REF!</definedName>
    <definedName name="접지봉설치F189">[8]신호등일위대가!#REF!</definedName>
    <definedName name="접지봉설치H189" localSheetId="5">[8]신호등일위대가!#REF!</definedName>
    <definedName name="접지봉설치H189">[8]신호등일위대가!#REF!</definedName>
    <definedName name="접지봉설치J189" localSheetId="5">[8]신호등일위대가!#REF!</definedName>
    <definedName name="접지봉설치J189">[8]신호등일위대가!#REF!</definedName>
    <definedName name="정리" localSheetId="5">#REF!</definedName>
    <definedName name="정리" localSheetId="4">#REF!</definedName>
    <definedName name="정리">#REF!</definedName>
    <definedName name="정문" localSheetId="5">#REF!</definedName>
    <definedName name="정문" localSheetId="4">#REF!</definedName>
    <definedName name="정문">#REF!</definedName>
    <definedName name="정보1급" localSheetId="5">#REF!</definedName>
    <definedName name="정보1급">#REF!</definedName>
    <definedName name="정보처리1급" localSheetId="5">#REF!</definedName>
    <definedName name="정보처리1급">#REF!</definedName>
    <definedName name="정비공" localSheetId="5">#REF!</definedName>
    <definedName name="정비공">#REF!</definedName>
    <definedName name="정비비" localSheetId="5">#REF!</definedName>
    <definedName name="정비비">#REF!</definedName>
    <definedName name="정비사" localSheetId="5">#REF!</definedName>
    <definedName name="정비사">#REF!</definedName>
    <definedName name="정열범위" localSheetId="5">#REF!</definedName>
    <definedName name="정열범위">#REF!</definedName>
    <definedName name="정위치시간당작업량" localSheetId="5">#REF!</definedName>
    <definedName name="정위치시간당작업량">#REF!</definedName>
    <definedName name="정위치작업계수" localSheetId="5">#REF!</definedName>
    <definedName name="정위치작업계수">#REF!</definedName>
    <definedName name="정위치작업량" localSheetId="5">#REF!</definedName>
    <definedName name="정위치작업량">#REF!</definedName>
    <definedName name="정위치작업일수" localSheetId="5">#REF!</definedName>
    <definedName name="정위치작업일수">#REF!</definedName>
    <definedName name="정위치지형계수" localSheetId="5">#REF!</definedName>
    <definedName name="정위치지형계수">#REF!</definedName>
    <definedName name="정위치편집작업증감계수" localSheetId="5">#REF!</definedName>
    <definedName name="정위치편집작업증감계수">#REF!</definedName>
    <definedName name="정위치편집지형증감계수" localSheetId="5">#REF!</definedName>
    <definedName name="정위치편집지형증감계수">#REF!</definedName>
    <definedName name="정위치편집축척별시간당작업량" localSheetId="5">#REF!</definedName>
    <definedName name="정위치편집축척별시간당작업량">#REF!</definedName>
    <definedName name="정지" localSheetId="5">#REF!</definedName>
    <definedName name="정지">#REF!</definedName>
    <definedName name="제5호표" localSheetId="5">#REF!</definedName>
    <definedName name="제5호표">#REF!</definedName>
    <definedName name="제각경비" localSheetId="5">#REF!</definedName>
    <definedName name="제각경비">#REF!</definedName>
    <definedName name="제각노무비" localSheetId="5">#REF!</definedName>
    <definedName name="제각노무비">#REF!</definedName>
    <definedName name="제각이윤" localSheetId="5">#REF!</definedName>
    <definedName name="제각이윤">#REF!</definedName>
    <definedName name="제각일관" localSheetId="5">#REF!</definedName>
    <definedName name="제각일관">#REF!</definedName>
    <definedName name="제각재료비" localSheetId="5">#REF!</definedName>
    <definedName name="제각재료비">#REF!</definedName>
    <definedName name="제각직노" localSheetId="5">#REF!</definedName>
    <definedName name="제각직노">#REF!</definedName>
    <definedName name="제각직접노무비" localSheetId="5">#REF!</definedName>
    <definedName name="제각직접노무비">#REF!</definedName>
    <definedName name="제각직접노무비전" localSheetId="5">#REF!</definedName>
    <definedName name="제각직접노무비전">#REF!</definedName>
    <definedName name="제경" localSheetId="5">#REF!</definedName>
    <definedName name="제경">#REF!</definedName>
    <definedName name="제경비" localSheetId="5">#REF!</definedName>
    <definedName name="제경비">#REF!</definedName>
    <definedName name="제경비율" localSheetId="5">'[6]내역서 '!#REF!</definedName>
    <definedName name="제경비율">'[6]내역서 '!#REF!</definedName>
    <definedName name="제당경비" localSheetId="5">[71]수원공사비!#REF!</definedName>
    <definedName name="제당경비">[71]수원공사비!#REF!</definedName>
    <definedName name="제당노무비" localSheetId="5">[71]수원공사비!#REF!</definedName>
    <definedName name="제당노무비">[71]수원공사비!#REF!</definedName>
    <definedName name="제당재료비" localSheetId="5">[71]수원공사비!#REF!</definedName>
    <definedName name="제당재료비">[71]수원공사비!#REF!</definedName>
    <definedName name="제도사" localSheetId="5">[8]Sheet1!#REF!</definedName>
    <definedName name="제도사">[8]Sheet1!#REF!</definedName>
    <definedName name="제방설계용역비" localSheetId="5">[34]내역1!#REF!</definedName>
    <definedName name="제방설계용역비">[34]내역1!#REF!</definedName>
    <definedName name="제어기F28" localSheetId="5">[8]신호등일위대가!#REF!</definedName>
    <definedName name="제어기F28">[8]신호등일위대가!#REF!</definedName>
    <definedName name="제어기H28" localSheetId="5">[8]신호등일위대가!#REF!</definedName>
    <definedName name="제어기H28">[8]신호등일위대가!#REF!</definedName>
    <definedName name="제어기J28" localSheetId="5">[8]신호등일위대가!#REF!</definedName>
    <definedName name="제어기J28">[8]신호등일위대가!#REF!</definedName>
    <definedName name="제어기좌대F15" localSheetId="5">[8]신호등일위대가!#REF!</definedName>
    <definedName name="제어기좌대F15">[8]신호등일위대가!#REF!</definedName>
    <definedName name="제어기좌대H15" localSheetId="5">[8]신호등일위대가!#REF!</definedName>
    <definedName name="제어기좌대H15">[8]신호등일위대가!#REF!</definedName>
    <definedName name="제어기좌대J15" localSheetId="5">[8]신호등일위대가!#REF!</definedName>
    <definedName name="제어기좌대J15">[8]신호등일위대가!#REF!</definedName>
    <definedName name="제재공" localSheetId="5">#REF!</definedName>
    <definedName name="제재공" localSheetId="4">#REF!</definedName>
    <definedName name="제재공">#REF!</definedName>
    <definedName name="제철축로공" localSheetId="5">#REF!</definedName>
    <definedName name="제철축로공" localSheetId="4">#REF!</definedName>
    <definedName name="제철축로공">#REF!</definedName>
    <definedName name="조" localSheetId="5">#REF!</definedName>
    <definedName name="조">#REF!</definedName>
    <definedName name="조경공">[36]노임단가!$B$45</definedName>
    <definedName name="조경수목비" localSheetId="5">#REF!</definedName>
    <definedName name="조경수목비" localSheetId="4">#REF!</definedName>
    <definedName name="조경수목비">#REF!</definedName>
    <definedName name="조달수수료" localSheetId="5">#REF!</definedName>
    <definedName name="조달수수료" localSheetId="4">#REF!</definedName>
    <definedName name="조달수수료">#REF!</definedName>
    <definedName name="조달예가" localSheetId="5">#REF!</definedName>
    <definedName name="조달예가" localSheetId="4">#REF!</definedName>
    <definedName name="조달예가">#REF!</definedName>
    <definedName name="조력공" localSheetId="5">#REF!</definedName>
    <definedName name="조력공">#REF!</definedName>
    <definedName name="조림인부" localSheetId="5">#REF!</definedName>
    <definedName name="조림인부">#REF!</definedName>
    <definedName name="조사가" localSheetId="5" hidden="1">[94]입찰안!#REF!</definedName>
    <definedName name="조사가" hidden="1">[94]입찰안!#REF!</definedName>
    <definedName name="조사경비" localSheetId="5">'[53]일위대가 2'!#REF!</definedName>
    <definedName name="조사경비">'[53]일위대가 2'!#REF!</definedName>
    <definedName name="조사노무" localSheetId="5">'[53]일위대가 2'!#REF!</definedName>
    <definedName name="조사노무">'[53]일위대가 2'!#REF!</definedName>
    <definedName name="조사성" localSheetId="5">'[53]일위대가 2'!#REF!</definedName>
    <definedName name="조사성">'[53]일위대가 2'!#REF!</definedName>
    <definedName name="조사재료" localSheetId="5">'[53]일위대가 2'!#REF!</definedName>
    <definedName name="조사재료">'[53]일위대가 2'!#REF!</definedName>
    <definedName name="조영수" localSheetId="5">#REF!</definedName>
    <definedName name="조영수" localSheetId="4">#REF!</definedName>
    <definedName name="조영수">#REF!</definedName>
    <definedName name="조적공" localSheetId="5">#REF!</definedName>
    <definedName name="조적공" localSheetId="4">#REF!</definedName>
    <definedName name="조적공">#REF!</definedName>
    <definedName name="조종사" localSheetId="5">#REF!</definedName>
    <definedName name="조종사">#REF!</definedName>
    <definedName name="조촌감리">[42]조촌제!$E$18</definedName>
    <definedName name="조촌금감리">[42]조촌제!$K$18</definedName>
    <definedName name="조촌금보상">[41]조촌제!$K$15</definedName>
    <definedName name="조촌금시설">[41]조촌제!$K$10</definedName>
    <definedName name="조촌금축제">[41]조촌제!$J$11</definedName>
    <definedName name="조촌기보상">[41]조촌제!$I$15</definedName>
    <definedName name="조촌기시설">[41]조촌제!$I$10</definedName>
    <definedName name="조촌기축제">[41]조촌제!$H$11</definedName>
    <definedName name="조촌보상">[41]조촌제!$E$15</definedName>
    <definedName name="조촌시설">[41]조촌제!$E$10</definedName>
    <definedName name="조촌요감리">[42]조촌제!$M$18</definedName>
    <definedName name="조촌요보상">[41]조촌제!$M$15</definedName>
    <definedName name="조촌요시설">[41]조촌제!$M$10</definedName>
    <definedName name="조촌요축제">[41]조촌제!$L$11</definedName>
    <definedName name="조촌축제">[41]조촌제!$D$11</definedName>
    <definedName name="종단측량" localSheetId="5">#REF!</definedName>
    <definedName name="종단측량" localSheetId="4">#REF!</definedName>
    <definedName name="종단측량">#REF!</definedName>
    <definedName name="종단측량비" localSheetId="5">[30]측량단가!#REF!</definedName>
    <definedName name="종단측량비" localSheetId="4">[30]측량단가!#REF!</definedName>
    <definedName name="종단측량비">[30]측량단가!#REF!</definedName>
    <definedName name="주간" localSheetId="5" hidden="1">{#N/A,#N/A,FALSE,"운반시간"}</definedName>
    <definedName name="주간" localSheetId="4" hidden="1">{#N/A,#N/A,FALSE,"운반시간"}</definedName>
    <definedName name="주간" hidden="1">{#N/A,#N/A,FALSE,"운반시간"}</definedName>
    <definedName name="주거" localSheetId="5">[45]직접인건비!#REF!</definedName>
    <definedName name="주거">[45]직접인건비!#REF!</definedName>
    <definedName name="주민" localSheetId="5">#REF!</definedName>
    <definedName name="주민" localSheetId="4">#REF!</definedName>
    <definedName name="주민">#REF!</definedName>
    <definedName name="주민생활" localSheetId="5">[45]직접인건비!#REF!</definedName>
    <definedName name="주민생활" localSheetId="4">[45]직접인건비!#REF!</definedName>
    <definedName name="주민생활">[45]직접인건비!#REF!</definedName>
    <definedName name="주민의견" localSheetId="5">[45]직접인건비!#REF!</definedName>
    <definedName name="주민의견" localSheetId="4">[45]직접인건비!#REF!</definedName>
    <definedName name="주민의견">[45]직접인건비!#REF!</definedName>
    <definedName name="주빔플랜지" localSheetId="5">#REF!</definedName>
    <definedName name="주빔플랜지" localSheetId="4">#REF!</definedName>
    <definedName name="주빔플랜지">#REF!</definedName>
    <definedName name="주요경비" localSheetId="5">#REF!</definedName>
    <definedName name="주요경비" localSheetId="4">#REF!</definedName>
    <definedName name="주요경비">#REF!</definedName>
    <definedName name="주요노무" localSheetId="5">#REF!</definedName>
    <definedName name="주요노무">#REF!</definedName>
    <definedName name="주요문">'[51]일위대가 1'!$L$269</definedName>
    <definedName name="주요수자" localSheetId="5">'[32]08인건비 산거'!#REF!</definedName>
    <definedName name="주요수자">'[32]08인건비 산거'!#REF!</definedName>
    <definedName name="주요재료" localSheetId="5">#REF!</definedName>
    <definedName name="주요재료" localSheetId="4">#REF!</definedName>
    <definedName name="주요재료">#REF!</definedName>
    <definedName name="주재비" localSheetId="5">#REF!</definedName>
    <definedName name="주재비" localSheetId="4">#REF!</definedName>
    <definedName name="주재비">#REF!</definedName>
    <definedName name="주차장토공" localSheetId="5">#REF!</definedName>
    <definedName name="주차장토공">#REF!</definedName>
    <definedName name="주형1" localSheetId="5">#REF!</definedName>
    <definedName name="주형1">#REF!</definedName>
    <definedName name="주형2" localSheetId="5">#REF!</definedName>
    <definedName name="주형2">#REF!</definedName>
    <definedName name="주형3" localSheetId="5">#REF!</definedName>
    <definedName name="주형3">#REF!</definedName>
    <definedName name="주형4" localSheetId="5">#REF!</definedName>
    <definedName name="주형4">#REF!</definedName>
    <definedName name="주형보공제량" localSheetId="5">#REF!</definedName>
    <definedName name="주형보공제량">#REF!</definedName>
    <definedName name="죽곡보상">[31]죽곡제!$E$15</definedName>
    <definedName name="죽곡시설">[31]죽곡제!$E$10</definedName>
    <definedName name="죽곡요보상">[31]죽곡제!$M$15</definedName>
    <definedName name="죽곡요시설">[31]죽곡제!$M$10</definedName>
    <definedName name="죽곡요축제">[31]죽곡제!$L$11</definedName>
    <definedName name="죽곡축제">[31]죽곡제!$D$11</definedName>
    <definedName name="죽산금보상">[31]죽산제!$K$15</definedName>
    <definedName name="죽산금시설">[31]죽산제!$K$10</definedName>
    <definedName name="죽산금축제">[31]죽산제!$J$12</definedName>
    <definedName name="죽산기보상">[31]죽산제!$I$15</definedName>
    <definedName name="죽산기시설">[31]죽산제!$I$10</definedName>
    <definedName name="죽산기축제">[31]죽산제!$H$11</definedName>
    <definedName name="죽산보상">[31]죽산제!$E$15</definedName>
    <definedName name="죽산시설">[31]죽산제!$E$10</definedName>
    <definedName name="죽산요보상">[31]죽산제!$M$15</definedName>
    <definedName name="죽산요시설">[31]죽산제!$M$10</definedName>
    <definedName name="죽산요축제">[31]죽산제!$L$11</definedName>
    <definedName name="죽산축제">[31]죽산제!$D$11</definedName>
    <definedName name="준선선기관장" localSheetId="5">#REF!</definedName>
    <definedName name="준선선기관장" localSheetId="4">#REF!</definedName>
    <definedName name="준선선기관장">#REF!</definedName>
    <definedName name="준선선운전사" localSheetId="5">#REF!</definedName>
    <definedName name="준선선운전사" localSheetId="4">#REF!</definedName>
    <definedName name="준선선운전사">#REF!</definedName>
    <definedName name="준설선기관사" localSheetId="5">#REF!</definedName>
    <definedName name="준설선기관사" localSheetId="4">#REF!</definedName>
    <definedName name="준설선기관사">#REF!</definedName>
    <definedName name="준설선선장" localSheetId="5">#REF!</definedName>
    <definedName name="준설선선장">#REF!</definedName>
    <definedName name="준설선전기사" localSheetId="5">#REF!</definedName>
    <definedName name="준설선전기사">#REF!</definedName>
    <definedName name="줄눈공" localSheetId="5">#REF!</definedName>
    <definedName name="줄눈공">#REF!</definedName>
    <definedName name="중" localSheetId="5">#REF!</definedName>
    <definedName name="중">#REF!</definedName>
    <definedName name="중급" localSheetId="5">#REF!</definedName>
    <definedName name="중급">#REF!</definedName>
    <definedName name="중급2" localSheetId="5">#REF!</definedName>
    <definedName name="중급2">#REF!</definedName>
    <definedName name="중급기능" localSheetId="5">#REF!</definedName>
    <definedName name="중급기능">#REF!</definedName>
    <definedName name="중급기능사" localSheetId="5">#REF!</definedName>
    <definedName name="중급기능사">#REF!</definedName>
    <definedName name="중급기능사_측량" localSheetId="5">#REF!</definedName>
    <definedName name="중급기능사_측량">#REF!</definedName>
    <definedName name="중급기술">[18]심사물량!$C$6</definedName>
    <definedName name="중급기술자" localSheetId="5">#REF!</definedName>
    <definedName name="중급기술자" localSheetId="4">#REF!</definedName>
    <definedName name="중급기술자">#REF!</definedName>
    <definedName name="중급기술자_측량" localSheetId="5">#REF!</definedName>
    <definedName name="중급기술자_측량">#REF!</definedName>
    <definedName name="중급단가">[40]data!$C$11</definedName>
    <definedName name="중급달" localSheetId="5">#REF!</definedName>
    <definedName name="중급달" localSheetId="4">#REF!</definedName>
    <definedName name="중급달">#REF!</definedName>
    <definedName name="중급도화" localSheetId="5">#REF!</definedName>
    <definedName name="중급도화">#REF!</definedName>
    <definedName name="중급엔지니어링" localSheetId="5">#REF!</definedName>
    <definedName name="중급엔지니어링">#REF!</definedName>
    <definedName name="중급여비" localSheetId="5">#REF!</definedName>
    <definedName name="중급여비">#REF!</definedName>
    <definedName name="중급임금">[95]입력변수!$D$24</definedName>
    <definedName name="중급전체" localSheetId="5">#REF!</definedName>
    <definedName name="중급전체" localSheetId="4">#REF!</definedName>
    <definedName name="중급전체">#REF!</definedName>
    <definedName name="중급지도제작" localSheetId="5">#REF!</definedName>
    <definedName name="중급지도제작">#REF!</definedName>
    <definedName name="중급측량" localSheetId="5">#REF!</definedName>
    <definedName name="중급측량">#REF!</definedName>
    <definedName name="중급할증">[40]data!$D$11</definedName>
    <definedName name="중급항공사진" localSheetId="5">#REF!</definedName>
    <definedName name="중급항공사진" localSheetId="4">#REF!</definedName>
    <definedName name="중급항공사진">#REF!</definedName>
    <definedName name="중기" localSheetId="5">#REF!</definedName>
    <definedName name="중기">#REF!</definedName>
    <definedName name="중기1">"백    호    우 ( 0.7 ㎥ )                   1  대"</definedName>
    <definedName name="중기2">"머캐덤  로울러 ( 8~10 Ton )                 1  대"</definedName>
    <definedName name="중기3">"탄 덤 로 울 러 ( 10~14 Ton )                1  대"</definedName>
    <definedName name="중기4">"타 이 어 로 라 ( 8~15 Ton )                 1  대"</definedName>
    <definedName name="중기5">"진 동 로 울 러 ( 10 Ton )                   1  대"</definedName>
    <definedName name="중기6">"살    수    차 ( 5500 ℓ )                  1  대"</definedName>
    <definedName name="중기7">"콘크리트펌프카 ( 80 ㎥/Hr )                 1  대"</definedName>
    <definedName name="중기달" localSheetId="5">#REF!</definedName>
    <definedName name="중기달">#REF!</definedName>
    <definedName name="중기산출" localSheetId="5">'(참고)매장문화재 조사대가 프로그램 산출'!중기산출</definedName>
    <definedName name="중기산출" localSheetId="4">#N/A</definedName>
    <definedName name="중기산출">[0]!중기산출</definedName>
    <definedName name="중기운반경비" localSheetId="5">#REF!</definedName>
    <definedName name="중기운반경비" localSheetId="4">#REF!</definedName>
    <definedName name="중기운반경비">#REF!</definedName>
    <definedName name="중기운반노무비" localSheetId="5">#REF!</definedName>
    <definedName name="중기운반노무비" localSheetId="4">#REF!</definedName>
    <definedName name="중기운반노무비">#REF!</definedName>
    <definedName name="중기운반재료비" localSheetId="5">#REF!</definedName>
    <definedName name="중기운반재료비" localSheetId="4">#REF!</definedName>
    <definedName name="중기운반재료비">#REF!</definedName>
    <definedName name="중능" localSheetId="5">#REF!</definedName>
    <definedName name="중능">#REF!</definedName>
    <definedName name="중량" localSheetId="5">#REF!</definedName>
    <definedName name="중량">#REF!</definedName>
    <definedName name="중량표" localSheetId="5">#REF!</definedName>
    <definedName name="중량표">#REF!</definedName>
    <definedName name="중분대" localSheetId="5">#REF!</definedName>
    <definedName name="중분대">#REF!</definedName>
    <definedName name="중술">[69]인건비!$D$5</definedName>
    <definedName name="중심선측량" localSheetId="5">#REF!</definedName>
    <definedName name="중심선측량" localSheetId="4">#REF!</definedName>
    <definedName name="중심선측량">#REF!</definedName>
    <definedName name="중심선측량비" localSheetId="5">[30]측량단가!#REF!</definedName>
    <definedName name="중심선측량비" localSheetId="4">[30]측량단가!#REF!</definedName>
    <definedName name="중심선측량비">[30]측량단가!#REF!</definedName>
    <definedName name="중앙공제" localSheetId="5">#REF!</definedName>
    <definedName name="중앙공제" localSheetId="4">#REF!</definedName>
    <definedName name="중앙공제">#REF!</definedName>
    <definedName name="중앙길이" localSheetId="5">#REF!</definedName>
    <definedName name="중앙길이" localSheetId="4">#REF!</definedName>
    <definedName name="중앙길이">#REF!</definedName>
    <definedName name="중앙본" localSheetId="5">#REF!</definedName>
    <definedName name="중앙본" localSheetId="4">#REF!</definedName>
    <definedName name="중앙본">#REF!</definedName>
    <definedName name="중유" localSheetId="5">#REF!</definedName>
    <definedName name="중유">#REF!</definedName>
    <definedName name="지고능" localSheetId="5">#REF!</definedName>
    <definedName name="지고능">#REF!</definedName>
    <definedName name="지급부가제외">[96]지급자재!$J$22</definedName>
    <definedName name="지도제작고급" localSheetId="5">#REF!</definedName>
    <definedName name="지도제작고급">#REF!</definedName>
    <definedName name="지도제작중급" localSheetId="5">#REF!</definedName>
    <definedName name="지도제작중급">#REF!</definedName>
    <definedName name="지도제작초급" localSheetId="5">#REF!</definedName>
    <definedName name="지도제작초급">#REF!</definedName>
    <definedName name="지도중급기능" localSheetId="5">#REF!</definedName>
    <definedName name="지도중급기능">#REF!</definedName>
    <definedName name="지동" localSheetId="5">#REF!</definedName>
    <definedName name="지동">#REF!</definedName>
    <definedName name="지리조사지형증감계수" localSheetId="5">#REF!</definedName>
    <definedName name="지리조사지형증감계수">#REF!</definedName>
    <definedName name="지리조사축척계수" localSheetId="5">#REF!</definedName>
    <definedName name="지리조사축척계수">#REF!</definedName>
    <definedName name="지부외배">[96]지급자재!$U$22</definedName>
    <definedName name="지부외평">[96]지급자재!$AF$22</definedName>
    <definedName name="지부포배">[96]지급자재!$T$22</definedName>
    <definedName name="지부포수">[96]지급자재!$T$22</definedName>
    <definedName name="지부포평">[96]지급자재!$AE$22</definedName>
    <definedName name="지산금보상">[31]지산제!$K$15</definedName>
    <definedName name="지산금시설">[31]지산제!$K$10</definedName>
    <definedName name="지산금축제">[31]지산제!$J$11</definedName>
    <definedName name="지산기보상">[31]지산제!$I$15</definedName>
    <definedName name="지산기시설">[31]지산제!$I$10</definedName>
    <definedName name="지산기축제">[31]지산제!$H$11</definedName>
    <definedName name="지산보상">[31]지산제!$E$15</definedName>
    <definedName name="지산시설">[31]지산제!$E$10</definedName>
    <definedName name="지산요보상">[31]지산제!$M$15</definedName>
    <definedName name="지산요시설">[31]지산제!$M$10</definedName>
    <definedName name="지산요축제">[31]지산제!$L$11</definedName>
    <definedName name="지산축제">[31]지산제!$D$11</definedName>
    <definedName name="지석금보상">[31]지석천!$K$15</definedName>
    <definedName name="지석금시설">[31]지석천!$K$10</definedName>
    <definedName name="지석금축제">[31]지석천!$J$11</definedName>
    <definedName name="지석보상">[31]지석천!$E$15</definedName>
    <definedName name="지석시설">[31]지석천!$E$10</definedName>
    <definedName name="지석요보상">[31]지석천!$M$15</definedName>
    <definedName name="지석요시설">[31]지석천!$M$10</definedName>
    <definedName name="지석요축제">[31]지석천!$L$11</definedName>
    <definedName name="지석축제">[31]지석천!$D$11</definedName>
    <definedName name="지선계1" localSheetId="5">#REF!</definedName>
    <definedName name="지선계1" localSheetId="4">#REF!</definedName>
    <definedName name="지선계1">#REF!</definedName>
    <definedName name="지선계2" localSheetId="5">#REF!</definedName>
    <definedName name="지선계2">#REF!</definedName>
    <definedName name="지역">#N/A</definedName>
    <definedName name="지적고시">[63]지적고시내역!$F$16</definedName>
    <definedName name="지적기능사1급" localSheetId="5">#REF!</definedName>
    <definedName name="지적기능사1급" localSheetId="4">#REF!</definedName>
    <definedName name="지적기능사1급">#REF!</definedName>
    <definedName name="지적기능사2급" localSheetId="5">#REF!</definedName>
    <definedName name="지적기능사2급" localSheetId="4">#REF!</definedName>
    <definedName name="지적기능사2급">#REF!</definedName>
    <definedName name="지적기사1급" localSheetId="5">#REF!</definedName>
    <definedName name="지적기사1급" localSheetId="4">#REF!</definedName>
    <definedName name="지적기사1급">#REF!</definedName>
    <definedName name="지적기사2급" localSheetId="5">#REF!</definedName>
    <definedName name="지적기사2급">#REF!</definedName>
    <definedName name="지적도복사" localSheetId="5">[34]설계기준!#REF!</definedName>
    <definedName name="지적도복사">[34]설계기준!#REF!</definedName>
    <definedName name="지적도입력지형증감계수" localSheetId="5">#REF!</definedName>
    <definedName name="지적도입력지형증감계수" localSheetId="4">#REF!</definedName>
    <definedName name="지적도입력지형증감계수">#REF!</definedName>
    <definedName name="지적도입력축척계수" localSheetId="5">#REF!</definedName>
    <definedName name="지적도입력축척계수">#REF!</definedName>
    <definedName name="지적입력지형계수" localSheetId="5">#REF!</definedName>
    <definedName name="지적입력지형계수">#REF!</definedName>
    <definedName name="지적입력축척계수" localSheetId="5">#REF!</definedName>
    <definedName name="지적입력축척계수">#REF!</definedName>
    <definedName name="지중능" localSheetId="5">#REF!</definedName>
    <definedName name="지중능">#REF!</definedName>
    <definedName name="지초능" localSheetId="5">#REF!</definedName>
    <definedName name="지초능">#REF!</definedName>
    <definedName name="지표수" localSheetId="5">#REF!</definedName>
    <definedName name="지표수">#REF!</definedName>
    <definedName name="지표수측정지점수">[40]data!$D$5</definedName>
    <definedName name="지품2" localSheetId="5" hidden="1">{#N/A,#N/A,FALSE,"포장단가"}</definedName>
    <definedName name="지품2" localSheetId="4" hidden="1">{#N/A,#N/A,FALSE,"포장단가"}</definedName>
    <definedName name="지품2" hidden="1">{#N/A,#N/A,FALSE,"포장단가"}</definedName>
    <definedName name="지하경비" localSheetId="5">#REF!</definedName>
    <definedName name="지하경비">#REF!</definedName>
    <definedName name="지하노무" localSheetId="5">#REF!</definedName>
    <definedName name="지하노무">#REF!</definedName>
    <definedName name="지하수">'[51]일위대가 2'!$L$477</definedName>
    <definedName name="지하수조" localSheetId="5">'[32]08인건비 산거'!#REF!</definedName>
    <definedName name="지하수조">'[32]08인건비 산거'!#REF!</definedName>
    <definedName name="지하수측정지점수">[40]data!$E$5</definedName>
    <definedName name="지하재료" localSheetId="5">#REF!</definedName>
    <definedName name="지하재료" localSheetId="4">#REF!</definedName>
    <definedName name="지하재료">#REF!</definedName>
    <definedName name="지형경비" localSheetId="5">#REF!</definedName>
    <definedName name="지형경비">#REF!</definedName>
    <definedName name="지형구조작업량" localSheetId="5">#REF!</definedName>
    <definedName name="지형구조작업량">#REF!</definedName>
    <definedName name="지형구조지형계수" localSheetId="5">#REF!</definedName>
    <definedName name="지형구조지형계수">#REF!</definedName>
    <definedName name="지형노무" localSheetId="5">#REF!</definedName>
    <definedName name="지형노무">#REF!</definedName>
    <definedName name="지형재료" localSheetId="5">#REF!</definedName>
    <definedName name="지형재료">#REF!</definedName>
    <definedName name="지형증감계수" localSheetId="5">#REF!</definedName>
    <definedName name="지형증감계수">#REF!</definedName>
    <definedName name="지형지">'[51]일위대가 1'!$L$113</definedName>
    <definedName name="지형지리" localSheetId="5">'[32]08인건비 산거'!#REF!</definedName>
    <definedName name="지형지리">'[32]08인건비 산거'!#REF!</definedName>
    <definedName name="직노" localSheetId="5">[29]라.공사비!#REF!</definedName>
    <definedName name="직노">[29]라.공사비!#REF!</definedName>
    <definedName name="직인" localSheetId="5">#REF!</definedName>
    <definedName name="직인" localSheetId="4">#REF!</definedName>
    <definedName name="직인">#REF!</definedName>
    <definedName name="직접경비" localSheetId="5">#REF!</definedName>
    <definedName name="직접경비">#REF!</definedName>
    <definedName name="직접노무비" localSheetId="5">#REF!</definedName>
    <definedName name="직접노무비">#REF!</definedName>
    <definedName name="직접노무비요율" localSheetId="5">#REF!</definedName>
    <definedName name="직접노무비요율">#REF!</definedName>
    <definedName name="직접인건비" localSheetId="5">#REF!</definedName>
    <definedName name="직접인건비">#REF!</definedName>
    <definedName name="직접재료비" localSheetId="5">#REF!</definedName>
    <definedName name="직접재료비">#REF!</definedName>
    <definedName name="직접재료비합" localSheetId="5">#REF!</definedName>
    <definedName name="직접재료비합">#REF!</definedName>
    <definedName name="직종" localSheetId="5">#REF!</definedName>
    <definedName name="직종">#REF!</definedName>
    <definedName name="직종명" localSheetId="5">#REF!</definedName>
    <definedName name="직종명">#REF!</definedName>
    <definedName name="진량읍" localSheetId="5">#REF!</definedName>
    <definedName name="진량읍">#REF!</definedName>
    <definedName name="진입도로경비" localSheetId="5">#REF!</definedName>
    <definedName name="진입도로경비">#REF!</definedName>
    <definedName name="진입도로노무비" localSheetId="5">#REF!</definedName>
    <definedName name="진입도로노무비">#REF!</definedName>
    <definedName name="진입도로재료비" localSheetId="5">#REF!</definedName>
    <definedName name="진입도로재료비">#REF!</definedName>
    <definedName name="진입로" localSheetId="5">'(참고)매장문화재 조사대가 프로그램 산출'!진입로</definedName>
    <definedName name="진입로" localSheetId="4">'조사면적 산출근거'!진입로</definedName>
    <definedName name="진입로">[0]!진입로</definedName>
    <definedName name="진희" localSheetId="5" hidden="1">{#N/A,#N/A,FALSE,"혼합골재"}</definedName>
    <definedName name="진희" localSheetId="4" hidden="1">{#N/A,#N/A,FALSE,"혼합골재"}</definedName>
    <definedName name="진희" hidden="1">{#N/A,#N/A,FALSE,"혼합골재"}</definedName>
    <definedName name="집계" localSheetId="5">#REF!</definedName>
    <definedName name="집계">#REF!</definedName>
    <definedName name="집수정연장산출" localSheetId="5">#REF!</definedName>
    <definedName name="집수정연장산출" localSheetId="4">#REF!</definedName>
    <definedName name="집수정연장산출">#REF!</definedName>
    <definedName name="집수정재료집계" localSheetId="5">#REF!</definedName>
    <definedName name="집수정재료집계" localSheetId="4">#REF!</definedName>
    <definedName name="집수정재료집계">#REF!</definedName>
    <definedName name="집수정토공집계" localSheetId="5">#REF!</definedName>
    <definedName name="집수정토공집계">#REF!</definedName>
    <definedName name="징래재료" localSheetId="5">#REF!</definedName>
    <definedName name="징래재료">#REF!</definedName>
    <definedName name="ㅊ" localSheetId="5">#REF!</definedName>
    <definedName name="ㅊ">#REF!</definedName>
    <definedName name="ㅊ1" localSheetId="5">#REF!</definedName>
    <definedName name="ㅊ1">#REF!</definedName>
    <definedName name="ㅊ22" localSheetId="5">#REF!</definedName>
    <definedName name="ㅊ22">#REF!</definedName>
    <definedName name="차광막F22" localSheetId="5">[8]신호등일위대가!#REF!</definedName>
    <definedName name="차광막F22">[8]신호등일위대가!#REF!</definedName>
    <definedName name="차광막H22" localSheetId="5">[8]신호등일위대가!#REF!</definedName>
    <definedName name="차광막H22">[8]신호등일위대가!#REF!</definedName>
    <definedName name="차광막J22" localSheetId="5">[8]신호등일위대가!#REF!</definedName>
    <definedName name="차광막J22">[8]신호등일위대가!#REF!</definedName>
    <definedName name="차선도색집계" localSheetId="5">#REF!</definedName>
    <definedName name="차선도색집계" localSheetId="4">#REF!</definedName>
    <definedName name="차선도색집계">#REF!</definedName>
    <definedName name="차수벽높이" localSheetId="5">#REF!</definedName>
    <definedName name="차수벽높이" localSheetId="4">#REF!</definedName>
    <definedName name="차수벽높이">#REF!</definedName>
    <definedName name="차수벽두께" localSheetId="5">#REF!</definedName>
    <definedName name="차수벽두께">#REF!</definedName>
    <definedName name="차집관거단가" localSheetId="5">[72]공비대비!#REF!</definedName>
    <definedName name="차집관거단가">[72]공비대비!#REF!</definedName>
    <definedName name="착공월" localSheetId="5">#REF!</definedName>
    <definedName name="착공월" localSheetId="4">#REF!</definedName>
    <definedName name="착공월">#REF!</definedName>
    <definedName name="착암공" localSheetId="5">#REF!</definedName>
    <definedName name="착암공" localSheetId="4">#REF!</definedName>
    <definedName name="착암공">#REF!</definedName>
    <definedName name="착정심도" localSheetId="5">#REF!</definedName>
    <definedName name="착정심도" localSheetId="4">#REF!</definedName>
    <definedName name="착정심도">#REF!</definedName>
    <definedName name="창평금보상">[31]창평제!$K$15</definedName>
    <definedName name="창평금시설">[31]창평제!$K$10</definedName>
    <definedName name="창평금축제">[31]창평제!$J$11</definedName>
    <definedName name="창평보상">[31]창평제!$E$15</definedName>
    <definedName name="창평시설">[31]창평제!$E$10</definedName>
    <definedName name="창평요보상">[31]창평제!$M$15</definedName>
    <definedName name="창평요시설">[31]창평제!$M$10</definedName>
    <definedName name="창평요축제">[31]창평제!$L$11</definedName>
    <definedName name="창평축제">[31]창평제!$D$11</definedName>
    <definedName name="창호목공" localSheetId="5">#REF!</definedName>
    <definedName name="창호목공" localSheetId="4">#REF!</definedName>
    <definedName name="창호목공">#REF!</definedName>
    <definedName name="책임">[84]인구!$G$17</definedName>
    <definedName name="책임2">[85]인구!$G$17</definedName>
    <definedName name="책임연" localSheetId="5">#REF!</definedName>
    <definedName name="책임연" localSheetId="4">#REF!</definedName>
    <definedName name="책임연">#REF!</definedName>
    <definedName name="책임연구원" localSheetId="5">#REF!</definedName>
    <definedName name="책임연구원">#REF!</definedName>
    <definedName name="책임연구원공정" localSheetId="5">#REF!</definedName>
    <definedName name="책임연구원공정">#REF!</definedName>
    <definedName name="책임측량사" localSheetId="5">[35]일위대가!#REF!</definedName>
    <definedName name="책임측량사">[35]일위대가!#REF!</definedName>
    <definedName name="천안토공_토공_List" localSheetId="5">#REF!</definedName>
    <definedName name="천안토공_토공_List" localSheetId="4">#REF!</definedName>
    <definedName name="천안토공_토공_List">#REF!</definedName>
    <definedName name="천호보상">[31]천호제!$E$15</definedName>
    <definedName name="천호시설">[31]천호제!$E$10</definedName>
    <definedName name="천호요보상">[31]천호제!$M$15</definedName>
    <definedName name="천호요시설">[31]천호제!$M$10</definedName>
    <definedName name="천호요축제">[31]천호제!$L$11</definedName>
    <definedName name="천호축제">[31]천호제!$D$11</definedName>
    <definedName name="철" localSheetId="5">#REF!</definedName>
    <definedName name="철" localSheetId="4">#REF!</definedName>
    <definedName name="철">#REF!</definedName>
    <definedName name="철_공" localSheetId="5">#REF!</definedName>
    <definedName name="철_공" localSheetId="4">#REF!</definedName>
    <definedName name="철_공">#REF!</definedName>
    <definedName name="철골공">[36]노임단가!$B$34</definedName>
    <definedName name="철공">[36]노임단가!$B$33</definedName>
    <definedName name="철근" localSheetId="5">#REF!</definedName>
    <definedName name="철근" localSheetId="4">#REF!</definedName>
    <definedName name="철근">#REF!</definedName>
    <definedName name="철근공" localSheetId="5">#REF!</definedName>
    <definedName name="철근공" localSheetId="4">#REF!</definedName>
    <definedName name="철근공">#REF!</definedName>
    <definedName name="철근깨기수량" localSheetId="5">#REF!</definedName>
    <definedName name="철근깨기수량" localSheetId="4">#REF!</definedName>
    <definedName name="철근깨기수량">#REF!</definedName>
    <definedName name="철근항복응력">'[93]#REF'!$G$144</definedName>
    <definedName name="철도궤도공" localSheetId="5">#REF!</definedName>
    <definedName name="철도궤도공" localSheetId="4">#REF!</definedName>
    <definedName name="철도궤도공">#REF!</definedName>
    <definedName name="철도신호공" localSheetId="5">#REF!</definedName>
    <definedName name="철도신호공" localSheetId="4">#REF!</definedName>
    <definedName name="철도신호공">#REF!</definedName>
    <definedName name="철목1호" localSheetId="5">#REF!</definedName>
    <definedName name="철목1호" localSheetId="4">#REF!</definedName>
    <definedName name="철목1호">#REF!</definedName>
    <definedName name="철목2호" localSheetId="5">#REF!</definedName>
    <definedName name="철목2호">#REF!</definedName>
    <definedName name="철목3호" localSheetId="5">#REF!</definedName>
    <definedName name="철목3호">#REF!</definedName>
    <definedName name="철목4호" localSheetId="5">#REF!</definedName>
    <definedName name="철목4호">#REF!</definedName>
    <definedName name="철콘" localSheetId="5">#REF!</definedName>
    <definedName name="철콘">#REF!</definedName>
    <definedName name="철탑높이" localSheetId="5">#REF!</definedName>
    <definedName name="철탑높이">#REF!</definedName>
    <definedName name="철판공" localSheetId="5">#REF!</definedName>
    <definedName name="철판공">#REF!</definedName>
    <definedName name="청림1호" localSheetId="5">#REF!</definedName>
    <definedName name="청림1호">#REF!</definedName>
    <definedName name="청림2호" localSheetId="5">#REF!</definedName>
    <definedName name="청림2호">#REF!</definedName>
    <definedName name="청림3호" localSheetId="5">#REF!</definedName>
    <definedName name="청림3호">#REF!</definedName>
    <definedName name="초" localSheetId="5">#REF!</definedName>
    <definedName name="초">#REF!</definedName>
    <definedName name="초급" localSheetId="5">#REF!</definedName>
    <definedName name="초급">#REF!</definedName>
    <definedName name="초급1" localSheetId="5">#REF!</definedName>
    <definedName name="초급1">#REF!</definedName>
    <definedName name="초급2" localSheetId="5">#REF!</definedName>
    <definedName name="초급2">#REF!</definedName>
    <definedName name="초급기능" localSheetId="5">#REF!</definedName>
    <definedName name="초급기능">#REF!</definedName>
    <definedName name="초급기능사" localSheetId="5">#REF!</definedName>
    <definedName name="초급기능사">#REF!</definedName>
    <definedName name="초급기능사_측량" localSheetId="5">#REF!</definedName>
    <definedName name="초급기능사_측량">#REF!</definedName>
    <definedName name="초급기술">[18]심사물량!$C$7</definedName>
    <definedName name="초급기술자" localSheetId="5">#REF!</definedName>
    <definedName name="초급기술자" localSheetId="4">#REF!</definedName>
    <definedName name="초급기술자">#REF!</definedName>
    <definedName name="초급기술자_측량" localSheetId="5">#REF!</definedName>
    <definedName name="초급기술자_측량">#REF!</definedName>
    <definedName name="초급단가">[40]data!$C$12</definedName>
    <definedName name="초급달" localSheetId="5">#REF!</definedName>
    <definedName name="초급달" localSheetId="4">#REF!</definedName>
    <definedName name="초급달">#REF!</definedName>
    <definedName name="초급도화" localSheetId="5">#REF!</definedName>
    <definedName name="초급도화">#REF!</definedName>
    <definedName name="초급엔" localSheetId="5">#REF!</definedName>
    <definedName name="초급엔">#REF!</definedName>
    <definedName name="초급엔지니어링" localSheetId="5">#REF!</definedName>
    <definedName name="초급엔지니어링">#REF!</definedName>
    <definedName name="초급지도제작" localSheetId="5">#REF!</definedName>
    <definedName name="초급지도제작">#REF!</definedName>
    <definedName name="초급측량" localSheetId="5">#REF!</definedName>
    <definedName name="초급측량">#REF!</definedName>
    <definedName name="초급할증">[40]data!$D$12</definedName>
    <definedName name="초급항공사진" localSheetId="5">#REF!</definedName>
    <definedName name="초급항공사진" localSheetId="4">#REF!</definedName>
    <definedName name="초급항공사진">#REF!</definedName>
    <definedName name="초기" localSheetId="5">#REF!</definedName>
    <definedName name="초기">#REF!</definedName>
    <definedName name="초기달" localSheetId="5">#REF!</definedName>
    <definedName name="초기달">#REF!</definedName>
    <definedName name="초능" localSheetId="5">#REF!</definedName>
    <definedName name="초능">#REF!</definedName>
    <definedName name="초사" localSheetId="5">#REF!</definedName>
    <definedName name="초사">#REF!</definedName>
    <definedName name="초술" localSheetId="5">#REF!</definedName>
    <definedName name="초술">#REF!</definedName>
    <definedName name="촌1" localSheetId="5">#REF!,#REF!,#REF!,#REF!,#REF!,#REF!</definedName>
    <definedName name="촌1" localSheetId="4">#REF!,#REF!,#REF!,#REF!,#REF!,#REF!</definedName>
    <definedName name="촌1">#REF!,#REF!,#REF!,#REF!,#REF!,#REF!</definedName>
    <definedName name="촌10" localSheetId="5">#REF!,#REF!,#REF!,#REF!,#REF!,#REF!,#REF!</definedName>
    <definedName name="촌10" localSheetId="4">#REF!,#REF!,#REF!,#REF!,#REF!,#REF!,#REF!</definedName>
    <definedName name="촌10">#REF!,#REF!,#REF!,#REF!,#REF!,#REF!,#REF!</definedName>
    <definedName name="촌11" localSheetId="5">#REF!,#REF!,#REF!,#REF!,#REF!,#REF!,#REF!</definedName>
    <definedName name="촌11" localSheetId="4">#REF!,#REF!,#REF!,#REF!,#REF!,#REF!,#REF!</definedName>
    <definedName name="촌11">#REF!,#REF!,#REF!,#REF!,#REF!,#REF!,#REF!</definedName>
    <definedName name="촌12" localSheetId="5">#REF!,#REF!,#REF!,#REF!,#REF!,#REF!,#REF!</definedName>
    <definedName name="촌12" localSheetId="4">#REF!,#REF!,#REF!,#REF!,#REF!,#REF!,#REF!</definedName>
    <definedName name="촌12">#REF!,#REF!,#REF!,#REF!,#REF!,#REF!,#REF!</definedName>
    <definedName name="촌13" localSheetId="5">#REF!,#REF!,#REF!,#REF!,#REF!,#REF!,#REF!</definedName>
    <definedName name="촌13">#REF!,#REF!,#REF!,#REF!,#REF!,#REF!,#REF!</definedName>
    <definedName name="촌14" localSheetId="5">#REF!,#REF!,#REF!,#REF!,#REF!,#REF!,#REF!</definedName>
    <definedName name="촌14">#REF!,#REF!,#REF!,#REF!,#REF!,#REF!,#REF!</definedName>
    <definedName name="촌15" localSheetId="5">#REF!,#REF!,#REF!,#REF!,#REF!</definedName>
    <definedName name="촌15">#REF!,#REF!,#REF!,#REF!,#REF!</definedName>
    <definedName name="촌2" localSheetId="5">#REF!,#REF!,#REF!,#REF!,#REF!,#REF!,#REF!</definedName>
    <definedName name="촌2">#REF!,#REF!,#REF!,#REF!,#REF!,#REF!,#REF!</definedName>
    <definedName name="촌3" localSheetId="5">#REF!,#REF!,#REF!,#REF!,#REF!,#REF!,#REF!</definedName>
    <definedName name="촌3">#REF!,#REF!,#REF!,#REF!,#REF!,#REF!,#REF!</definedName>
    <definedName name="촌4" localSheetId="5">#REF!,#REF!,#REF!,#REF!,#REF!,#REF!,#REF!</definedName>
    <definedName name="촌4">#REF!,#REF!,#REF!,#REF!,#REF!,#REF!,#REF!</definedName>
    <definedName name="촌5" localSheetId="5">#REF!,#REF!,#REF!,#REF!,#REF!,#REF!,#REF!</definedName>
    <definedName name="촌5">#REF!,#REF!,#REF!,#REF!,#REF!,#REF!,#REF!</definedName>
    <definedName name="촌6" localSheetId="5">#REF!,#REF!,#REF!,#REF!,#REF!,#REF!,#REF!</definedName>
    <definedName name="촌6">#REF!,#REF!,#REF!,#REF!,#REF!,#REF!,#REF!</definedName>
    <definedName name="촌7" localSheetId="5">#REF!,#REF!,#REF!,#REF!,#REF!,#REF!,#REF!</definedName>
    <definedName name="촌7">#REF!,#REF!,#REF!,#REF!,#REF!,#REF!,#REF!</definedName>
    <definedName name="촌8" localSheetId="5">#REF!,#REF!,#REF!,#REF!,#REF!,#REF!,#REF!</definedName>
    <definedName name="촌8">#REF!,#REF!,#REF!,#REF!,#REF!,#REF!,#REF!</definedName>
    <definedName name="촌9" localSheetId="5">#REF!,#REF!,#REF!,#REF!,#REF!,#REF!,#REF!</definedName>
    <definedName name="촌9">#REF!,#REF!,#REF!,#REF!,#REF!,#REF!,#REF!</definedName>
    <definedName name="촌면1" localSheetId="5">#REF!,#REF!,#REF!,#REF!,#REF!,#REF!</definedName>
    <definedName name="촌면1">#REF!,#REF!,#REF!,#REF!,#REF!,#REF!</definedName>
    <definedName name="촌면10" localSheetId="5">#REF!,#REF!,#REF!,#REF!,#REF!,#REF!,#REF!</definedName>
    <definedName name="촌면10">#REF!,#REF!,#REF!,#REF!,#REF!,#REF!,#REF!</definedName>
    <definedName name="촌면11" localSheetId="5">#REF!,#REF!,#REF!,#REF!,#REF!,#REF!,#REF!</definedName>
    <definedName name="촌면11">#REF!,#REF!,#REF!,#REF!,#REF!,#REF!,#REF!</definedName>
    <definedName name="촌면12" localSheetId="5">#REF!,#REF!,#REF!,#REF!,#REF!,#REF!,#REF!</definedName>
    <definedName name="촌면12">#REF!,#REF!,#REF!,#REF!,#REF!,#REF!,#REF!</definedName>
    <definedName name="촌면13" localSheetId="5">#REF!,#REF!,#REF!,#REF!,#REF!,#REF!,#REF!</definedName>
    <definedName name="촌면13">#REF!,#REF!,#REF!,#REF!,#REF!,#REF!,#REF!</definedName>
    <definedName name="촌면14" localSheetId="5">#REF!,#REF!,#REF!,#REF!,#REF!,#REF!,#REF!</definedName>
    <definedName name="촌면14">#REF!,#REF!,#REF!,#REF!,#REF!,#REF!,#REF!</definedName>
    <definedName name="촌면15" localSheetId="5">#REF!,#REF!,#REF!,#REF!,#REF!</definedName>
    <definedName name="촌면15">#REF!,#REF!,#REF!,#REF!,#REF!</definedName>
    <definedName name="촌면2" localSheetId="5">#REF!,#REF!,#REF!,#REF!,#REF!,#REF!,#REF!</definedName>
    <definedName name="촌면2">#REF!,#REF!,#REF!,#REF!,#REF!,#REF!,#REF!</definedName>
    <definedName name="촌면3" localSheetId="5">#REF!,#REF!,#REF!,#REF!,#REF!,#REF!,#REF!</definedName>
    <definedName name="촌면3">#REF!,#REF!,#REF!,#REF!,#REF!,#REF!,#REF!</definedName>
    <definedName name="촌면4" localSheetId="5">#REF!,#REF!,#REF!,#REF!,#REF!,#REF!,#REF!</definedName>
    <definedName name="촌면4">#REF!,#REF!,#REF!,#REF!,#REF!,#REF!,#REF!</definedName>
    <definedName name="촌면5" localSheetId="5">#REF!,#REF!,#REF!,#REF!,#REF!,#REF!,#REF!</definedName>
    <definedName name="촌면5">#REF!,#REF!,#REF!,#REF!,#REF!,#REF!,#REF!</definedName>
    <definedName name="촌면6" localSheetId="5">#REF!,#REF!,#REF!,#REF!,#REF!,#REF!,#REF!</definedName>
    <definedName name="촌면6">#REF!,#REF!,#REF!,#REF!,#REF!,#REF!,#REF!</definedName>
    <definedName name="촌면7" localSheetId="5">#REF!,#REF!,#REF!,#REF!,#REF!,#REF!,#REF!</definedName>
    <definedName name="촌면7">#REF!,#REF!,#REF!,#REF!,#REF!,#REF!,#REF!</definedName>
    <definedName name="촌면8" localSheetId="5">#REF!,#REF!,#REF!,#REF!,#REF!,#REF!,#REF!</definedName>
    <definedName name="촌면8">#REF!,#REF!,#REF!,#REF!,#REF!,#REF!,#REF!</definedName>
    <definedName name="촌면9" localSheetId="5">#REF!,#REF!,#REF!,#REF!,#REF!,#REF!,#REF!</definedName>
    <definedName name="촌면9">#REF!,#REF!,#REF!,#REF!,#REF!,#REF!,#REF!</definedName>
    <definedName name="총" localSheetId="5">BlankMacro1</definedName>
    <definedName name="총" localSheetId="4">BlankMacro1</definedName>
    <definedName name="총">BlankMacro1</definedName>
    <definedName name="총공" localSheetId="5" hidden="1">{#N/A,#N/A,FALSE,"운반시간"}</definedName>
    <definedName name="총공" localSheetId="4" hidden="1">{#N/A,#N/A,FALSE,"운반시간"}</definedName>
    <definedName name="총공" hidden="1">{#N/A,#N/A,FALSE,"운반시간"}</definedName>
    <definedName name="총공사비" localSheetId="5">#REF!</definedName>
    <definedName name="총공사비">#REF!</definedName>
    <definedName name="총괄" localSheetId="5">#REF!</definedName>
    <definedName name="총괄">#REF!</definedName>
    <definedName name="총괄기계비" localSheetId="5">#REF!</definedName>
    <definedName name="총괄기계비" localSheetId="4">#REF!</definedName>
    <definedName name="총괄기계비">#REF!</definedName>
    <definedName name="총괄보완">[97]수량산출!$C$8</definedName>
    <definedName name="총괄사급">[97]수량산출!$C$7</definedName>
    <definedName name="총괄심사" localSheetId="5">#REF!</definedName>
    <definedName name="총괄심사" localSheetId="4">#REF!</definedName>
    <definedName name="총괄심사">#REF!</definedName>
    <definedName name="총괄여비" localSheetId="5">#REF!</definedName>
    <definedName name="총괄여비">#REF!</definedName>
    <definedName name="총괄일급">[97]수량산출!$C$6</definedName>
    <definedName name="총괄표" localSheetId="5">BlankMacro1</definedName>
    <definedName name="총괄표" localSheetId="4">BlankMacro1</definedName>
    <definedName name="총괄표">BlankMacro1</definedName>
    <definedName name="총괄현지검측" localSheetId="5">#REF!</definedName>
    <definedName name="총괄현지검측" localSheetId="4">#REF!</definedName>
    <definedName name="총괄현지검측">#REF!</definedName>
    <definedName name="총비용" localSheetId="5">#REF!</definedName>
    <definedName name="총비용" localSheetId="4">#REF!</definedName>
    <definedName name="총비용">#REF!</definedName>
    <definedName name="총스텝수" localSheetId="5">#REF!</definedName>
    <definedName name="총스텝수">#REF!</definedName>
    <definedName name="총용역비" localSheetId="5">'[6]내역서 '!#REF!</definedName>
    <definedName name="총용역비">'[6]내역서 '!#REF!</definedName>
    <definedName name="총원가" localSheetId="5">#REF!</definedName>
    <definedName name="총원가" localSheetId="4">#REF!</definedName>
    <definedName name="총원가">#REF!</definedName>
    <definedName name="총이윤" localSheetId="5">#REF!</definedName>
    <definedName name="총이윤">#REF!</definedName>
    <definedName name="총폭" localSheetId="5">#REF!</definedName>
    <definedName name="총폭">#REF!</definedName>
    <definedName name="촤" localSheetId="5" hidden="1">{"SJ - 기본 보기",#N/A,FALSE,"공사별 외주견적"}</definedName>
    <definedName name="촤" localSheetId="1" hidden="1">{"SJ - 기본 보기",#N/A,FALSE,"공사별 외주견적"}</definedName>
    <definedName name="촤" localSheetId="3" hidden="1">{"SJ - 기본 보기",#N/A,FALSE,"공사별 외주견적"}</definedName>
    <definedName name="촤" localSheetId="4" hidden="1">{"SJ - 기본 보기",#N/A,FALSE,"공사별 외주견적"}</definedName>
    <definedName name="촤" hidden="1">{"SJ - 기본 보기",#N/A,FALSE,"공사별 외주견적"}</definedName>
    <definedName name="촬영기계경비" localSheetId="5">#REF!</definedName>
    <definedName name="촬영기계경비">#REF!</definedName>
    <definedName name="촬영사" localSheetId="5">#REF!</definedName>
    <definedName name="촬영사">#REF!</definedName>
    <definedName name="추가SW인건비" localSheetId="5">#REF!</definedName>
    <definedName name="추가SW인건비">#REF!</definedName>
    <definedName name="추가자료" localSheetId="5">#REF!</definedName>
    <definedName name="추가자료">#REF!</definedName>
    <definedName name="추갇개발비" localSheetId="5">[98]범용개발순소요비용!#REF!</definedName>
    <definedName name="추갇개발비">[98]범용개발순소요비용!#REF!</definedName>
    <definedName name="추정공사비" localSheetId="5">#REF!</definedName>
    <definedName name="추정공사비" localSheetId="4">#REF!</definedName>
    <definedName name="추정공사비">#REF!</definedName>
    <definedName name="축척작업량" localSheetId="5">#REF!</definedName>
    <definedName name="축척작업량">#REF!</definedName>
    <definedName name="출장비" localSheetId="5">#REF!</definedName>
    <definedName name="출장비">#REF!</definedName>
    <definedName name="출장비계" localSheetId="5">'[53]산거 3 (직접경비)'!#REF!</definedName>
    <definedName name="출장비계">'[53]산거 3 (직접경비)'!#REF!</definedName>
    <definedName name="취소" localSheetId="5">'(참고)매장문화재 조사대가 프로그램 산출'!취소</definedName>
    <definedName name="취소" localSheetId="4">#N/A</definedName>
    <definedName name="취소">[0]!취소</definedName>
    <definedName name="취수탑경비" localSheetId="5">#REF!</definedName>
    <definedName name="취수탑경비" localSheetId="4">#REF!</definedName>
    <definedName name="취수탑경비">#REF!</definedName>
    <definedName name="취수탑노무비" localSheetId="5">#REF!</definedName>
    <definedName name="취수탑노무비" localSheetId="4">#REF!</definedName>
    <definedName name="취수탑노무비">#REF!</definedName>
    <definedName name="취수탑재료비" localSheetId="5">#REF!</definedName>
    <definedName name="취수탑재료비" localSheetId="4">#REF!</definedName>
    <definedName name="취수탑재료비">#REF!</definedName>
    <definedName name="측고기" localSheetId="5">#REF!</definedName>
    <definedName name="측고기">#REF!</definedName>
    <definedName name="측고능" localSheetId="5">#REF!</definedName>
    <definedName name="측고능">#REF!</definedName>
    <definedName name="측고술">[69]인건비!$E$4</definedName>
    <definedName name="측량" localSheetId="5">#REF!</definedName>
    <definedName name="측량" localSheetId="4">#REF!</definedName>
    <definedName name="측량">#REF!</definedName>
    <definedName name="측량고급" localSheetId="5">#REF!</definedName>
    <definedName name="측량고급">#REF!</definedName>
    <definedName name="측량중급" localSheetId="5">#REF!</definedName>
    <definedName name="측량중급">#REF!</definedName>
    <definedName name="측량초급" localSheetId="5">#REF!</definedName>
    <definedName name="측량초급">#REF!</definedName>
    <definedName name="측량초급기능사" localSheetId="5">#REF!</definedName>
    <definedName name="측량초급기능사">#REF!</definedName>
    <definedName name="측량특급" localSheetId="5">#REF!</definedName>
    <definedName name="측량특급">#REF!</definedName>
    <definedName name="측면길이" localSheetId="5">#REF!</definedName>
    <definedName name="측면길이">#REF!</definedName>
    <definedName name="측면본" localSheetId="5">#REF!</definedName>
    <definedName name="측면본">#REF!</definedName>
    <definedName name="측부" localSheetId="5">#REF!</definedName>
    <definedName name="측부">#REF!</definedName>
    <definedName name="측정결">'[51]일위대가 2'!$L$87</definedName>
    <definedName name="측정결경비" localSheetId="5">#REF!</definedName>
    <definedName name="측정결경비" localSheetId="4">#REF!</definedName>
    <definedName name="측정결경비">#REF!</definedName>
    <definedName name="측정결과" localSheetId="5">'[32]08인건비 산거'!#REF!</definedName>
    <definedName name="측정결과" localSheetId="4">'[32]08인건비 산거'!#REF!</definedName>
    <definedName name="측정결과">'[32]08인건비 산거'!#REF!</definedName>
    <definedName name="측정결노무" localSheetId="5">#REF!</definedName>
    <definedName name="측정결노무" localSheetId="4">#REF!</definedName>
    <definedName name="측정결노무">#REF!</definedName>
    <definedName name="측정결재료" localSheetId="5">#REF!</definedName>
    <definedName name="측정결재료">#REF!</definedName>
    <definedName name="측정경비" localSheetId="5">#REF!</definedName>
    <definedName name="측정경비">#REF!</definedName>
    <definedName name="측정노무" localSheetId="5">#REF!</definedName>
    <definedName name="측정노무">#REF!</definedName>
    <definedName name="측정업무" localSheetId="5">[45]직접인건비!#REF!</definedName>
    <definedName name="측정업무">[45]직접인건비!#REF!</definedName>
    <definedName name="측정재료" localSheetId="5">#REF!</definedName>
    <definedName name="측정재료" localSheetId="4">#REF!</definedName>
    <definedName name="측정재료">#REF!</definedName>
    <definedName name="측중기" localSheetId="5">#REF!</definedName>
    <definedName name="측중기">#REF!</definedName>
    <definedName name="측중능" localSheetId="5">#REF!</definedName>
    <definedName name="측중능">#REF!</definedName>
    <definedName name="측중술">[69]인건비!$E$5</definedName>
    <definedName name="측초기" localSheetId="5">#REF!</definedName>
    <definedName name="측초기" localSheetId="4">#REF!</definedName>
    <definedName name="측초기">#REF!</definedName>
    <definedName name="측초능">[69]인건비!$E$9</definedName>
    <definedName name="측초술">[69]인건비!$E$6</definedName>
    <definedName name="측특기" localSheetId="5">#REF!</definedName>
    <definedName name="측특기" localSheetId="4">#REF!</definedName>
    <definedName name="측특기">#REF!</definedName>
    <definedName name="측특술">[69]인건비!$E$3</definedName>
    <definedName name="치과건축" localSheetId="5">#REF!</definedName>
    <definedName name="치과건축" localSheetId="4">#REF!</definedName>
    <definedName name="치과건축">#REF!</definedName>
    <definedName name="치과기계" localSheetId="5">#REF!</definedName>
    <definedName name="치과기계" localSheetId="4">#REF!</definedName>
    <definedName name="치과기계">#REF!</definedName>
    <definedName name="치과소방" localSheetId="5">#REF!</definedName>
    <definedName name="치과소방" localSheetId="4">#REF!</definedName>
    <definedName name="치과소방">#REF!</definedName>
    <definedName name="치과전기" localSheetId="5">#REF!</definedName>
    <definedName name="치과전기">#REF!</definedName>
    <definedName name="치과조경" localSheetId="5">#REF!</definedName>
    <definedName name="치과조경">#REF!</definedName>
    <definedName name="치과토목" localSheetId="5">#REF!</definedName>
    <definedName name="치과토목">#REF!</definedName>
    <definedName name="치과통신" localSheetId="5">#REF!</definedName>
    <definedName name="치과통신">#REF!</definedName>
    <definedName name="치수경비" localSheetId="5">#REF!</definedName>
    <definedName name="치수경비">#REF!</definedName>
    <definedName name="치수노무" localSheetId="5">#REF!</definedName>
    <definedName name="치수노무">#REF!</definedName>
    <definedName name="치수시경비" localSheetId="5">#REF!</definedName>
    <definedName name="치수시경비">#REF!</definedName>
    <definedName name="치수시노무" localSheetId="5">#REF!</definedName>
    <definedName name="치수시노무">#REF!</definedName>
    <definedName name="치수시설물" localSheetId="5">'[32]08인건비 산거'!#REF!</definedName>
    <definedName name="치수시설물">'[32]08인건비 산거'!#REF!</definedName>
    <definedName name="치수시재료" localSheetId="5">#REF!</definedName>
    <definedName name="치수시재료" localSheetId="4">#REF!</definedName>
    <definedName name="치수시재료">#REF!</definedName>
    <definedName name="치수재료" localSheetId="5">#REF!</definedName>
    <definedName name="치수재료">#REF!</definedName>
    <definedName name="치수조사">[65]산출내역서!$G$15</definedName>
    <definedName name="치수표">'[44]-치수표(곡선부)'!$A$1:$N$28</definedName>
    <definedName name="치장벽돌공" localSheetId="5">#REF!</definedName>
    <definedName name="치장벽돌공" localSheetId="4">#REF!</definedName>
    <definedName name="치장벽돌공">#REF!</definedName>
    <definedName name="친구" localSheetId="5">BlankMacro1</definedName>
    <definedName name="친구" localSheetId="4">BlankMacro1</definedName>
    <definedName name="친구">BlankMacro1</definedName>
    <definedName name="친모래합계" localSheetId="5">#REF!</definedName>
    <definedName name="친모래합계" localSheetId="4">#REF!</definedName>
    <definedName name="친모래합계">#REF!</definedName>
    <definedName name="칠" localSheetId="5">#REF!</definedName>
    <definedName name="칠" localSheetId="4">#REF!</definedName>
    <definedName name="칠">#REF!</definedName>
    <definedName name="칠팔">25800</definedName>
    <definedName name="칠호표" localSheetId="5">#REF!</definedName>
    <definedName name="칠호표" localSheetId="4">#REF!</definedName>
    <definedName name="칠호표">#REF!</definedName>
    <definedName name="ㅋ" localSheetId="5">#REF!</definedName>
    <definedName name="ㅋ">#REF!</definedName>
    <definedName name="ㅋ1" localSheetId="5">#REF!</definedName>
    <definedName name="ㅋ1">#REF!</definedName>
    <definedName name="ㅋㅁㄴㅌ" localSheetId="5">#REF!</definedName>
    <definedName name="ㅋㅁㄴㅌ">#REF!</definedName>
    <definedName name="칸수" localSheetId="5">#REF!</definedName>
    <definedName name="칸수">#REF!</definedName>
    <definedName name="컨설팅비용" localSheetId="5">#REF!</definedName>
    <definedName name="컨설팅비용">#REF!</definedName>
    <definedName name="컴퓨터S_W기사" localSheetId="5">#REF!</definedName>
    <definedName name="컴퓨터S_W기사">#REF!</definedName>
    <definedName name="코_아_튜_브" localSheetId="5">#REF!</definedName>
    <definedName name="코_아_튜_브">#REF!</definedName>
    <definedName name="코드연결하기" localSheetId="5">'(참고)매장문화재 조사대가 프로그램 산출'!코드연결하기</definedName>
    <definedName name="코드연결하기" localSheetId="4">#N/A</definedName>
    <definedName name="코드연결하기">[0]!코드연결하기</definedName>
    <definedName name="코딩">[89]현장조사!$J$51</definedName>
    <definedName name="콘크경비">'[51]일위대가 3'!$J$894</definedName>
    <definedName name="콘크노무" localSheetId="5">#REF!</definedName>
    <definedName name="콘크노무" localSheetId="4">#REF!</definedName>
    <definedName name="콘크노무">#REF!</definedName>
    <definedName name="콘크리트">'[51]일위대가 3'!$L$894</definedName>
    <definedName name="콘크리트160" localSheetId="5">#REF!</definedName>
    <definedName name="콘크리트160" localSheetId="4">#REF!</definedName>
    <definedName name="콘크리트160">#REF!</definedName>
    <definedName name="콘크리트180" localSheetId="5">#REF!</definedName>
    <definedName name="콘크리트180" localSheetId="4">#REF!</definedName>
    <definedName name="콘크리트180">#REF!</definedName>
    <definedName name="콘크리트2" localSheetId="5" hidden="1">#REF!</definedName>
    <definedName name="콘크리트2" localSheetId="4" hidden="1">#REF!</definedName>
    <definedName name="콘크리트2" hidden="1">#REF!</definedName>
    <definedName name="콘크리트공" localSheetId="5">#REF!</definedName>
    <definedName name="콘크리트공">#REF!</definedName>
    <definedName name="콘크리트공칭강도">'[93]#REF'!$G$132</definedName>
    <definedName name="콘크리트측구연장" localSheetId="5">#REF!</definedName>
    <definedName name="콘크리트측구연장" localSheetId="4">#REF!</definedName>
    <definedName name="콘크리트측구연장">#REF!</definedName>
    <definedName name="콘크리트타석" localSheetId="5">[34]설계기준!#REF!</definedName>
    <definedName name="콘크리트타석" localSheetId="4">[34]설계기준!#REF!</definedName>
    <definedName name="콘크리트타석">[34]설계기준!#REF!</definedName>
    <definedName name="콘크리트타설" localSheetId="5">[34]설계기준!#REF!</definedName>
    <definedName name="콘크리트타설" localSheetId="4">[34]설계기준!#REF!</definedName>
    <definedName name="콘크리트타설">[34]설계기준!#REF!</definedName>
    <definedName name="콘크재료">'[51]일위대가 3'!$H$894</definedName>
    <definedName name="콘크측구재료집계" localSheetId="5">#REF!</definedName>
    <definedName name="콘크측구재료집계" localSheetId="4">#REF!</definedName>
    <definedName name="콘크측구재료집계">#REF!</definedName>
    <definedName name="크레인10톤단가" localSheetId="5">[43]관접합및부설!#REF!</definedName>
    <definedName name="크레인10톤단가" localSheetId="4">[43]관접합및부설!#REF!</definedName>
    <definedName name="크레인10톤단가">[43]관접합및부설!#REF!</definedName>
    <definedName name="크레인15TON단가" localSheetId="5">[43]관접합및부설!#REF!</definedName>
    <definedName name="크레인15TON단가" localSheetId="4">[43]관접합및부설!#REF!</definedName>
    <definedName name="크레인15TON단가">[43]관접합및부설!#REF!</definedName>
    <definedName name="크레인15톤단가" localSheetId="5">[43]관접합및부설!#REF!</definedName>
    <definedName name="크레인15톤단가" localSheetId="4">[43]관접합및부설!#REF!</definedName>
    <definedName name="크레인15톤단가">[43]관접합및부설!#REF!</definedName>
    <definedName name="크레인20톤단가" localSheetId="5">[43]관접합및부설!#REF!</definedName>
    <definedName name="크레인20톤단가" localSheetId="4">[43]관접합및부설!#REF!</definedName>
    <definedName name="크레인20톤단가">[43]관접합및부설!#REF!</definedName>
    <definedName name="큰금액" localSheetId="5">#REF!</definedName>
    <definedName name="큰금액" localSheetId="4">#REF!</definedName>
    <definedName name="큰금액">#REF!</definedName>
    <definedName name="큰금액요율" localSheetId="5">#REF!</definedName>
    <definedName name="큰금액요율">#REF!</definedName>
    <definedName name="큰요율" localSheetId="5">[90]산출서!#REF!</definedName>
    <definedName name="큰요율">[90]산출서!#REF!</definedName>
    <definedName name="키록" localSheetId="5">'[79]토목수량(공정)'!#REF!</definedName>
    <definedName name="키록">'[79]토목수량(공정)'!#REF!</definedName>
    <definedName name="ㅌㅌㅌㅌㅌㅌㅌ" localSheetId="5">#REF!</definedName>
    <definedName name="ㅌㅌㅌㅌㅌㅌㅌ" localSheetId="4">#REF!</definedName>
    <definedName name="ㅌㅌㅌㅌㅌㅌㅌ">#REF!</definedName>
    <definedName name="타일공" localSheetId="5">#REF!</definedName>
    <definedName name="타일공" localSheetId="4">#REF!</definedName>
    <definedName name="타일공">#REF!</definedName>
    <definedName name="탑정높이" localSheetId="5">#REF!</definedName>
    <definedName name="탑정높이">#REF!</definedName>
    <definedName name="택">[43]단가!$C$85</definedName>
    <definedName name="터파기" localSheetId="5">#REF!</definedName>
    <definedName name="터파기" localSheetId="4">#REF!</definedName>
    <definedName name="터파기">#REF!</definedName>
    <definedName name="터파기_깊이" localSheetId="5">#REF!</definedName>
    <definedName name="터파기_깊이" localSheetId="4">#REF!</definedName>
    <definedName name="터파기_깊이">#REF!</definedName>
    <definedName name="터파기고" localSheetId="5">#REF!</definedName>
    <definedName name="터파기고" localSheetId="4">#REF!</definedName>
    <definedName name="터파기고">#REF!</definedName>
    <definedName name="터파기폭__상부" localSheetId="5">#REF!</definedName>
    <definedName name="터파기폭__상부">#REF!</definedName>
    <definedName name="터파기폭__하부" localSheetId="5">#REF!</definedName>
    <definedName name="터파기폭__하부">#REF!</definedName>
    <definedName name="테스트" localSheetId="5" hidden="1">#REF!</definedName>
    <definedName name="테스트" localSheetId="4" hidden="1">#REF!</definedName>
    <definedName name="테스트" hidden="1">#REF!</definedName>
    <definedName name="템_모듈1" localSheetId="5">BlankMacro1</definedName>
    <definedName name="템_모듈1" localSheetId="4">BlankMacro1</definedName>
    <definedName name="템_모듈1">BlankMacro1</definedName>
    <definedName name="템_모듈2" localSheetId="5">BlankMacro1</definedName>
    <definedName name="템_모듈2" localSheetId="4">BlankMacro1</definedName>
    <definedName name="템_모듈2">BlankMacro1</definedName>
    <definedName name="템_모듈3" localSheetId="5">BlankMacro1</definedName>
    <definedName name="템_모듈3" localSheetId="4">BlankMacro1</definedName>
    <definedName name="템_모듈3">BlankMacro1</definedName>
    <definedName name="템_모듈4" localSheetId="5">BlankMacro1</definedName>
    <definedName name="템_모듈4" localSheetId="4">BlankMacro1</definedName>
    <definedName name="템_모듈4">BlankMacro1</definedName>
    <definedName name="템_모듈5" localSheetId="5">BlankMacro1</definedName>
    <definedName name="템_모듈5" localSheetId="4">BlankMacro1</definedName>
    <definedName name="템_모듈5">BlankMacro1</definedName>
    <definedName name="템_모듈6" localSheetId="5">BlankMacro1</definedName>
    <definedName name="템_모듈6" localSheetId="4">BlankMacro1</definedName>
    <definedName name="템_모듈6">BlankMacro1</definedName>
    <definedName name="템플리트모듈1" localSheetId="5">BlankMacro1</definedName>
    <definedName name="템플리트모듈1" localSheetId="4">BlankMacro1</definedName>
    <definedName name="템플리트모듈1">BlankMacro1</definedName>
    <definedName name="템플리트모듈120" localSheetId="5">BlankMacro1</definedName>
    <definedName name="템플리트모듈120" localSheetId="4">BlankMacro1</definedName>
    <definedName name="템플리트모듈120">BlankMacro1</definedName>
    <definedName name="템플리트모듈2" localSheetId="5">BlankMacro1</definedName>
    <definedName name="템플리트모듈2" localSheetId="4">BlankMacro1</definedName>
    <definedName name="템플리트모듈2">BlankMacro1</definedName>
    <definedName name="템플리트모듈220" localSheetId="5">BlankMacro1</definedName>
    <definedName name="템플리트모듈220" localSheetId="4">BlankMacro1</definedName>
    <definedName name="템플리트모듈220">BlankMacro1</definedName>
    <definedName name="템플리트모듈3" localSheetId="5">BlankMacro1</definedName>
    <definedName name="템플리트모듈3" localSheetId="4">BlankMacro1</definedName>
    <definedName name="템플리트모듈3">BlankMacro1</definedName>
    <definedName name="템플리트모듈4" localSheetId="5">BlankMacro1</definedName>
    <definedName name="템플리트모듈4" localSheetId="4">BlankMacro1</definedName>
    <definedName name="템플리트모듈4">BlankMacro1</definedName>
    <definedName name="템플리트모듈5" localSheetId="5">BlankMacro1</definedName>
    <definedName name="템플리트모듈5" localSheetId="4">BlankMacro1</definedName>
    <definedName name="템플리트모듈5">BlankMacro1</definedName>
    <definedName name="템플리트모듈6" localSheetId="5">BlankMacro1</definedName>
    <definedName name="템플리트모듈6" localSheetId="4">BlankMacro1</definedName>
    <definedName name="템플리트모듈6">BlankMacro1</definedName>
    <definedName name="토" localSheetId="5" hidden="1">#REF!</definedName>
    <definedName name="토" localSheetId="4" hidden="1">#REF!</definedName>
    <definedName name="토" hidden="1">#REF!</definedName>
    <definedName name="토공" localSheetId="5">#REF!</definedName>
    <definedName name="토공" localSheetId="4">#REF!</definedName>
    <definedName name="토공">#REF!</definedName>
    <definedName name="토공이수" localSheetId="5" hidden="1">#REF!</definedName>
    <definedName name="토공이수" hidden="1">#REF!</definedName>
    <definedName name="토류벽" localSheetId="5">#REF!</definedName>
    <definedName name="토류벽">#REF!</definedName>
    <definedName name="토목설계" localSheetId="5" hidden="1">{#N/A,#N/A,FALSE,"골재소요량";#N/A,#N/A,FALSE,"골재소요량"}</definedName>
    <definedName name="토목설계" localSheetId="4" hidden="1">{#N/A,#N/A,FALSE,"골재소요량";#N/A,#N/A,FALSE,"골재소요량"}</definedName>
    <definedName name="토목설계" hidden="1">{#N/A,#N/A,FALSE,"골재소요량";#N/A,#N/A,FALSE,"골재소요량"}</definedName>
    <definedName name="토목자재대" localSheetId="5">#REF!</definedName>
    <definedName name="토목자재대">#REF!</definedName>
    <definedName name="토사" localSheetId="5">#REF!</definedName>
    <definedName name="토사">#REF!</definedName>
    <definedName name="토사1" localSheetId="5">#REF!</definedName>
    <definedName name="토사1">#REF!</definedName>
    <definedName name="토사2" localSheetId="5">#REF!</definedName>
    <definedName name="토사2">#REF!</definedName>
    <definedName name="토사3" localSheetId="5">#REF!</definedName>
    <definedName name="토사3">#REF!</definedName>
    <definedName name="토양" localSheetId="5">[45]직접인건비!#REF!</definedName>
    <definedName name="토양">[45]직접인건비!#REF!</definedName>
    <definedName name="토양경비" localSheetId="5">#REF!</definedName>
    <definedName name="토양경비" localSheetId="4">#REF!</definedName>
    <definedName name="토양경비">#REF!</definedName>
    <definedName name="토양노무" localSheetId="5">#REF!</definedName>
    <definedName name="토양노무">#REF!</definedName>
    <definedName name="토양오염" localSheetId="5">'[32]08인건비 산거'!#REF!</definedName>
    <definedName name="토양오염">'[32]08인건비 산거'!#REF!</definedName>
    <definedName name="토양재료" localSheetId="5">#REF!</definedName>
    <definedName name="토양재료" localSheetId="4">#REF!</definedName>
    <definedName name="토양재료">#REF!</definedName>
    <definedName name="토양질" localSheetId="5">[45]직접경비!#REF!</definedName>
    <definedName name="토양질" localSheetId="4">[45]직접경비!#REF!</definedName>
    <definedName name="토양질">[45]직접경비!#REF!</definedName>
    <definedName name="토적" localSheetId="5">#REF!</definedName>
    <definedName name="토적" localSheetId="4">#REF!</definedName>
    <definedName name="토적">#REF!</definedName>
    <definedName name="토적55" localSheetId="5">'(참고)매장문화재 조사대가 프로그램 산출'!토적55</definedName>
    <definedName name="토적55" localSheetId="4">'조사면적 산출근거'!토적55</definedName>
    <definedName name="토적55">[0]!토적55</definedName>
    <definedName name="토적표" localSheetId="5" hidden="1">#REF!</definedName>
    <definedName name="토적표" localSheetId="4" hidden="1">#REF!</definedName>
    <definedName name="토적표" hidden="1">#REF!</definedName>
    <definedName name="토적표01" localSheetId="5" hidden="1">#REF!</definedName>
    <definedName name="토적표01" localSheetId="4" hidden="1">#REF!</definedName>
    <definedName name="토적표01" hidden="1">#REF!</definedName>
    <definedName name="토지경비" localSheetId="5">#REF!</definedName>
    <definedName name="토지경비">#REF!</definedName>
    <definedName name="토지노무" localSheetId="5">#REF!</definedName>
    <definedName name="토지노무">#REF!</definedName>
    <definedName name="토지자">'[51]일위대가 1'!$L$165</definedName>
    <definedName name="토지재료" localSheetId="5">#REF!</definedName>
    <definedName name="토지재료" localSheetId="4">#REF!</definedName>
    <definedName name="토지재료">#REF!</definedName>
    <definedName name="토취장복구경비" localSheetId="5">#REF!</definedName>
    <definedName name="토취장복구경비" localSheetId="4">#REF!</definedName>
    <definedName name="토취장복구경비">#REF!</definedName>
    <definedName name="토취장복구노무비" localSheetId="5">#REF!</definedName>
    <definedName name="토취장복구노무비">#REF!</definedName>
    <definedName name="토취장복구재료비" localSheetId="5">#REF!</definedName>
    <definedName name="토취장복구재료비">#REF!</definedName>
    <definedName name="토피" localSheetId="5">#REF!</definedName>
    <definedName name="토피">#REF!</definedName>
    <definedName name="통신구조일수" localSheetId="5">#REF!</definedName>
    <definedName name="통신구조일수">#REF!</definedName>
    <definedName name="통신내선공" localSheetId="5">#REF!</definedName>
    <definedName name="통신내선공">#REF!</definedName>
    <definedName name="통신설비공" localSheetId="5">#REF!</definedName>
    <definedName name="통신설비공">#REF!</definedName>
    <definedName name="통신외선공" localSheetId="5">#REF!</definedName>
    <definedName name="통신외선공">#REF!</definedName>
    <definedName name="통신전력재구조일수" localSheetId="5">#REF!</definedName>
    <definedName name="통신전력재구조일수">#REF!</definedName>
    <definedName name="통신정위치작업일수" localSheetId="5">#REF!</definedName>
    <definedName name="통신정위치작업일수">#REF!</definedName>
    <definedName name="통신조사연장" localSheetId="5">#REF!</definedName>
    <definedName name="통신조사연장">#REF!</definedName>
    <definedName name="통신케이블공" localSheetId="5">#REF!</definedName>
    <definedName name="통신케이블공">#REF!</definedName>
    <definedName name="통신탐사연장" localSheetId="5">#REF!</definedName>
    <definedName name="통신탐사연장">#REF!</definedName>
    <definedName name="통장2" localSheetId="5">BlankMacro1</definedName>
    <definedName name="통장2" localSheetId="4">BlankMacro1</definedName>
    <definedName name="통장2">BlankMacro1</definedName>
    <definedName name="퇴직" localSheetId="5">[29]라.공사비!#REF!</definedName>
    <definedName name="퇴직" localSheetId="4">[29]라.공사비!#REF!</definedName>
    <definedName name="퇴직">[29]라.공사비!#REF!</definedName>
    <definedName name="퇴직공제부금비" localSheetId="5">#REF!</definedName>
    <definedName name="퇴직공제부금비" localSheetId="4">#REF!</definedName>
    <definedName name="퇴직공제부금비">#REF!</definedName>
    <definedName name="투간접노무비" localSheetId="5">#REF!</definedName>
    <definedName name="투간접노무비" localSheetId="4">#REF!</definedName>
    <definedName name="투간접노무비">#REF!</definedName>
    <definedName name="투경비" localSheetId="5">#REF!</definedName>
    <definedName name="투경비">#REF!</definedName>
    <definedName name="투공급가액" localSheetId="5">#REF!</definedName>
    <definedName name="투공급가액">#REF!</definedName>
    <definedName name="투공사원가" localSheetId="5">#REF!</definedName>
    <definedName name="투공사원가">#REF!</definedName>
    <definedName name="투기타경비" localSheetId="5">#REF!</definedName>
    <definedName name="투기타경비">#REF!</definedName>
    <definedName name="투노무비" localSheetId="5">#REF!</definedName>
    <definedName name="투노무비">#REF!</definedName>
    <definedName name="투도급액" localSheetId="5">#REF!</definedName>
    <definedName name="투도급액">#REF!</definedName>
    <definedName name="투부가가치세" localSheetId="5">#REF!</definedName>
    <definedName name="투부가가치세">#REF!</definedName>
    <definedName name="투산재보험료" localSheetId="5">#REF!</definedName>
    <definedName name="투산재보험료">#REF!</definedName>
    <definedName name="투순공사원가" localSheetId="5">#REF!</definedName>
    <definedName name="투순공사원가">#REF!</definedName>
    <definedName name="투안전관리비" localSheetId="5">#REF!</definedName>
    <definedName name="투안전관리비">#REF!</definedName>
    <definedName name="투이윤" localSheetId="5">#REF!</definedName>
    <definedName name="투이윤">#REF!</definedName>
    <definedName name="투일반관리비" localSheetId="5">#REF!</definedName>
    <definedName name="투일반관리비">#REF!</definedName>
    <definedName name="투재료비" localSheetId="5">#REF!</definedName>
    <definedName name="투재료비">#REF!</definedName>
    <definedName name="특" localSheetId="5">#REF!</definedName>
    <definedName name="특">#REF!</definedName>
    <definedName name="특1호_맨홀" localSheetId="5">#REF!</definedName>
    <definedName name="특1호_맨홀">#REF!</definedName>
    <definedName name="특1호_부관" localSheetId="5">#REF!</definedName>
    <definedName name="특1호_부관">#REF!</definedName>
    <definedName name="특급" localSheetId="5">#REF!</definedName>
    <definedName name="특급">#REF!</definedName>
    <definedName name="특급2" localSheetId="5">#REF!</definedName>
    <definedName name="특급2">#REF!</definedName>
    <definedName name="특급기술자" localSheetId="5">#REF!</definedName>
    <definedName name="특급기술자">#REF!</definedName>
    <definedName name="특급기술자_측량" localSheetId="5">#REF!</definedName>
    <definedName name="특급기술자_측량">#REF!</definedName>
    <definedName name="특급단가">[40]data!$C$9</definedName>
    <definedName name="특급달" localSheetId="5">#REF!</definedName>
    <definedName name="특급달" localSheetId="4">#REF!</definedName>
    <definedName name="특급달">#REF!</definedName>
    <definedName name="특급엔지니어링" localSheetId="5">#REF!</definedName>
    <definedName name="특급엔지니어링">#REF!</definedName>
    <definedName name="특급전체" localSheetId="5">#REF!</definedName>
    <definedName name="특급전체">#REF!</definedName>
    <definedName name="특급할증">[40]data!$D$9</definedName>
    <definedName name="특기" localSheetId="5">#REF!</definedName>
    <definedName name="특기" localSheetId="4">#REF!</definedName>
    <definedName name="특기">#REF!</definedName>
    <definedName name="특별고압케이블전공" localSheetId="5">#REF!</definedName>
    <definedName name="특별고압케이블전공" localSheetId="4">#REF!</definedName>
    <definedName name="특별고압케이블전공">#REF!</definedName>
    <definedName name="특별인부" localSheetId="5">#REF!</definedName>
    <definedName name="특별인부">#REF!</definedName>
    <definedName name="특수비계공" localSheetId="5">#REF!</definedName>
    <definedName name="특수비계공">#REF!</definedName>
    <definedName name="특수인부" localSheetId="5">[35]일위대가!#REF!</definedName>
    <definedName name="특수인부">[35]일위대가!#REF!</definedName>
    <definedName name="특술" localSheetId="5">#REF!</definedName>
    <definedName name="특술" localSheetId="4">#REF!</definedName>
    <definedName name="특술">#REF!</definedName>
    <definedName name="특인">[69]인건비!$D$10</definedName>
    <definedName name="파이1" localSheetId="5">#REF!</definedName>
    <definedName name="파이1" localSheetId="4">#REF!</definedName>
    <definedName name="파이1">#REF!</definedName>
    <definedName name="파이2" localSheetId="5">#REF!</definedName>
    <definedName name="파이2">#REF!</definedName>
    <definedName name="파일길이" localSheetId="5">#REF!</definedName>
    <definedName name="파일길이">#REF!</definedName>
    <definedName name="파일종갯수" localSheetId="5">#REF!</definedName>
    <definedName name="파일종갯수">#REF!</definedName>
    <definedName name="파일횡갯수" localSheetId="5">#REF!</definedName>
    <definedName name="파일횡갯수">#REF!</definedName>
    <definedName name="팔" localSheetId="5" hidden="1">#REF!</definedName>
    <definedName name="팔" hidden="1">#REF!</definedName>
    <definedName name="팔덕보상">[31]팔덕제!$E$15</definedName>
    <definedName name="팔덕시설">[31]팔덕제!$E$10</definedName>
    <definedName name="팔덕요보상">[31]팔덕제!$M$15</definedName>
    <definedName name="팔덕요시설">[31]팔덕제!$M$10</definedName>
    <definedName name="팔덕요축제">[31]팔덕제!$L$11</definedName>
    <definedName name="팔덕축제">[31]팔덕제!$D$11</definedName>
    <definedName name="팔호표" localSheetId="5">#REF!</definedName>
    <definedName name="팔호표" localSheetId="4">#REF!</definedName>
    <definedName name="팔호표">#REF!</definedName>
    <definedName name="퍼티">[36]자재단가!$D$61</definedName>
    <definedName name="펌프구경" localSheetId="5">#REF!</definedName>
    <definedName name="펌프구경" localSheetId="4">#REF!</definedName>
    <definedName name="펌프구경">#REF!</definedName>
    <definedName name="평" localSheetId="5">#REF!</definedName>
    <definedName name="평" localSheetId="4">#REF!</definedName>
    <definedName name="평">#REF!</definedName>
    <definedName name="평가항목" localSheetId="5">[45]직접인건비!#REF!</definedName>
    <definedName name="평가항목" localSheetId="4">[45]직접인건비!#REF!</definedName>
    <definedName name="평가항목">[45]직접인건비!#REF!</definedName>
    <definedName name="평갈경비" localSheetId="5">#REF!</definedName>
    <definedName name="평갈경비" localSheetId="4">#REF!</definedName>
    <definedName name="평갈경비">#REF!</definedName>
    <definedName name="평갈노무" localSheetId="5">#REF!</definedName>
    <definedName name="평갈노무">#REF!</definedName>
    <definedName name="평갈수">'[51]일위대가 2'!$L$9</definedName>
    <definedName name="평갈수위" localSheetId="5">'[32]08인건비 산거'!#REF!</definedName>
    <definedName name="평갈수위">'[32]08인건비 산거'!#REF!</definedName>
    <definedName name="평갈재료" localSheetId="5">#REF!</definedName>
    <definedName name="평갈재료" localSheetId="4">#REF!</definedName>
    <definedName name="평갈재료">#REF!</definedName>
    <definedName name="평균높이" localSheetId="5">#REF!</definedName>
    <definedName name="평균높이">#REF!</definedName>
    <definedName name="평면" localSheetId="5">#REF!</definedName>
    <definedName name="평면">#REF!</definedName>
    <definedName name="평면부표" localSheetId="5">#REF!</definedName>
    <definedName name="평면부표">#REF!</definedName>
    <definedName name="평면선형" localSheetId="5">#REF!</definedName>
    <definedName name="평면선형">#REF!</definedName>
    <definedName name="평면작업계수" localSheetId="5">#REF!</definedName>
    <definedName name="평면작업계수">#REF!</definedName>
    <definedName name="평면작업량증감계수" localSheetId="5">#REF!</definedName>
    <definedName name="평면작업량증감계수">#REF!</definedName>
    <definedName name="평면지형계수" localSheetId="5">#REF!</definedName>
    <definedName name="평면지형계수">#REF!</definedName>
    <definedName name="평면지형증감계수" localSheetId="5">#REF!</definedName>
    <definedName name="평면지형증감계수">#REF!</definedName>
    <definedName name="평지금보상">[31]평지제!$K$15</definedName>
    <definedName name="평지금시설">[31]평지제!$K$10</definedName>
    <definedName name="평지금축제">[31]평지제!$J$11</definedName>
    <definedName name="평지기보상">[31]평지제!$I$15</definedName>
    <definedName name="평지기시설">[31]평지제!$I$10</definedName>
    <definedName name="평지기축제">[31]평지제!$H$11</definedName>
    <definedName name="평지보상">[31]평지제!$E$15</definedName>
    <definedName name="평지시설">[31]평지제!$E$10</definedName>
    <definedName name="평지요보상">[31]평지제!$M$15</definedName>
    <definedName name="평지요시설">[31]평지제!$M$10</definedName>
    <definedName name="평지요축제">[31]평지제!$L$11</definedName>
    <definedName name="평지축제">[31]평지제!$D$11</definedName>
    <definedName name="평판측량" localSheetId="5">#REF!</definedName>
    <definedName name="평판측량" localSheetId="4">#REF!</definedName>
    <definedName name="평판측량">#REF!</definedName>
    <definedName name="평판측량비" localSheetId="5">[30]측량단가!#REF!</definedName>
    <definedName name="평판측량비" localSheetId="4">[30]측량단가!#REF!</definedName>
    <definedName name="평판측량비">[30]측량단가!#REF!</definedName>
    <definedName name="포설공" localSheetId="5">#REF!</definedName>
    <definedName name="포설공" localSheetId="4">#REF!</definedName>
    <definedName name="포설공">#REF!</definedName>
    <definedName name="포장" localSheetId="5">#REF!</definedName>
    <definedName name="포장" localSheetId="4">#REF!</definedName>
    <definedName name="포장">#REF!</definedName>
    <definedName name="포장경비" localSheetId="5">#REF!</definedName>
    <definedName name="포장경비">#REF!</definedName>
    <definedName name="포장공" localSheetId="5">#REF!</definedName>
    <definedName name="포장공">#REF!</definedName>
    <definedName name="포장공내역서적용수량" localSheetId="5">#REF!</definedName>
    <definedName name="포장공내역서적용수량">#REF!</definedName>
    <definedName name="포장노무" localSheetId="5">#REF!</definedName>
    <definedName name="포장노무">#REF!</definedName>
    <definedName name="포장두께" localSheetId="5">#REF!</definedName>
    <definedName name="포장두께">#REF!</definedName>
    <definedName name="포장복구" localSheetId="5">#REF!</definedName>
    <definedName name="포장복구">#REF!</definedName>
    <definedName name="포장수량" localSheetId="5">#REF!</definedName>
    <definedName name="포장수량">#REF!</definedName>
    <definedName name="포장수력" localSheetId="5">'[32]08인건비 산거'!#REF!</definedName>
    <definedName name="포장수력">'[32]08인건비 산거'!#REF!</definedName>
    <definedName name="포장재료" localSheetId="5">#REF!</definedName>
    <definedName name="포장재료" localSheetId="4">#REF!</definedName>
    <definedName name="포장재료">#REF!</definedName>
    <definedName name="포장절단">[43]단가!$C$79</definedName>
    <definedName name="포장집계2" localSheetId="5">#REF!</definedName>
    <definedName name="포장집계2" localSheetId="4">#REF!</definedName>
    <definedName name="포장집계2">#REF!</definedName>
    <definedName name="포장파취">[43]단가!$C$81</definedName>
    <definedName name="포화" localSheetId="5">#REF!</definedName>
    <definedName name="포화" localSheetId="4">#REF!</definedName>
    <definedName name="포화">#REF!</definedName>
    <definedName name="폭" localSheetId="5">#REF!</definedName>
    <definedName name="폭" localSheetId="4">#REF!</definedName>
    <definedName name="폭">#REF!</definedName>
    <definedName name="폭원" localSheetId="5">#REF!</definedName>
    <definedName name="폭원">#REF!</definedName>
    <definedName name="표" localSheetId="5">#REF!</definedName>
    <definedName name="표">#REF!</definedName>
    <definedName name="표고작업량증감계수" localSheetId="5">#REF!</definedName>
    <definedName name="표고작업량증감계수">#REF!</definedName>
    <definedName name="표고지형증감계수" localSheetId="5">#REF!</definedName>
    <definedName name="표고지형증감계수">#REF!</definedName>
    <definedName name="표석" localSheetId="5">[34]설계기준!#REF!</definedName>
    <definedName name="표석">[34]설계기준!#REF!</definedName>
    <definedName name="표석경비" localSheetId="5">#REF!</definedName>
    <definedName name="표석경비" localSheetId="4">#REF!</definedName>
    <definedName name="표석경비">#REF!</definedName>
    <definedName name="표석노무" localSheetId="5">#REF!</definedName>
    <definedName name="표석노무">#REF!</definedName>
    <definedName name="표석재료" localSheetId="5">#REF!</definedName>
    <definedName name="표석재료">#REF!</definedName>
    <definedName name="표석제">'[51]일위대가 3'!$L$764</definedName>
    <definedName name="표오고지형증감계수" localSheetId="5">#REF!</definedName>
    <definedName name="표오고지형증감계수" localSheetId="4">#REF!</definedName>
    <definedName name="표오고지형증감계수">#REF!</definedName>
    <definedName name="표준양식" localSheetId="5">#REF!</definedName>
    <definedName name="표준양식">#REF!</definedName>
    <definedName name="표지" localSheetId="5">#REF!</definedName>
    <definedName name="표지">#REF!</definedName>
    <definedName name="표지1" localSheetId="5">#REF!</definedName>
    <definedName name="표지1">#REF!</definedName>
    <definedName name="표지2" localSheetId="5">BlankMacro1</definedName>
    <definedName name="표지2" localSheetId="4">BlankMacro1</definedName>
    <definedName name="표지2">BlankMacro1</definedName>
    <definedName name="표지33" localSheetId="5">#REF!</definedName>
    <definedName name="표지33" localSheetId="4">#REF!</definedName>
    <definedName name="표지33">#REF!</definedName>
    <definedName name="표지터파기" localSheetId="5">#REF!</definedName>
    <definedName name="표지터파기" localSheetId="4">#REF!</definedName>
    <definedName name="표지터파기">#REF!</definedName>
    <definedName name="표지판" localSheetId="5">#REF!</definedName>
    <definedName name="표지판" localSheetId="4">#REF!</definedName>
    <definedName name="표지판">#REF!</definedName>
    <definedName name="표층t">[57]접속도로1!$AL$1</definedName>
    <definedName name="표층포설">[43]단가!$C$82</definedName>
    <definedName name="표층포설면적" localSheetId="5">#REF!</definedName>
    <definedName name="표층포설면적" localSheetId="4">#REF!</definedName>
    <definedName name="표층포설면적">#REF!</definedName>
    <definedName name="품명" localSheetId="5">#REF!</definedName>
    <definedName name="품명" localSheetId="4">#REF!</definedName>
    <definedName name="품명">#REF!</definedName>
    <definedName name="품명2" localSheetId="5">#REF!</definedName>
    <definedName name="품명2" localSheetId="4">#REF!</definedName>
    <definedName name="품명2">#REF!</definedName>
    <definedName name="풍화암" localSheetId="5">#REF!</definedName>
    <definedName name="풍화암">#REF!</definedName>
    <definedName name="풍화암개소" localSheetId="5">#REF!</definedName>
    <definedName name="풍화암개소">#REF!</definedName>
    <definedName name="프라임">[43]단가!$C$84</definedName>
    <definedName name="프로그램작성" localSheetId="5">#REF!</definedName>
    <definedName name="프로그램작성" localSheetId="4">#REF!</definedName>
    <definedName name="프로그램작성">#REF!</definedName>
    <definedName name="플랜트기계설치공" localSheetId="5">#REF!</definedName>
    <definedName name="플랜트기계설치공" localSheetId="4">#REF!</definedName>
    <definedName name="플랜트기계설치공">#REF!</definedName>
    <definedName name="플랜트배관공" localSheetId="5">#REF!</definedName>
    <definedName name="플랜트배관공">#REF!</definedName>
    <definedName name="플랜트용접공" localSheetId="5">#REF!</definedName>
    <definedName name="플랜트용접공">#REF!</definedName>
    <definedName name="플랜트전공" localSheetId="5">#REF!</definedName>
    <definedName name="플랜트전공">#REF!</definedName>
    <definedName name="플랜트제관공" localSheetId="5">#REF!</definedName>
    <definedName name="플랜트제관공">#REF!</definedName>
    <definedName name="플랜트특수용접공" localSheetId="5">#REF!</definedName>
    <definedName name="플랜트특수용접공">#REF!</definedName>
    <definedName name="플로터상각">[18]심사계산!$I$96</definedName>
    <definedName name="플로터정비">[18]심사계산!$I$99</definedName>
    <definedName name="피복두께">[8]단위수량!$C$12</definedName>
    <definedName name="필지수" localSheetId="5">#REF!</definedName>
    <definedName name="필지수" localSheetId="4">#REF!</definedName>
    <definedName name="필지수">#REF!</definedName>
    <definedName name="ㅎ" localSheetId="5">BlankMacro1</definedName>
    <definedName name="ㅎ" localSheetId="4">BlankMacro1</definedName>
    <definedName name="ㅎ">BlankMacro1</definedName>
    <definedName name="ㅎ384" localSheetId="5">#REF!</definedName>
    <definedName name="ㅎ384" localSheetId="4">#REF!</definedName>
    <definedName name="ㅎ384">#REF!</definedName>
    <definedName name="ㅎ5" localSheetId="5">'[54]2차 설계내역서(변경)'!#REF!</definedName>
    <definedName name="ㅎ5" localSheetId="4">'[54]2차 설계내역서(변경)'!#REF!</definedName>
    <definedName name="ㅎ5">'[54]2차 설계내역서(변경)'!#REF!</definedName>
    <definedName name="ㅎㄹㄹ" localSheetId="5">#REF!</definedName>
    <definedName name="ㅎㄹㄹ" localSheetId="4">#REF!</definedName>
    <definedName name="ㅎㄹㄹ">#REF!</definedName>
    <definedName name="ㅎㄹㅇ" localSheetId="5">#REF!</definedName>
    <definedName name="ㅎㄹㅇ" localSheetId="4">#REF!</definedName>
    <definedName name="ㅎㄹㅇ">#REF!</definedName>
    <definedName name="ㅎㅎㅇㅎㅇ" localSheetId="5">#REF!</definedName>
    <definedName name="ㅎㅎㅇㅎㅇ">#REF!</definedName>
    <definedName name="ㅎㅎㅎㅎㅎㅎㅎㅎㅎㅎㅎㅎㅎㅎㅎㅎㅎㅎㅎㅎㅎㅎㅎ" localSheetId="5" hidden="1">#REF!</definedName>
    <definedName name="ㅎㅎㅎㅎㅎㅎㅎㅎㅎㅎㅎㅎㅎㅎㅎㅎㅎㅎㅎㅎㅎㅎㅎ" hidden="1">#REF!</definedName>
    <definedName name="하" localSheetId="5">#REF!</definedName>
    <definedName name="하">#REF!</definedName>
    <definedName name="하구경비" localSheetId="5">'[53]일위대가 2'!#REF!</definedName>
    <definedName name="하구경비">'[53]일위대가 2'!#REF!</definedName>
    <definedName name="하구노무" localSheetId="5">'[53]일위대가 2'!#REF!</definedName>
    <definedName name="하구노무">'[53]일위대가 2'!#REF!</definedName>
    <definedName name="하구부" localSheetId="5">'[53]일위대가 2'!#REF!</definedName>
    <definedName name="하구부">'[53]일위대가 2'!#REF!</definedName>
    <definedName name="하구부감">[99]설계내역서!$G$30</definedName>
    <definedName name="하구재료" localSheetId="5">'[53]일위대가 2'!#REF!</definedName>
    <definedName name="하구재료">'[53]일위대가 2'!#REF!</definedName>
    <definedName name="하도경비" localSheetId="5">#REF!</definedName>
    <definedName name="하도경비" localSheetId="4">#REF!</definedName>
    <definedName name="하도경비">#REF!</definedName>
    <definedName name="하도노무" localSheetId="5">#REF!</definedName>
    <definedName name="하도노무">#REF!</definedName>
    <definedName name="하도재료" localSheetId="5">#REF!</definedName>
    <definedName name="하도재료">#REF!</definedName>
    <definedName name="하도특성" localSheetId="5">'[32]08인건비 산거'!#REF!</definedName>
    <definedName name="하도특성">'[32]08인건비 산거'!#REF!</definedName>
    <definedName name="하드웨어" localSheetId="5">#REF!</definedName>
    <definedName name="하드웨어" localSheetId="4">#REF!</definedName>
    <definedName name="하드웨어">#REF!</definedName>
    <definedName name="하부" localSheetId="5">#REF!</definedName>
    <definedName name="하부" localSheetId="4">#REF!</definedName>
    <definedName name="하부">#REF!</definedName>
    <definedName name="하부슬라브" localSheetId="5">#REF!</definedName>
    <definedName name="하부슬라브">#REF!</definedName>
    <definedName name="하상경비" localSheetId="5">#REF!</definedName>
    <definedName name="하상경비">#REF!</definedName>
    <definedName name="하상노무" localSheetId="5">#REF!</definedName>
    <definedName name="하상노무">#REF!</definedName>
    <definedName name="하상변">'[51]일위대가 2'!$L$425</definedName>
    <definedName name="하상변동" localSheetId="5">'[32]08인건비 산거'!#REF!</definedName>
    <definedName name="하상변동">'[32]08인건비 산거'!#REF!</definedName>
    <definedName name="하상재료" localSheetId="5">#REF!</definedName>
    <definedName name="하상재료" localSheetId="4">#REF!</definedName>
    <definedName name="하상재료">#REF!</definedName>
    <definedName name="하수" localSheetId="5">BlankMacro1</definedName>
    <definedName name="하수" localSheetId="4">BlankMacro1</definedName>
    <definedName name="하수">BlankMacro1</definedName>
    <definedName name="하수SW" localSheetId="5">#REF!</definedName>
    <definedName name="하수SW" localSheetId="4">#REF!</definedName>
    <definedName name="하수SW">#REF!</definedName>
    <definedName name="하수구조일수" localSheetId="5">#REF!</definedName>
    <definedName name="하수구조일수" localSheetId="4">#REF!</definedName>
    <definedName name="하수구조일수">#REF!</definedName>
    <definedName name="하수소프트" localSheetId="5">#REF!</definedName>
    <definedName name="하수소프트">#REF!</definedName>
    <definedName name="하수연장" localSheetId="5">#REF!</definedName>
    <definedName name="하수연장">#REF!</definedName>
    <definedName name="하수적용율" localSheetId="5">#REF!</definedName>
    <definedName name="하수적용율">#REF!</definedName>
    <definedName name="하수조사율" localSheetId="5">#REF!</definedName>
    <definedName name="하수조사율">#REF!</definedName>
    <definedName name="하수지형계수" localSheetId="5">#REF!</definedName>
    <definedName name="하수지형계수">#REF!</definedName>
    <definedName name="하양읍" localSheetId="5">#REF!</definedName>
    <definedName name="하양읍">#REF!</definedName>
    <definedName name="하중" localSheetId="5">#REF!</definedName>
    <definedName name="하중">#REF!</definedName>
    <definedName name="하천" localSheetId="5">#REF!</definedName>
    <definedName name="하천">#REF!</definedName>
    <definedName name="하천경비" localSheetId="5">#REF!</definedName>
    <definedName name="하천경비">#REF!</definedName>
    <definedName name="하천노무" localSheetId="5">#REF!</definedName>
    <definedName name="하천노무">#REF!</definedName>
    <definedName name="하천연장">[100]단가!$I$4</definedName>
    <definedName name="하천유지" localSheetId="5">'[32]08인건비 산거'!#REF!</definedName>
    <definedName name="하천유지">'[32]08인건비 산거'!#REF!</definedName>
    <definedName name="하천재료" localSheetId="5">#REF!</definedName>
    <definedName name="하천재료" localSheetId="4">#REF!</definedName>
    <definedName name="하천재료">#REF!</definedName>
    <definedName name="하천정비" localSheetId="5">'[32]08인건비 산거'!#REF!</definedName>
    <definedName name="하천정비" localSheetId="4">'[32]08인건비 산거'!#REF!</definedName>
    <definedName name="하천정비">'[32]08인건비 산거'!#REF!</definedName>
    <definedName name="하천환경" localSheetId="5">'[32]08인건비 산거'!#REF!</definedName>
    <definedName name="하천환경" localSheetId="4">'[32]08인건비 산거'!#REF!</definedName>
    <definedName name="하천환경">'[32]08인건비 산거'!#REF!</definedName>
    <definedName name="하천환경관" localSheetId="5">'[32]08인건비 산거'!#REF!</definedName>
    <definedName name="하천환경관">'[32]08인건비 산거'!#REF!</definedName>
    <definedName name="하천환경비" localSheetId="5">#REF!</definedName>
    <definedName name="하천환경비" localSheetId="4">#REF!</definedName>
    <definedName name="하천환경비">#REF!</definedName>
    <definedName name="하천환노무" localSheetId="5">#REF!</definedName>
    <definedName name="하천환노무">#REF!</definedName>
    <definedName name="하천환재료" localSheetId="5">#REF!</definedName>
    <definedName name="하천환재료">#REF!</definedName>
    <definedName name="하하" localSheetId="5" hidden="1">[67]날개벽수량표!#REF!</definedName>
    <definedName name="하하" hidden="1">[67]날개벽수량표!#REF!</definedName>
    <definedName name="한" localSheetId="5" hidden="1">#REF!</definedName>
    <definedName name="한" localSheetId="4" hidden="1">#REF!</definedName>
    <definedName name="한" hidden="1">#REF!</definedName>
    <definedName name="한교1호" localSheetId="5">#REF!</definedName>
    <definedName name="한교1호" localSheetId="4">#REF!</definedName>
    <definedName name="한교1호">#REF!</definedName>
    <definedName name="한교2호" localSheetId="5">#REF!</definedName>
    <definedName name="한교2호" localSheetId="4">#REF!</definedName>
    <definedName name="한교2호">#REF!</definedName>
    <definedName name="한교3호" localSheetId="5">#REF!</definedName>
    <definedName name="한교3호">#REF!</definedName>
    <definedName name="할석공">[36]노임단가!$B$42</definedName>
    <definedName name="할증" localSheetId="5">#REF!</definedName>
    <definedName name="할증" localSheetId="4">#REF!</definedName>
    <definedName name="할증">#REF!</definedName>
    <definedName name="할증소요일" localSheetId="5">#REF!</definedName>
    <definedName name="할증소요일">#REF!</definedName>
    <definedName name="할증율" localSheetId="5">#REF!</definedName>
    <definedName name="할증율">#REF!</definedName>
    <definedName name="함석공" localSheetId="5">#REF!</definedName>
    <definedName name="함석공">#REF!</definedName>
    <definedName name="함평금보상">[41]함평천!$K$15</definedName>
    <definedName name="함평금시설">[41]함평천!$K$10</definedName>
    <definedName name="함평금축제">[41]함평천!$J$11</definedName>
    <definedName name="함평기보상">[41]함평천!$I$15</definedName>
    <definedName name="함평기시설">[41]함평천!$I$10</definedName>
    <definedName name="함평기축제">[41]함평천!$H$11</definedName>
    <definedName name="함평보상">[41]함평천!$E$15</definedName>
    <definedName name="함평시설">[41]함평천!$E$10</definedName>
    <definedName name="함평요보상">[41]함평천!$M$15</definedName>
    <definedName name="함평요시설">[41]함평천!$M$10</definedName>
    <definedName name="함평요축제">[41]함평천!$L$11</definedName>
    <definedName name="함평축제">[41]함평천!$D$11</definedName>
    <definedName name="합계" localSheetId="5">#REF!</definedName>
    <definedName name="합계" localSheetId="4">#REF!</definedName>
    <definedName name="합계">#REF!</definedName>
    <definedName name="항공경비" localSheetId="5">#REF!</definedName>
    <definedName name="항공경비">#REF!</definedName>
    <definedName name="항공노무" localSheetId="5">#REF!</definedName>
    <definedName name="항공노무">#REF!</definedName>
    <definedName name="항공사진고급" localSheetId="5">#REF!</definedName>
    <definedName name="항공사진고급">#REF!</definedName>
    <definedName name="항공사진중급" localSheetId="5">#REF!</definedName>
    <definedName name="항공사진중급">#REF!</definedName>
    <definedName name="항공사진초급" localSheetId="5">#REF!</definedName>
    <definedName name="항공사진초급">#REF!</definedName>
    <definedName name="항공재료" localSheetId="5">#REF!</definedName>
    <definedName name="항공재료">#REF!</definedName>
    <definedName name="항공정비사" localSheetId="5">#REF!</definedName>
    <definedName name="항공정비사">#REF!</definedName>
    <definedName name="항목1" localSheetId="5">#REF!</definedName>
    <definedName name="항목1">#REF!</definedName>
    <definedName name="항목10" localSheetId="5">#REF!</definedName>
    <definedName name="항목10">#REF!</definedName>
    <definedName name="항목11" localSheetId="5">#REF!</definedName>
    <definedName name="항목11">#REF!</definedName>
    <definedName name="항목12" localSheetId="5">#REF!</definedName>
    <definedName name="항목12">#REF!</definedName>
    <definedName name="항목13" localSheetId="5">#REF!</definedName>
    <definedName name="항목13">#REF!</definedName>
    <definedName name="항목14" localSheetId="5">#REF!</definedName>
    <definedName name="항목14">#REF!</definedName>
    <definedName name="항목15" localSheetId="5">#REF!</definedName>
    <definedName name="항목15">#REF!</definedName>
    <definedName name="항목16" localSheetId="5">#REF!</definedName>
    <definedName name="항목16">#REF!</definedName>
    <definedName name="항목17" localSheetId="5">#REF!</definedName>
    <definedName name="항목17">#REF!</definedName>
    <definedName name="항목18" localSheetId="5">#REF!</definedName>
    <definedName name="항목18">#REF!</definedName>
    <definedName name="항목19" localSheetId="5">#REF!</definedName>
    <definedName name="항목19">#REF!</definedName>
    <definedName name="항목2" localSheetId="5">#REF!</definedName>
    <definedName name="항목2">#REF!</definedName>
    <definedName name="항목20" localSheetId="5">#REF!</definedName>
    <definedName name="항목20">#REF!</definedName>
    <definedName name="항목3" localSheetId="5">#REF!</definedName>
    <definedName name="항목3">#REF!</definedName>
    <definedName name="항목4" localSheetId="5">#REF!</definedName>
    <definedName name="항목4">#REF!</definedName>
    <definedName name="항목5" localSheetId="5">#REF!</definedName>
    <definedName name="항목5">#REF!</definedName>
    <definedName name="항목6">[101]지구단위계획!$T$15</definedName>
    <definedName name="항목7" localSheetId="5">#REF!</definedName>
    <definedName name="항목7" localSheetId="4">#REF!</definedName>
    <definedName name="항목7">#REF!</definedName>
    <definedName name="항목8" localSheetId="5">#REF!</definedName>
    <definedName name="항목8">#REF!</definedName>
    <definedName name="항목9" localSheetId="5">#REF!</definedName>
    <definedName name="항목9">#REF!</definedName>
    <definedName name="항목조경" localSheetId="5">'[102]3지구단위'!#REF!</definedName>
    <definedName name="항목조경">'[102]3지구단위'!#REF!</definedName>
    <definedName name="항법사" localSheetId="5">#REF!</definedName>
    <definedName name="항법사" localSheetId="4">#REF!</definedName>
    <definedName name="항법사">#REF!</definedName>
    <definedName name="해석" localSheetId="5">BlankMacro1</definedName>
    <definedName name="해석" localSheetId="4">BlankMacro1</definedName>
    <definedName name="해석">BlankMacro1</definedName>
    <definedName name="해창철콘" localSheetId="5">'(참고)매장문화재 조사대가 프로그램 산출'!해창철콘</definedName>
    <definedName name="해창철콘" localSheetId="4">'조사면적 산출근거'!해창철콘</definedName>
    <definedName name="해창철콘">[0]!해창철콘</definedName>
    <definedName name="행창토건" localSheetId="5">'(참고)매장문화재 조사대가 프로그램 산출'!행창토건</definedName>
    <definedName name="행창토건" localSheetId="4">'조사면적 산출근거'!행창토건</definedName>
    <definedName name="행창토건">[0]!행창토건</definedName>
    <definedName name="향가금보상">[41]향가제!$K$15</definedName>
    <definedName name="향가금시설">[41]향가제!$K$10</definedName>
    <definedName name="향가금축제">[41]향가제!$J$11</definedName>
    <definedName name="향가기보상">[41]향가제!$I$15</definedName>
    <definedName name="향가기축제">[41]향가제!$H$11</definedName>
    <definedName name="향가보상">[41]향가제!$E$15</definedName>
    <definedName name="향가시설">[41]향가제!$E$10</definedName>
    <definedName name="향가요보상">[41]향가제!$M$15</definedName>
    <definedName name="향가요시설">[41]향가제!$M$10</definedName>
    <definedName name="향가요축제">[41]향가제!$L$11</definedName>
    <definedName name="향가축제">[41]향가제!$D$11</definedName>
    <definedName name="향기기시설">[41]향가제!$I$10</definedName>
    <definedName name="헌치1" localSheetId="5">#REF!</definedName>
    <definedName name="헌치1" localSheetId="4">#REF!</definedName>
    <definedName name="헌치1">#REF!</definedName>
    <definedName name="헌치2" localSheetId="5">#REF!</definedName>
    <definedName name="헌치2" localSheetId="4">#REF!</definedName>
    <definedName name="헌치2">#REF!</definedName>
    <definedName name="헌치H" localSheetId="5">#REF!</definedName>
    <definedName name="헌치H" localSheetId="4">#REF!</definedName>
    <definedName name="헌치H">#REF!</definedName>
    <definedName name="헌치V" localSheetId="5">#REF!</definedName>
    <definedName name="헌치V">#REF!</definedName>
    <definedName name="현도사" localSheetId="5">#REF!</definedName>
    <definedName name="현도사">#REF!</definedName>
    <definedName name="현장경비" localSheetId="5">#REF!</definedName>
    <definedName name="현장경비">#REF!</definedName>
    <definedName name="현장명" localSheetId="5">#REF!</definedName>
    <definedName name="현장명">#REF!</definedName>
    <definedName name="현장지원" localSheetId="5">#REF!</definedName>
    <definedName name="현장지원">#REF!</definedName>
    <definedName name="현지경비">'[51]일위대가 2'!$J$425</definedName>
    <definedName name="현지교통비" localSheetId="5">[34]설계기준!#REF!</definedName>
    <definedName name="현지교통비">[34]설계기준!#REF!</definedName>
    <definedName name="현지노무">'[51]일위대가 1'!$F$347</definedName>
    <definedName name="현지답">'[51]일위대가 1'!$L$347</definedName>
    <definedName name="현지답사" localSheetId="5">#REF!</definedName>
    <definedName name="현지답사" localSheetId="4">#REF!</definedName>
    <definedName name="현지답사">#REF!</definedName>
    <definedName name="현지재료">'[51]일위대가 1'!$H$347</definedName>
    <definedName name="현천기자재비" localSheetId="5">#REF!</definedName>
    <definedName name="현천기자재비" localSheetId="4">#REF!</definedName>
    <definedName name="현천기자재비">#REF!</definedName>
    <definedName name="형상">[8]DATE!$D$24:$D$85</definedName>
    <definedName name="형태계수" localSheetId="5">#REF!</definedName>
    <definedName name="형태계수" localSheetId="4">#REF!</definedName>
    <definedName name="형태계수">#REF!</definedName>
    <definedName name="형태별보정계수" localSheetId="5">#REF!</definedName>
    <definedName name="형태별보정계수" localSheetId="4">#REF!</definedName>
    <definedName name="형태별보정계수">#REF!</definedName>
    <definedName name="형틀목공" localSheetId="5">#REF!</definedName>
    <definedName name="형틀목공">#REF!</definedName>
    <definedName name="호" localSheetId="5">#REF!</definedName>
    <definedName name="호">#REF!</definedName>
    <definedName name="혼합토사관창">8755</definedName>
    <definedName name="홍수경비" localSheetId="5">#REF!</definedName>
    <definedName name="홍수경비" localSheetId="4">#REF!</definedName>
    <definedName name="홍수경비">#REF!</definedName>
    <definedName name="홍수노무" localSheetId="5">#REF!</definedName>
    <definedName name="홍수노무" localSheetId="4">#REF!</definedName>
    <definedName name="홍수노무">#REF!</definedName>
    <definedName name="홍수예경" localSheetId="5">'[32]08인건비 산거'!#REF!</definedName>
    <definedName name="홍수예경" localSheetId="4">'[32]08인건비 산거'!#REF!</definedName>
    <definedName name="홍수예경">'[32]08인건비 산거'!#REF!</definedName>
    <definedName name="홍수위" localSheetId="5">'[32]08인건비 산거'!#REF!</definedName>
    <definedName name="홍수위" localSheetId="4">'[32]08인건비 산거'!#REF!</definedName>
    <definedName name="홍수위">'[32]08인건비 산거'!#REF!</definedName>
    <definedName name="홍수위경비" localSheetId="5">#REF!</definedName>
    <definedName name="홍수위경비" localSheetId="4">#REF!</definedName>
    <definedName name="홍수위경비">#REF!</definedName>
    <definedName name="홍수위노무" localSheetId="5">#REF!</definedName>
    <definedName name="홍수위노무">#REF!</definedName>
    <definedName name="홍수위재료" localSheetId="5">#REF!</definedName>
    <definedName name="홍수위재료">#REF!</definedName>
    <definedName name="홍수유" localSheetId="5">'[51]일위대가 2'!#REF!</definedName>
    <definedName name="홍수유">'[51]일위대가 2'!#REF!</definedName>
    <definedName name="홍수재료" localSheetId="5">#REF!</definedName>
    <definedName name="홍수재료" localSheetId="4">#REF!</definedName>
    <definedName name="홍수재료">#REF!</definedName>
    <definedName name="홍수피경비" localSheetId="5">#REF!</definedName>
    <definedName name="홍수피경비">#REF!</definedName>
    <definedName name="홍수피노무" localSheetId="5">#REF!</definedName>
    <definedName name="홍수피노무">#REF!</definedName>
    <definedName name="홍수피재료" localSheetId="5">#REF!</definedName>
    <definedName name="홍수피재료">#REF!</definedName>
    <definedName name="홍정금보상">[31]홍정제!$K$15</definedName>
    <definedName name="홍정금시설">[31]홍정제!$K$10</definedName>
    <definedName name="홍정금축제">[31]홍정제!$J$11</definedName>
    <definedName name="홍정기보상">[31]홍정제!$I$15</definedName>
    <definedName name="홍정보상">[31]홍정제!$E$15</definedName>
    <definedName name="홍정시설">[31]홍정제!$E$10</definedName>
    <definedName name="홍정요보상">[31]홍정제!$M$15</definedName>
    <definedName name="홍정요시설">[31]홍정제!$M$10</definedName>
    <definedName name="홍정요축제">[31]홍정제!$L$11</definedName>
    <definedName name="홍정축제">[31]홍정제!$D$11</definedName>
    <definedName name="화신1호" localSheetId="5">#REF!</definedName>
    <definedName name="화신1호" localSheetId="4">#REF!</definedName>
    <definedName name="화신1호">#REF!</definedName>
    <definedName name="화신2호" localSheetId="5">#REF!</definedName>
    <definedName name="화신2호" localSheetId="4">#REF!</definedName>
    <definedName name="화신2호">#REF!</definedName>
    <definedName name="화신기존1" localSheetId="5">#REF!</definedName>
    <definedName name="화신기존1" localSheetId="4">#REF!</definedName>
    <definedName name="화신기존1">#REF!</definedName>
    <definedName name="화신기존2" localSheetId="5">#REF!</definedName>
    <definedName name="화신기존2">#REF!</definedName>
    <definedName name="화약취급공" localSheetId="5">#REF!</definedName>
    <definedName name="화약취급공">#REF!</definedName>
    <definedName name="화타A" localSheetId="5">#REF!</definedName>
    <definedName name="화타A">#REF!</definedName>
    <definedName name="화타B" localSheetId="5">#REF!</definedName>
    <definedName name="화타B">#REF!</definedName>
    <definedName name="확폭구간" localSheetId="5">#REF!</definedName>
    <definedName name="확폭구간">#REF!</definedName>
    <definedName name="환경경비" localSheetId="5">#REF!</definedName>
    <definedName name="환경경비">#REF!</definedName>
    <definedName name="환경기초" localSheetId="5">'[32]08인건비 산거'!#REF!</definedName>
    <definedName name="환경기초">'[32]08인건비 산거'!#REF!</definedName>
    <definedName name="환경노무" localSheetId="5">#REF!</definedName>
    <definedName name="환경노무" localSheetId="4">#REF!</definedName>
    <definedName name="환경노무">#REF!</definedName>
    <definedName name="환경보전비">0.2%</definedName>
    <definedName name="환경생태" localSheetId="5">[80]Sheet1!#REF!</definedName>
    <definedName name="환경생태">[80]Sheet1!#REF!</definedName>
    <definedName name="환경재료" localSheetId="5">#REF!</definedName>
    <definedName name="환경재료" localSheetId="4">#REF!</definedName>
    <definedName name="환경재료">#REF!</definedName>
    <definedName name="환율" localSheetId="5">'[53]산거 3 (직접경비)'!#REF!</definedName>
    <definedName name="환율" localSheetId="4">'[53]산거 3 (직접경비)'!#REF!</definedName>
    <definedName name="환율">'[53]산거 3 (직접경비)'!#REF!</definedName>
    <definedName name="활하중" localSheetId="5">#REF!</definedName>
    <definedName name="활하중" localSheetId="4">#REF!</definedName>
    <definedName name="활하중">#REF!</definedName>
    <definedName name="활하중1" localSheetId="5">#REF!</definedName>
    <definedName name="활하중1" localSheetId="4">#REF!</definedName>
    <definedName name="활하중1">#REF!</definedName>
    <definedName name="활하중2" localSheetId="5">#REF!</definedName>
    <definedName name="활하중2" localSheetId="4">#REF!</definedName>
    <definedName name="활하중2">#REF!</definedName>
    <definedName name="회귀경비" localSheetId="5">#REF!</definedName>
    <definedName name="회귀경비">#REF!</definedName>
    <definedName name="회귀노무" localSheetId="5">#REF!</definedName>
    <definedName name="회귀노무">#REF!</definedName>
    <definedName name="회귀수량">[51]설계내역서!$G$28</definedName>
    <definedName name="회귀재료" localSheetId="5">#REF!</definedName>
    <definedName name="회귀재료" localSheetId="4">#REF!</definedName>
    <definedName name="회귀재료">#REF!</definedName>
    <definedName name="회문금보상">[31]회문제!$K$15</definedName>
    <definedName name="회문금시설">[31]회문제!$K$10</definedName>
    <definedName name="회문금축제">[31]회문제!$J$11</definedName>
    <definedName name="회문보상">[31]회문제!$E$15</definedName>
    <definedName name="회문시설">[31]회문제!$E$10</definedName>
    <definedName name="회문요보상">[31]회문제!$M$15</definedName>
    <definedName name="회문요시설">[31]회문제!$M$10</definedName>
    <definedName name="회문요축제">[31]회문제!$L$11</definedName>
    <definedName name="회문축제">[31]회문제!$D$11</definedName>
    <definedName name="회사명" localSheetId="5">#REF!</definedName>
    <definedName name="회사명" localSheetId="4">#REF!</definedName>
    <definedName name="회사명">#REF!</definedName>
    <definedName name="회시1호" localSheetId="5">#REF!</definedName>
    <definedName name="회시1호" localSheetId="4">#REF!</definedName>
    <definedName name="회시1호">#REF!</definedName>
    <definedName name="회시2호" localSheetId="5">#REF!</definedName>
    <definedName name="회시2호" localSheetId="4">#REF!</definedName>
    <definedName name="회시2호">#REF!</definedName>
    <definedName name="횟수" localSheetId="5">#REF!</definedName>
    <definedName name="횟수">#REF!</definedName>
    <definedName name="횡단측량" localSheetId="5">#REF!</definedName>
    <definedName name="횡단측량">#REF!</definedName>
    <definedName name="횡단측량비" localSheetId="5">[30]측량단가!#REF!</definedName>
    <definedName name="횡단측량비">[30]측량단가!#REF!</definedName>
    <definedName name="횡배" localSheetId="5">#REF!</definedName>
    <definedName name="횡배" localSheetId="4">#REF!</definedName>
    <definedName name="횡배">#REF!</definedName>
    <definedName name="횡배수관연장산출" localSheetId="5">#REF!</definedName>
    <definedName name="횡배수관연장산출" localSheetId="4">#REF!</definedName>
    <definedName name="횡배수관연장산출">#REF!</definedName>
    <definedName name="횡배수관재료집계" localSheetId="5">#REF!</definedName>
    <definedName name="횡배수관재료집계">#REF!</definedName>
    <definedName name="횡배수토공" localSheetId="5">#REF!</definedName>
    <definedName name="횡배수토공">#REF!</definedName>
    <definedName name="휘발류" localSheetId="5">#REF!</definedName>
    <definedName name="휘발류">#REF!</definedName>
    <definedName name="휘발유" localSheetId="5">#REF!</definedName>
    <definedName name="휘발유">#REF!</definedName>
    <definedName name="휴천수" localSheetId="5" hidden="1">{#N/A,#N/A,FALSE,"포장단가"}</definedName>
    <definedName name="휴천수" localSheetId="4" hidden="1">{#N/A,#N/A,FALSE,"포장단가"}</definedName>
    <definedName name="휴천수" hidden="1">{#N/A,#N/A,FALSE,"포장단가"}</definedName>
    <definedName name="흄120" localSheetId="5">#REF!</definedName>
    <definedName name="흄120">#REF!</definedName>
    <definedName name="ㅏㅏㅏㅏㅏㅏ" localSheetId="5">#REF!</definedName>
    <definedName name="ㅏㅏㅏㅏㅏㅏ" localSheetId="4">#REF!</definedName>
    <definedName name="ㅏㅏㅏㅏㅏㅏ">#REF!</definedName>
    <definedName name="ㅐ1">'[103]#REF'!$D$195</definedName>
    <definedName name="ㅐㅐㅐㅐㅐ" localSheetId="5">#REF!</definedName>
    <definedName name="ㅐㅐㅐㅐㅐ" localSheetId="4">#REF!</definedName>
    <definedName name="ㅐㅐㅐㅐㅐ">#REF!</definedName>
    <definedName name="ㅓ" localSheetId="5">#REF!</definedName>
    <definedName name="ㅓ">#REF!</definedName>
    <definedName name="ㅓ192" localSheetId="5">#REF!</definedName>
    <definedName name="ㅓ192">#REF!</definedName>
    <definedName name="ㅓ8" localSheetId="5">#REF!</definedName>
    <definedName name="ㅓ8">#REF!</definedName>
    <definedName name="ㅓㅘ" localSheetId="5">#REF!</definedName>
    <definedName name="ㅓㅘ">#REF!</definedName>
    <definedName name="ㅔ154" localSheetId="5">#REF!</definedName>
    <definedName name="ㅔ154">#REF!</definedName>
    <definedName name="ㅔ갸ㅜㅅ" localSheetId="5">#REF!</definedName>
    <definedName name="ㅔ갸ㅜㅅ">#REF!</definedName>
    <definedName name="ㅕ" localSheetId="5">#REF!</definedName>
    <definedName name="ㅕ">#REF!</definedName>
    <definedName name="ㅕㅓ" localSheetId="5">#REF!</definedName>
    <definedName name="ㅕㅓ">#REF!</definedName>
    <definedName name="ㅕㅕ" localSheetId="5">#REF!</definedName>
    <definedName name="ㅕㅕ">#REF!</definedName>
    <definedName name="ㅗ" localSheetId="5">#REF!</definedName>
    <definedName name="ㅗ">#REF!</definedName>
    <definedName name="ㅗ1" localSheetId="5">#REF!</definedName>
    <definedName name="ㅗ1">#REF!</definedName>
    <definedName name="ㅗ2" localSheetId="5">#REF!</definedName>
    <definedName name="ㅗ2">#REF!</definedName>
    <definedName name="ㅗ3" localSheetId="5">#REF!</definedName>
    <definedName name="ㅗ3">#REF!</definedName>
    <definedName name="ㅗㅀ" localSheetId="5">#REF!</definedName>
    <definedName name="ㅗㅀ">#REF!</definedName>
    <definedName name="ㅗㅅ20" localSheetId="5">#REF!</definedName>
    <definedName name="ㅗㅅ20">#REF!</definedName>
    <definedName name="ㅗㅓㅏ" localSheetId="5">#REF!</definedName>
    <definedName name="ㅗㅓㅏ">#REF!</definedName>
    <definedName name="ㅗㅗ" localSheetId="5">#REF!</definedName>
    <definedName name="ㅗㅗ">#REF!</definedName>
    <definedName name="ㅛㅛㅛ" localSheetId="5" hidden="1">[24]날개벽수량표!#REF!</definedName>
    <definedName name="ㅛㅛㅛ" hidden="1">[24]날개벽수량표!#REF!</definedName>
    <definedName name="ㅜ1" localSheetId="5">#REF!</definedName>
    <definedName name="ㅜ1" localSheetId="4">#REF!</definedName>
    <definedName name="ㅜ1">#REF!</definedName>
    <definedName name="ㅜㅜㅜㅜㅜㅜㅜ" localSheetId="5">#REF!</definedName>
    <definedName name="ㅜㅜㅜㅜㅜㅜㅜ" localSheetId="4">#REF!</definedName>
    <definedName name="ㅜㅜㅜㅜㅜㅜㅜ">#REF!</definedName>
    <definedName name="ㅠ" localSheetId="5">BlankMacro1</definedName>
    <definedName name="ㅠ" localSheetId="4">BlankMacro1</definedName>
    <definedName name="ㅠ">BlankMacro1</definedName>
    <definedName name="ㅠ1" localSheetId="5">#REF!</definedName>
    <definedName name="ㅠ1" localSheetId="4">#REF!</definedName>
    <definedName name="ㅠ1">#REF!</definedName>
    <definedName name="ㅠ2" localSheetId="5">#REF!</definedName>
    <definedName name="ㅠ2" localSheetId="4">#REF!</definedName>
    <definedName name="ㅠ2">#REF!</definedName>
    <definedName name="ㅠ359" localSheetId="5">#REF!</definedName>
    <definedName name="ㅠ359" localSheetId="4">#REF!</definedName>
    <definedName name="ㅠ359">#REF!</definedName>
    <definedName name="ㅡ" localSheetId="5" hidden="1">#REF!</definedName>
    <definedName name="ㅡ" hidden="1">#REF!</definedName>
    <definedName name="ㅡㅓ" localSheetId="5">#REF!</definedName>
    <definedName name="ㅡㅓ">#REF!</definedName>
    <definedName name="ㅣ" localSheetId="5">#REF!</definedName>
    <definedName name="ㅣ">#REF!</definedName>
    <definedName name="ㅣ1517">'[104]96보완계획7.12'!$L$76</definedName>
    <definedName name="ㅣ1549">'[104]96보완계획7.12'!$L$76</definedName>
    <definedName name="ㅣ206" localSheetId="5">#REF!</definedName>
    <definedName name="ㅣ206" localSheetId="4">#REF!</definedName>
    <definedName name="ㅣ206">#REF!</definedName>
    <definedName name="ㅣ618">'[104]96보완계획7.12'!$L$76</definedName>
    <definedName name="ㅣㅓㅏ" localSheetId="5">#REF!</definedName>
    <definedName name="ㅣㅓㅏ" localSheetId="4">#REF!</definedName>
    <definedName name="ㅣㅓㅏ">#REF!</definedName>
    <definedName name="ㅣㅣㅣㅣㅣㅣ" localSheetId="5">#REF!</definedName>
    <definedName name="ㅣ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34" l="1"/>
  <c r="J11" i="34"/>
  <c r="I10" i="34"/>
  <c r="I11" i="34"/>
  <c r="C9" i="51" l="1"/>
  <c r="J9" i="34"/>
  <c r="J8" i="34"/>
  <c r="J7" i="34"/>
  <c r="I8" i="34"/>
  <c r="I9" i="34"/>
  <c r="I7" i="34" l="1"/>
  <c r="D9" i="51"/>
  <c r="J12" i="34" s="1"/>
  <c r="C19" i="34" l="1"/>
  <c r="P30" i="39"/>
  <c r="Q30" i="39" l="1"/>
  <c r="F30" i="36"/>
  <c r="F29" i="36"/>
  <c r="F28" i="36"/>
  <c r="F27" i="36"/>
  <c r="C29" i="39" l="1"/>
  <c r="F32" i="39"/>
  <c r="E31" i="39"/>
  <c r="C31" i="39"/>
  <c r="C30" i="39"/>
  <c r="E32" i="39"/>
  <c r="D31" i="39"/>
  <c r="H20" i="34" s="1"/>
  <c r="F30" i="39"/>
  <c r="F29" i="39"/>
  <c r="D32" i="39"/>
  <c r="F31" i="39"/>
  <c r="E30" i="39"/>
  <c r="D29" i="39"/>
  <c r="C32" i="39"/>
  <c r="E29" i="39"/>
  <c r="D30" i="39"/>
  <c r="F5" i="36"/>
  <c r="G20" i="34" l="1"/>
  <c r="F20" i="34"/>
  <c r="G19" i="34"/>
  <c r="F8" i="36"/>
  <c r="F7" i="36"/>
  <c r="F6" i="36"/>
  <c r="F11" i="36" s="1"/>
  <c r="F16" i="36" s="1"/>
  <c r="C21" i="34" l="1"/>
  <c r="D21" i="34" s="1"/>
  <c r="I23" i="34"/>
  <c r="I22" i="34"/>
  <c r="I20" i="34"/>
  <c r="I19" i="34"/>
  <c r="H23" i="34"/>
  <c r="H22" i="34"/>
  <c r="H19" i="34"/>
  <c r="G23" i="34"/>
  <c r="G22" i="34"/>
  <c r="F23" i="34"/>
  <c r="F22" i="34"/>
  <c r="F19" i="34"/>
  <c r="E20" i="34"/>
  <c r="F24" i="36"/>
  <c r="F23" i="36"/>
  <c r="F22" i="36"/>
  <c r="F21" i="36"/>
  <c r="F13" i="36"/>
  <c r="M21" i="34" l="1"/>
  <c r="K21" i="34"/>
  <c r="J21" i="34"/>
  <c r="L21" i="34"/>
  <c r="F18" i="36"/>
  <c r="E21" i="34"/>
  <c r="E22" i="34" s="1"/>
  <c r="E23" i="34" s="1"/>
  <c r="C20" i="34"/>
  <c r="D20" i="34" s="1"/>
  <c r="D19" i="34"/>
  <c r="J19" i="34" s="1"/>
  <c r="C5" i="36" s="1"/>
  <c r="D5" i="36" s="1"/>
  <c r="C23" i="34"/>
  <c r="D23" i="34" s="1"/>
  <c r="C22" i="34"/>
  <c r="D22" i="34" s="1"/>
  <c r="K22" i="34" s="1"/>
  <c r="F12" i="36"/>
  <c r="F17" i="36" s="1"/>
  <c r="M20" i="34" l="1"/>
  <c r="L20" i="34"/>
  <c r="C12" i="36" s="1"/>
  <c r="D12" i="36" s="1"/>
  <c r="G12" i="36" s="1"/>
  <c r="J20" i="34"/>
  <c r="K20" i="34"/>
  <c r="C16" i="36"/>
  <c r="D16" i="36" s="1"/>
  <c r="K23" i="34"/>
  <c r="C22" i="36" s="1"/>
  <c r="K19" i="34"/>
  <c r="C6" i="36" s="1"/>
  <c r="D6" i="36" s="1"/>
  <c r="G5" i="36"/>
  <c r="M19" i="34"/>
  <c r="C8" i="36" s="1"/>
  <c r="L19" i="34"/>
  <c r="C7" i="36" s="1"/>
  <c r="G6" i="36" l="1"/>
  <c r="J22" i="34"/>
  <c r="C13" i="36"/>
  <c r="L22" i="34"/>
  <c r="C17" i="36" s="1"/>
  <c r="D17" i="36" s="1"/>
  <c r="G17" i="36" s="1"/>
  <c r="M22" i="34"/>
  <c r="C18" i="36" s="1"/>
  <c r="D18" i="36" s="1"/>
  <c r="G18" i="36" s="1"/>
  <c r="L23" i="34"/>
  <c r="C23" i="36" s="1"/>
  <c r="D23" i="36" s="1"/>
  <c r="G23" i="36" s="1"/>
  <c r="J23" i="34"/>
  <c r="C21" i="36" s="1"/>
  <c r="D21" i="36" s="1"/>
  <c r="M23" i="34"/>
  <c r="C24" i="36" s="1"/>
  <c r="D24" i="36" s="1"/>
  <c r="G24" i="36" s="1"/>
  <c r="C11" i="36"/>
  <c r="D11" i="36" s="1"/>
  <c r="B28" i="36" s="1"/>
  <c r="D28" i="36" s="1"/>
  <c r="G28" i="36" s="1"/>
  <c r="D22" i="36"/>
  <c r="G22" i="36" s="1"/>
  <c r="D8" i="36"/>
  <c r="D7" i="36"/>
  <c r="G16" i="36"/>
  <c r="B27" i="36" l="1"/>
  <c r="D27" i="36" s="1"/>
  <c r="G27" i="36" s="1"/>
  <c r="D13" i="36"/>
  <c r="G13" i="36" s="1"/>
  <c r="G7" i="36"/>
  <c r="B29" i="36"/>
  <c r="D29" i="36" s="1"/>
  <c r="G29" i="36" s="1"/>
  <c r="G8" i="36"/>
  <c r="B30" i="36"/>
  <c r="D30" i="36" s="1"/>
  <c r="G30" i="36" s="1"/>
  <c r="G21" i="36"/>
  <c r="G25" i="36" s="1"/>
  <c r="H9" i="33" s="1"/>
  <c r="G19" i="36"/>
  <c r="H8" i="33" s="1"/>
  <c r="G11" i="36"/>
  <c r="G14" i="36" l="1"/>
  <c r="H7" i="33" s="1"/>
  <c r="G31" i="36"/>
  <c r="H10" i="33" s="1"/>
  <c r="G9" i="36"/>
  <c r="H6" i="33" s="1"/>
  <c r="H5" i="33" l="1"/>
  <c r="H12" i="33" l="1"/>
  <c r="H11" i="33"/>
  <c r="H13" i="33" l="1"/>
  <c r="H4" i="33" s="1"/>
  <c r="H14" i="33" l="1"/>
  <c r="H3" i="33" s="1"/>
</calcChain>
</file>

<file path=xl/sharedStrings.xml><?xml version="1.0" encoding="utf-8"?>
<sst xmlns="http://schemas.openxmlformats.org/spreadsheetml/2006/main" count="405" uniqueCount="165">
  <si>
    <t>계</t>
  </si>
  <si>
    <t>금   액</t>
  </si>
  <si>
    <t>단위</t>
  </si>
  <si>
    <t>구분</t>
    <phoneticPr fontId="17" type="noConversion"/>
  </si>
  <si>
    <t>수  량</t>
    <phoneticPr fontId="19" type="noConversion"/>
  </si>
  <si>
    <t>□</t>
    <phoneticPr fontId="17" type="noConversion"/>
  </si>
  <si>
    <t>기준단가</t>
    <phoneticPr fontId="17" type="noConversion"/>
  </si>
  <si>
    <t>조사단장</t>
    <phoneticPr fontId="17" type="noConversion"/>
  </si>
  <si>
    <t>책임조사원</t>
    <phoneticPr fontId="17" type="noConversion"/>
  </si>
  <si>
    <t>조사원</t>
    <phoneticPr fontId="17" type="noConversion"/>
  </si>
  <si>
    <t>구 분</t>
    <phoneticPr fontId="17" type="noConversion"/>
  </si>
  <si>
    <t>α1
(면적
보정)</t>
    <phoneticPr fontId="33" type="noConversion"/>
  </si>
  <si>
    <t>적용보정계수</t>
    <phoneticPr fontId="33" type="noConversion"/>
  </si>
  <si>
    <t>대상지</t>
    <phoneticPr fontId="33" type="noConversion"/>
  </si>
  <si>
    <t>보정계수</t>
    <phoneticPr fontId="33" type="noConversion"/>
  </si>
  <si>
    <t>조사단장</t>
    <phoneticPr fontId="17" type="noConversion"/>
  </si>
  <si>
    <t>책임조사원</t>
    <phoneticPr fontId="17" type="noConversion"/>
  </si>
  <si>
    <t>조사원</t>
    <phoneticPr fontId="17" type="noConversion"/>
  </si>
  <si>
    <t>공   종</t>
  </si>
  <si>
    <t>수   량</t>
  </si>
  <si>
    <t>단   가</t>
  </si>
  <si>
    <t>비   고</t>
  </si>
  <si>
    <t>원단위</t>
  </si>
  <si>
    <t>보정계수</t>
  </si>
  <si>
    <t>적용</t>
  </si>
  <si>
    <t>조사단장</t>
  </si>
  <si>
    <t>책임조사원</t>
  </si>
  <si>
    <t>조사원</t>
  </si>
  <si>
    <t>&lt; 제 3 호표 &gt; 정리 및 분석</t>
  </si>
  <si>
    <t>&lt; 제 4 호표 &gt; 보고서 작성</t>
  </si>
  <si>
    <t>합계</t>
    <phoneticPr fontId="17" type="noConversion"/>
  </si>
  <si>
    <t>대상면적(㎡)</t>
    <phoneticPr fontId="17" type="noConversion"/>
  </si>
  <si>
    <t>기준면적
(㎡)</t>
    <phoneticPr fontId="33" type="noConversion"/>
  </si>
  <si>
    <t>대상면적
(㎡)</t>
    <phoneticPr fontId="33" type="noConversion"/>
  </si>
  <si>
    <t>α2(난이도보정)</t>
    <phoneticPr fontId="33" type="noConversion"/>
  </si>
  <si>
    <t>&lt; 제 2 호표 &gt; 현장조사</t>
    <phoneticPr fontId="17" type="noConversion"/>
  </si>
  <si>
    <t>비고</t>
    <phoneticPr fontId="17" type="noConversion"/>
  </si>
  <si>
    <t>&lt; 제 1 호표 &gt; 사전조사</t>
    <phoneticPr fontId="17" type="noConversion"/>
  </si>
  <si>
    <t>일</t>
    <phoneticPr fontId="19" type="noConversion"/>
  </si>
  <si>
    <t xml:space="preserve">    나. 현장조사(육상)</t>
  </si>
  <si>
    <t xml:space="preserve">    다. 현장조사(수중)</t>
  </si>
  <si>
    <t>준조사원</t>
    <phoneticPr fontId="17" type="noConversion"/>
  </si>
  <si>
    <t>준조사원</t>
    <phoneticPr fontId="17" type="noConversion"/>
  </si>
  <si>
    <t>가. 지표조사의 난이도보정계수표</t>
    <phoneticPr fontId="17" type="noConversion"/>
  </si>
  <si>
    <t>1. 대상지 형태(선형)</t>
    <phoneticPr fontId="17" type="noConversion"/>
  </si>
  <si>
    <t>1. 대상지 형태(단지형)</t>
    <phoneticPr fontId="17" type="noConversion"/>
  </si>
  <si>
    <t>적용</t>
    <phoneticPr fontId="17" type="noConversion"/>
  </si>
  <si>
    <t>사전조사</t>
    <phoneticPr fontId="17" type="noConversion"/>
  </si>
  <si>
    <t>현장조사</t>
    <phoneticPr fontId="17" type="noConversion"/>
  </si>
  <si>
    <t>정리,분석</t>
    <phoneticPr fontId="17" type="noConversion"/>
  </si>
  <si>
    <t>보고서작성</t>
    <phoneticPr fontId="17" type="noConversion"/>
  </si>
  <si>
    <t>준조사원</t>
  </si>
  <si>
    <t>2. 계절(불리한경우)</t>
    <phoneticPr fontId="17" type="noConversion"/>
  </si>
  <si>
    <t>2. 계절(양호한경우)</t>
    <phoneticPr fontId="17" type="noConversion"/>
  </si>
  <si>
    <t>조사면적</t>
    <phoneticPr fontId="17" type="noConversion"/>
  </si>
  <si>
    <t>준조사원</t>
    <phoneticPr fontId="17" type="noConversion"/>
  </si>
  <si>
    <t>규  격</t>
    <phoneticPr fontId="19" type="noConversion"/>
  </si>
  <si>
    <t>평지,선형</t>
    <phoneticPr fontId="33" type="noConversion"/>
  </si>
  <si>
    <t>3. 특수상황(해당하는경우)</t>
    <phoneticPr fontId="17" type="noConversion"/>
  </si>
  <si>
    <t>3. 특수상황(해당하지 않는 경우)</t>
    <phoneticPr fontId="17" type="noConversion"/>
  </si>
  <si>
    <t>적용</t>
    <phoneticPr fontId="17" type="noConversion"/>
  </si>
  <si>
    <t>사전조사</t>
    <phoneticPr fontId="17" type="noConversion"/>
  </si>
  <si>
    <t>현장조사</t>
    <phoneticPr fontId="17" type="noConversion"/>
  </si>
  <si>
    <t>정리,분석</t>
    <phoneticPr fontId="17" type="noConversion"/>
  </si>
  <si>
    <t>보고서작성</t>
    <phoneticPr fontId="17" type="noConversion"/>
  </si>
  <si>
    <t xml:space="preserve">  1. 직접인건비</t>
    <phoneticPr fontId="17" type="noConversion"/>
  </si>
  <si>
    <t xml:space="preserve">    가. 사전조사</t>
    <phoneticPr fontId="17" type="noConversion"/>
  </si>
  <si>
    <t>연장(m)</t>
    <phoneticPr fontId="17" type="noConversion"/>
  </si>
  <si>
    <t>비고</t>
    <phoneticPr fontId="17" type="noConversion"/>
  </si>
  <si>
    <t>계</t>
    <phoneticPr fontId="17" type="noConversion"/>
  </si>
  <si>
    <t>&lt; 제 5 호표 &gt; 주휴수당</t>
    <phoneticPr fontId="17" type="noConversion"/>
  </si>
  <si>
    <t>식</t>
    <phoneticPr fontId="17" type="noConversion"/>
  </si>
  <si>
    <t xml:space="preserve">    라. 정리분석</t>
    <phoneticPr fontId="17" type="noConversion"/>
  </si>
  <si>
    <t xml:space="preserve">    마. 보고서 및 성과품 작성</t>
    <phoneticPr fontId="17" type="noConversion"/>
  </si>
  <si>
    <t>(직접인건비+제경비)의 20%</t>
    <phoneticPr fontId="17" type="noConversion"/>
  </si>
  <si>
    <t>직접인건비의 40%</t>
    <phoneticPr fontId="17" type="noConversion"/>
  </si>
  <si>
    <t>직접인건비의 100%</t>
    <phoneticPr fontId="17" type="noConversion"/>
  </si>
  <si>
    <t>식</t>
    <phoneticPr fontId="19" type="noConversion"/>
  </si>
  <si>
    <t>단가(원)</t>
    <phoneticPr fontId="19" type="noConversion"/>
  </si>
  <si>
    <t>금액(원)</t>
    <phoneticPr fontId="19" type="noConversion"/>
  </si>
  <si>
    <t>보조원</t>
    <phoneticPr fontId="17" type="noConversion"/>
  </si>
  <si>
    <t xml:space="preserve">3) 정리·분석 </t>
    <phoneticPr fontId="19" type="noConversion"/>
  </si>
  <si>
    <t>4) 보고서작성</t>
    <phoneticPr fontId="19" type="noConversion"/>
  </si>
  <si>
    <t>구               분</t>
    <phoneticPr fontId="17" type="noConversion"/>
  </si>
  <si>
    <t xml:space="preserve">  2. 부가가치세(VAT)</t>
    <phoneticPr fontId="19" type="noConversion"/>
  </si>
  <si>
    <t>1) 사 전 조 사</t>
    <phoneticPr fontId="19" type="noConversion"/>
  </si>
  <si>
    <t>2) 현 장 조 사</t>
    <phoneticPr fontId="19" type="noConversion"/>
  </si>
  <si>
    <t>5) 주 휴 수 당</t>
    <phoneticPr fontId="19" type="noConversion"/>
  </si>
  <si>
    <t>나. 직  접  경  비</t>
    <phoneticPr fontId="19" type="noConversion"/>
  </si>
  <si>
    <t>가. 직 접 인 건 비</t>
    <phoneticPr fontId="19" type="noConversion"/>
  </si>
  <si>
    <t>다. 제    경    비</t>
    <phoneticPr fontId="19" type="noConversion"/>
  </si>
  <si>
    <t>라. 학    술    료</t>
    <phoneticPr fontId="19" type="noConversion"/>
  </si>
  <si>
    <t xml:space="preserve"> ○ 직접인건비 내역</t>
    <phoneticPr fontId="19" type="noConversion"/>
  </si>
  <si>
    <t xml:space="preserve"> ○ 육상지표조사 난이도 보정계수 산정근거</t>
    <phoneticPr fontId="17" type="noConversion"/>
  </si>
  <si>
    <r>
      <t>면적(m</t>
    </r>
    <r>
      <rPr>
        <b/>
        <vertAlign val="superscript"/>
        <sz val="11"/>
        <color theme="1"/>
        <rFont val="HY견명조"/>
        <family val="1"/>
        <charset val="129"/>
      </rPr>
      <t>2</t>
    </r>
    <r>
      <rPr>
        <b/>
        <sz val="11"/>
        <color theme="1"/>
        <rFont val="HY견명조"/>
        <family val="1"/>
        <charset val="129"/>
      </rPr>
      <t>)</t>
    </r>
    <phoneticPr fontId="17" type="noConversion"/>
  </si>
  <si>
    <t xml:space="preserve"> 1. 공  급  가  액</t>
    <phoneticPr fontId="17" type="noConversion"/>
  </si>
  <si>
    <t>보정계수 결과</t>
  </si>
  <si>
    <t>조사대상전체면적</t>
  </si>
  <si>
    <t>항목별보정계수</t>
  </si>
  <si>
    <t>대상지형태</t>
  </si>
  <si>
    <t>계절</t>
  </si>
  <si>
    <t>특수상황</t>
  </si>
  <si>
    <t>선형</t>
  </si>
  <si>
    <t>양호한 경우</t>
  </si>
  <si>
    <t>직접인건비</t>
  </si>
  <si>
    <t>구분</t>
  </si>
  <si>
    <t>금액</t>
  </si>
  <si>
    <t>비고</t>
  </si>
  <si>
    <t> 1. 직접인건비</t>
  </si>
  <si>
    <t>사전조사</t>
  </si>
  <si>
    <t>항목</t>
  </si>
  <si>
    <t>근무일</t>
  </si>
  <si>
    <t>인원</t>
  </si>
  <si>
    <t>합계</t>
  </si>
  <si>
    <t>X</t>
  </si>
  <si>
    <t>일</t>
  </si>
  <si>
    <t>인</t>
  </si>
  <si>
    <t>=</t>
  </si>
  <si>
    <t>현장조사</t>
  </si>
  <si>
    <t>정리 및 분석</t>
  </si>
  <si>
    <t>보고서 작성</t>
  </si>
  <si>
    <t>주휴수당</t>
  </si>
  <si>
    <t>직접경비 요율</t>
  </si>
  <si>
    <t> 2-1. 직접경비 요율</t>
  </si>
  <si>
    <t>직접인건비의 40 %</t>
  </si>
  <si>
    <t>직접경비 직접내역</t>
  </si>
  <si>
    <t> 2-2. 직접경비 직접내역</t>
  </si>
  <si>
    <t>산출 결과</t>
  </si>
  <si>
    <t>  3. 제경비</t>
  </si>
  <si>
    <t>  직접인건비의 100 %</t>
  </si>
  <si>
    <t>  4. 학술료</t>
  </si>
  <si>
    <t>  (직접인건비+제경비)의 20 %</t>
  </si>
  <si>
    <t>  5. 소계(1+2+3+4)</t>
  </si>
  <si>
    <t>  천단위절사</t>
  </si>
  <si>
    <t>  6. 부가가치세</t>
  </si>
  <si>
    <t>  소계의 10%</t>
  </si>
  <si>
    <t>  7. 총계</t>
  </si>
  <si>
    <t>(참고) 매장문화재 조사대가 프로그램 산출결과</t>
  </si>
  <si>
    <t>(단위 : 원)</t>
    <phoneticPr fontId="17" type="noConversion"/>
  </si>
  <si>
    <t xml:space="preserve">   </t>
    <phoneticPr fontId="19" type="noConversion"/>
  </si>
  <si>
    <t>천단위 절사</t>
    <phoneticPr fontId="19" type="noConversion"/>
  </si>
  <si>
    <t>하천정비</t>
    <phoneticPr fontId="17" type="noConversion"/>
  </si>
  <si>
    <t>특수상황 비율</t>
    <phoneticPr fontId="17" type="noConversion"/>
  </si>
  <si>
    <t>철탑부지, 터널부지, 비무장지대, 도서지역, 하중도 등에 해당하는 경우</t>
  </si>
  <si>
    <t xml:space="preserve"> ○ 매장유산 지표조사 노임단가 및 보정계수</t>
    <phoneticPr fontId="17" type="noConversion"/>
  </si>
  <si>
    <t>해당하지 않는 경우</t>
  </si>
  <si>
    <t>하중도 면적</t>
    <phoneticPr fontId="17" type="noConversion"/>
  </si>
  <si>
    <t>나. 지표조사의 난이도보정계수 산정 (선형대상지, 양호한계절, 특수상황 해당하지 않는 경우 적용)</t>
    <phoneticPr fontId="17" type="noConversion"/>
  </si>
  <si>
    <t>밀양강 상동지구</t>
    <phoneticPr fontId="17" type="noConversion"/>
  </si>
  <si>
    <t>화포천 진례지구</t>
    <phoneticPr fontId="17" type="noConversion"/>
  </si>
  <si>
    <t>낙동강 대포지구</t>
    <phoneticPr fontId="17" type="noConversion"/>
  </si>
  <si>
    <t xml:space="preserve"> 매장유산 조사인력 등급별 인건비 기준단가(2026년도)</t>
    <phoneticPr fontId="17" type="noConversion"/>
  </si>
  <si>
    <t>주) 국가유산청 고시 제2026-2호의 별표7에 따른 단가임.</t>
    <phoneticPr fontId="17" type="noConversion"/>
  </si>
  <si>
    <t>(국가유산청고시 제2026-2호)</t>
    <phoneticPr fontId="17" type="noConversion"/>
  </si>
  <si>
    <t xml:space="preserve"> ○ 조사면적 산출근거</t>
    <phoneticPr fontId="19" type="noConversion"/>
  </si>
  <si>
    <t>덕천강 수곡지구</t>
    <phoneticPr fontId="17" type="noConversion"/>
  </si>
  <si>
    <t>남강 정곡지구</t>
    <phoneticPr fontId="17" type="noConversion"/>
  </si>
  <si>
    <t>935,335(㎡)</t>
  </si>
  <si>
    <t>8,608,627  </t>
  </si>
  <si>
    <t>3,443,451  </t>
  </si>
  <si>
    <t>24,100,000  </t>
  </si>
  <si>
    <t>2,410,000  </t>
  </si>
  <si>
    <r>
      <t>26,510,000</t>
    </r>
    <r>
      <rPr>
        <sz val="10"/>
        <color theme="1"/>
        <rFont val="맑은 고딕"/>
        <family val="3"/>
        <charset val="129"/>
        <scheme val="minor"/>
      </rPr>
      <t>  </t>
    </r>
  </si>
  <si>
    <t>제공) 국가유산청 국가유산 협업포털 : https://www.e-minwon.go.kr/index.do</t>
    <phoneticPr fontId="17" type="noConversion"/>
  </si>
  <si>
    <t>□ 밀양강 상동지구 외 4개지구 하천환경정비사업 국가유산영향진단 용역 예산서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</si>
</sst>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₩&quot;#,##0;\-&quot;₩&quot;#,##0"/>
    <numFmt numFmtId="6" formatCode="&quot;₩&quot;#,##0;[Red]\-&quot;₩&quot;#,##0"/>
    <numFmt numFmtId="7" formatCode="&quot;₩&quot;#,##0.00;\-&quot;₩&quot;#,##0.00"/>
    <numFmt numFmtId="8" formatCode="&quot;₩&quot;#,##0.00;[Red]\-&quot;₩&quot;#,##0.0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 * #,##0.00_ ;_ * \-#,##0.00_ ;_ * &quot;-&quot;??_ ;_ @_ "/>
    <numFmt numFmtId="178" formatCode="_-* #,##0.000_-;\-* #,##0.000_-;_-* &quot;-&quot;_-;_-@_-"/>
    <numFmt numFmtId="179" formatCode="#,##0_ "/>
    <numFmt numFmtId="180" formatCode="0_);[Red]\(0\)"/>
    <numFmt numFmtId="181" formatCode="\$#,##0.00;\(\$#,##0.00\)"/>
    <numFmt numFmtId="182" formatCode="\$#,##0;\(\$#,##0\)"/>
    <numFmt numFmtId="183" formatCode="#,##0;\(#,##0\)"/>
    <numFmt numFmtId="184" formatCode="&quot;₩&quot;#,##0;&quot;₩&quot;\-#,##0"/>
    <numFmt numFmtId="185" formatCode="0.00000"/>
    <numFmt numFmtId="186" formatCode="#,##0.00_ "/>
    <numFmt numFmtId="187" formatCode="0.00_);[Red]\(0.00\)"/>
    <numFmt numFmtId="188" formatCode="0.000_);[Red]\(0.000\)"/>
    <numFmt numFmtId="189" formatCode="0_ "/>
    <numFmt numFmtId="190" formatCode="#,##0_);[Red]\(#,##0\)"/>
    <numFmt numFmtId="191" formatCode="_ * #,##0_ ;_ * &quot;₩&quot;&quot;₩&quot;&quot;₩&quot;\-#,##0_ ;_ * &quot;-&quot;_ ;_ @_ "/>
    <numFmt numFmtId="192" formatCode="#."/>
    <numFmt numFmtId="193" formatCode="&quot;RM&quot;#,##0_);[Red]\(&quot;RM&quot;#,##0\)"/>
    <numFmt numFmtId="194" formatCode="#,##0.0"/>
    <numFmt numFmtId="195" formatCode="_-* #,##0.00_-;&quot;₩&quot;&quot;₩&quot;\-* #,##0.00_-;_-* &quot;-&quot;??_-;_-@_-"/>
    <numFmt numFmtId="196" formatCode="&quot;₩&quot;#,##0;&quot;₩&quot;&quot;₩&quot;&quot;₩&quot;&quot;₩&quot;\-#,##0"/>
    <numFmt numFmtId="197" formatCode="&quot;₩&quot;#,##0;[Red]&quot;₩&quot;&quot;₩&quot;&quot;₩&quot;&quot;₩&quot;\-#,##0"/>
    <numFmt numFmtId="198" formatCode="&quot;₩&quot;#,##0.00;&quot;₩&quot;&quot;₩&quot;&quot;₩&quot;&quot;₩&quot;\-#,##0.00"/>
    <numFmt numFmtId="199" formatCode="#,##0;[Red]&quot;-&quot;#,##0"/>
    <numFmt numFmtId="200" formatCode="#,##0.0_ ;[Red]\-#,##0.0\ "/>
    <numFmt numFmtId="201" formatCode="_ &quot;₩&quot;* #,##0.00_ ;_ &quot;₩&quot;* &quot;₩&quot;\!\-#,##0.00_ ;_ &quot;₩&quot;* &quot;-&quot;??_ ;_ @_ "/>
    <numFmt numFmtId="202" formatCode="#,##0_ ;[Red]\-#,##0\ "/>
    <numFmt numFmtId="203" formatCode="#,##0.0000_ "/>
    <numFmt numFmtId="204" formatCode="_-* #,##0_-;&quot;₩&quot;\!\!\-* #,##0_-;_-* &quot;-&quot;_-;_-@_-"/>
    <numFmt numFmtId="205" formatCode="#,###\ \ "/>
    <numFmt numFmtId="206" formatCode="0.0%;[Red]&quot;△&quot;0.0%"/>
    <numFmt numFmtId="207" formatCode="_-* #,##0&quot;₩&quot;\ _D_M_-;&quot;₩&quot;\-* #,##0&quot;₩&quot;\ _D_M_-;_-* &quot;-&quot;&quot;₩&quot;\ _D_M_-;_-@_-"/>
    <numFmt numFmtId="208" formatCode="* #,##0.0"/>
    <numFmt numFmtId="209" formatCode="#,##0.00000"/>
    <numFmt numFmtId="210" formatCode="_ * #,##0_ ;_ * &quot;₩&quot;\-#,##0_ ;_ * &quot;-&quot;??_ ;_ @_ "/>
    <numFmt numFmtId="211" formatCode="0.00000000"/>
    <numFmt numFmtId="212" formatCode="&quot;$&quot;#,##0.00_);[Red]\(&quot;$&quot;#,##0.00\)"/>
    <numFmt numFmtId="213" formatCode="&quot;₩&quot;#,##0.00;&quot;₩&quot;\-#,##0.00"/>
    <numFmt numFmtId="214" formatCode="&quot;$&quot;#,##0.00;&quot;$&quot;\-#,##0.00"/>
    <numFmt numFmtId="215" formatCode="&quot;$&quot;#,##0.00;;"/>
    <numFmt numFmtId="216" formatCode="_-[$€-2]* #,##0.00_-;\-[$€-2]* #,##0.00_-;_-[$€-2]* &quot;-&quot;??_-"/>
    <numFmt numFmtId="217" formatCode=";;"/>
    <numFmt numFmtId="218" formatCode="0.00000%"/>
    <numFmt numFmtId="219" formatCode="###,###,"/>
    <numFmt numFmtId="220" formatCode="&quot;Fr.&quot;\ #,##0;[Red]&quot;Fr.&quot;\ \-#,##0"/>
    <numFmt numFmtId="221" formatCode="&quot;Fr.&quot;\ #,##0.00;[Red]&quot;Fr.&quot;\ \-#,##0.00"/>
    <numFmt numFmtId="222" formatCode="&quot;$&quot;#,##0.00"/>
    <numFmt numFmtId="223" formatCode="_ &quot;₩&quot;* #,##0.0000000_ ;_ &quot;₩&quot;* &quot;₩&quot;\-#,##0.0000000_ ;_ &quot;₩&quot;* &quot;-&quot;??_ ;_ @_ "/>
    <numFmt numFmtId="224" formatCode="#,##0.000_ ;[Red]\-#,##0.000\ "/>
    <numFmt numFmtId="225" formatCode="&quot;STA.&quot;\ 0\+#00.00"/>
    <numFmt numFmtId="226" formatCode="#,##0;[Red]&quot;△&quot;#,##0"/>
    <numFmt numFmtId="227" formatCode="_ * #,##0.000000_ ;_ * &quot;₩&quot;\-#,##0.000000_ ;_ * &quot;-&quot;??_ ;_ @_ "/>
    <numFmt numFmtId="228" formatCode="#,##0.00_);[Red]\(#,##0.00\)"/>
    <numFmt numFmtId="229" formatCode="_-* #,##0.00_-;\-* #,##0.00_-;_-* &quot;-&quot;_-;_-@_-"/>
    <numFmt numFmtId="230" formatCode="&quot;$&quot;#,##0_);\(&quot;$&quot;#,##0\)"/>
    <numFmt numFmtId="231" formatCode="\ "/>
    <numFmt numFmtId="232" formatCode="_ &quot;₩&quot;* #,##0_ ;_ &quot;₩&quot;* \-#,##0_ ;_ &quot;₩&quot;* &quot;-&quot;_ ;_ @_ "/>
    <numFmt numFmtId="233" formatCode="_ &quot;₩&quot;* #,##0.00_ ;_ &quot;₩&quot;* \-#,##0.00_ ;_ &quot;₩&quot;* &quot;-&quot;??_ ;_ @_ "/>
    <numFmt numFmtId="234" formatCode="#,##0\ ;[Red]&quot;-&quot;#,##0\ "/>
    <numFmt numFmtId="235" formatCode="* #,##0\ ;[Red]* &quot;-&quot;#,##0\ "/>
    <numFmt numFmtId="236" formatCode="#,##0.####;[Red]&quot;-&quot;#,##0.####"/>
    <numFmt numFmtId="237" formatCode="#,##0.0###\ ;[Red]&quot;-&quot;#,##0.0###\ "/>
    <numFmt numFmtId="23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39" formatCode="#,##0;&quot;-&quot;#,##0"/>
    <numFmt numFmtId="240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41" formatCode="_-&quot;$&quot;* #,##0_-;\-&quot;$&quot;* #,##0_-;_-&quot;$&quot;* &quot;-&quot;_-;_-@_-"/>
    <numFmt numFmtId="242" formatCode="#,##0.000_);[Red]\(#,##0.000\)"/>
    <numFmt numFmtId="243" formatCode="#,##0.00000_ "/>
    <numFmt numFmtId="244" formatCode="#,##0.000000_ "/>
    <numFmt numFmtId="245" formatCode="#,##0.0_ "/>
    <numFmt numFmtId="246" formatCode="0.0_);[Red]\(0.0\)"/>
    <numFmt numFmtId="247" formatCode="#,##0.000"/>
    <numFmt numFmtId="248" formatCode="0.0"/>
    <numFmt numFmtId="249" formatCode="_-* #,##0.00_-;&quot;₩&quot;\!\-* #,##0.00_-;_-* &quot;-&quot;??_-;_-@_-"/>
    <numFmt numFmtId="250" formatCode="_-* #,##0_-;&quot;₩&quot;\!\-* #,##0_-;_-* &quot;-&quot;_-;_-@_-"/>
    <numFmt numFmtId="251" formatCode="mm&quot;월&quot;\ dd&quot;일&quot;"/>
    <numFmt numFmtId="252" formatCode="_-* #,##0.0_-;\-* #,##0.0_-;_-* &quot;-&quot;??_-;_-@_-"/>
    <numFmt numFmtId="253" formatCode="_-* #,##0_-;\-* #,##0_-;_-* &quot;-&quot;??_-;_-@_-"/>
    <numFmt numFmtId="254" formatCode="#.00"/>
    <numFmt numFmtId="255" formatCode="_-* #,##0.0_-;&quot;₩&quot;\!\-* #,##0.0_-;_-* &quot;-&quot;_-;_-@_-"/>
    <numFmt numFmtId="256" formatCode="#,##0.0;[Red]#,##0.0;&quot; &quot;"/>
    <numFmt numFmtId="257" formatCode="0.0000%"/>
    <numFmt numFmtId="258" formatCode="#,##0.0000"/>
    <numFmt numFmtId="259" formatCode="#,##0&quot; 원&quot;"/>
    <numFmt numFmtId="260" formatCode="0.0%;[Red]\(0.0%\)"/>
    <numFmt numFmtId="261" formatCode="_(* #,##0_);_(* \(#,##0\);_(* &quot;-&quot;_);_(@_)"/>
    <numFmt numFmtId="262" formatCode="0.000"/>
    <numFmt numFmtId="263" formatCode="#,##0.00;[Red]#,##0.00;&quot; &quot;"/>
    <numFmt numFmtId="264" formatCode="&quot;$&quot;#,##0.00_);\(&quot;$&quot;#,##0.00\)"/>
    <numFmt numFmtId="265" formatCode="_(&quot;$&quot;* #,##0_);_(&quot;$&quot;* \(#,##0\);_(&quot;$&quot;* &quot;-&quot;_);_(@_)"/>
    <numFmt numFmtId="266" formatCode="&quot;$&quot;#,##0_);[Red]\(&quot;$&quot;#,##0\)"/>
    <numFmt numFmtId="267" formatCode="_(&quot;$&quot;* #,##0.00_);_(&quot;$&quot;* \(#,##0.00\);_(&quot;$&quot;* &quot;-&quot;??_);_(@_)"/>
    <numFmt numFmtId="268" formatCode="%#.00"/>
    <numFmt numFmtId="269" formatCode="#,##0."/>
    <numFmt numFmtId="270" formatCode="0\ &quot;EA&quot;"/>
    <numFmt numFmtId="271" formatCode="\$#.00"/>
    <numFmt numFmtId="272" formatCode="\$#."/>
    <numFmt numFmtId="273" formatCode="General_)"/>
    <numFmt numFmtId="274" formatCode="&quot;₩&quot;#,##0;&quot;₩&quot;&quot;₩&quot;\-#,##0"/>
    <numFmt numFmtId="275" formatCode="0.00_)"/>
    <numFmt numFmtId="276" formatCode="0.0_)"/>
    <numFmt numFmtId="277" formatCode="0\ &quot;t&quot;"/>
    <numFmt numFmtId="278" formatCode="#,##0\ &quot;DM&quot;;[Red]\-#,##0\ &quot;DM&quot;"/>
    <numFmt numFmtId="279" formatCode="#,##0.00\ &quot;DM&quot;;[Red]\-#,##0.00\ &quot;DM&quot;"/>
    <numFmt numFmtId="280" formatCode="_(&quot;RM&quot;* #,##0.00_);_(&quot;RM&quot;* \(#,##0.00\);_(&quot;RM&quot;* &quot;-&quot;??_);_(@_)"/>
    <numFmt numFmtId="281" formatCode="&quot;US$&quot;#,##0_);\(&quot;US$&quot;#,##0\)"/>
    <numFmt numFmtId="282" formatCode="&quot;₩&quot;\$#,##0.00_);[Red]&quot;₩&quot;\(&quot;₩&quot;\$#,##0.00&quot;₩&quot;\)"/>
    <numFmt numFmtId="283" formatCode="0.0%"/>
    <numFmt numFmtId="284" formatCode="0.0_);[Red]&quot;₩&quot;\!\(0.0&quot;₩&quot;\!\)"/>
    <numFmt numFmtId="285" formatCode="0.000_ "/>
    <numFmt numFmtId="286" formatCode="_-* #,##0;\-* #,##0;_-* &quot;-&quot;;_-@"/>
    <numFmt numFmtId="287" formatCode="&quot;  &quot;@"/>
    <numFmt numFmtId="288" formatCode="0.00\ &quot;)&quot;"/>
    <numFmt numFmtId="289" formatCode="0.00\ &quot;)]&quot;"/>
    <numFmt numFmtId="290" formatCode="0.000\ &quot;²&quot;"/>
    <numFmt numFmtId="291" formatCode="&quot;(&quot;\ 0.00"/>
    <numFmt numFmtId="292" formatCode="&quot;[(&quot;\ 0.00"/>
    <numFmt numFmtId="293" formatCode="&quot;US$&quot;#,##0_);[Red]\(&quot;US$&quot;#,##0\)"/>
    <numFmt numFmtId="294" formatCode="&quot;₩&quot;#,##0.00;[Red]&quot;₩&quot;&quot;₩&quot;\!\-#,##0.00"/>
    <numFmt numFmtId="295" formatCode="#,##0.000_ "/>
    <numFmt numFmtId="296" formatCode="_-&quot;₩&quot;* #,##0.00_-;\!\-&quot;₩&quot;* #,##0.00_-;_-&quot;₩&quot;* &quot;-&quot;??_-;_-@_-"/>
    <numFmt numFmtId="297" formatCode="_(* #,##0.0_);_(* \(#,##0.0\);_(* &quot;-&quot;??_);_(@_)"/>
    <numFmt numFmtId="298" formatCode="_ &quot;₩&quot;* #,##0.00_ ;_ &quot;₩&quot;* &quot;₩&quot;&quot;₩&quot;&quot;₩&quot;&quot;₩&quot;\-#,##0.00_ ;_ &quot;₩&quot;* &quot;-&quot;??_ ;_ @_ "/>
    <numFmt numFmtId="299" formatCode="&quot;₩&quot;\$#,##0_);&quot;₩&quot;\(&quot;₩&quot;\$#,##0&quot;₩&quot;\)"/>
    <numFmt numFmtId="300" formatCode="0.##"/>
    <numFmt numFmtId="301" formatCode="yy&quot;₩&quot;/mm&quot;₩&quot;/dd"/>
    <numFmt numFmtId="302" formatCode="_-&quot;₩&quot;* #,##0_-;\!\-&quot;₩&quot;* #,##0_-;_-&quot;₩&quot;* &quot;-&quot;_-;_-@_-"/>
    <numFmt numFmtId="303" formatCode="&quot;₩&quot;#,##0;[Red]&quot;₩&quot;\-#,##0"/>
    <numFmt numFmtId="304" formatCode="_-* #,##0.00_-;\!\-* #,##0.00_-;_-* &quot;-&quot;??_-;_-@_-"/>
    <numFmt numFmtId="305" formatCode="\!\$#,##0_);[Red]\!\(\!\$#,##0\!\)"/>
    <numFmt numFmtId="306" formatCode="_-* #,##0_-;\!\-* #,##0_-;_-* &quot;-&quot;_-;_-@_-"/>
    <numFmt numFmtId="307" formatCode="\!\$#,##0.00_);\!\(\!\$#,##0.00\!\)"/>
    <numFmt numFmtId="308" formatCode="\!\$#,##0.00_);[Red]\!\(\!\$#,##0.00\!\)"/>
    <numFmt numFmtId="309" formatCode="&quot;₩&quot;#,##0.00;[Red]\!\-&quot;₩&quot;#,##0.00"/>
    <numFmt numFmtId="310" formatCode="&quot;₩&quot;#,##0.00;[Red]&quot;₩&quot;\-#,##0.00"/>
    <numFmt numFmtId="311" formatCode="_*\ ??_-"/>
    <numFmt numFmtId="312" formatCode="&quot;₩&quot;#,##0;[Red]&quot;₩&quot;\!\-&quot;₩&quot;#,##0"/>
    <numFmt numFmtId="313" formatCode="&quot;₩&quot;#,##0;\!\-&quot;₩&quot;#,##0"/>
    <numFmt numFmtId="314" formatCode="&quot;₩&quot;#,##0;[Red]\!\-&quot;₩&quot;#,##0"/>
    <numFmt numFmtId="315" formatCode="&quot;₩&quot;#,##0.00;\!\-&quot;₩&quot;#,##0.00"/>
    <numFmt numFmtId="316" formatCode="_-* #,##0.0_-;\-* #,##0.0_-;_-* &quot;-&quot;_-;_-@_-"/>
    <numFmt numFmtId="317" formatCode="_-* #,##0.00_-;&quot;₩&quot;\!\-* #,##0.00_-;_-* &quot;-&quot;_-;_-@_-"/>
    <numFmt numFmtId="318" formatCode="#,##0&quot;칸&quot;"/>
    <numFmt numFmtId="319" formatCode="&quot;₩&quot;#,##0;[Red]&quot;₩&quot;&quot;₩&quot;\-#,##0"/>
    <numFmt numFmtId="320" formatCode="0.0000_);[Red]\(0.0000\)"/>
    <numFmt numFmtId="321" formatCode="_ &quot;₩&quot;* #,##0.00_ ;_ &quot;₩&quot;* &quot;₩&quot;&quot;₩&quot;&quot;₩&quot;&quot;₩&quot;&quot;₩&quot;&quot;₩&quot;&quot;₩&quot;&quot;₩&quot;\-#,##0.00_ ;_ &quot;₩&quot;* &quot;-&quot;??_ ;_ @_ "/>
    <numFmt numFmtId="322" formatCode="_ * #,##0_ ;_ * &quot;₩&quot;&quot;₩&quot;&quot;₩&quot;&quot;₩&quot;\-#,##0_ ;_ * &quot;-&quot;_ ;_ @_ "/>
    <numFmt numFmtId="323" formatCode="0.0_ "/>
    <numFmt numFmtId="324" formatCode="#,##0.0_);\(#,##0.0\)"/>
    <numFmt numFmtId="325" formatCode="_(* #,##0.0000_);_(* \(#,##0.0000\);_(* &quot;-&quot;??_);_(@_)"/>
    <numFmt numFmtId="326" formatCode="#,##0.00&quot;£&quot;_);[Red]\(#,##0.00&quot;£&quot;\)"/>
    <numFmt numFmtId="327" formatCode="_ * #,##0_)&quot;£&quot;_ ;_ * \(#,##0\)&quot;£&quot;_ ;_ * &quot;-&quot;_)&quot;£&quot;_ ;_ @_ "/>
    <numFmt numFmtId="328" formatCode="0.0%;\(0.0%\)"/>
    <numFmt numFmtId="329" formatCode="0%_);[Red]\(0%\)"/>
    <numFmt numFmtId="330" formatCode="_ * #,##0_)_£_ ;_ * \(#,##0\)_£_ ;_ * &quot;-&quot;_)_£_ ;_ @_ "/>
    <numFmt numFmtId="331" formatCode="_ * #,##0.00_)&quot;£&quot;_ ;_ * \(#,##0.00\)&quot;£&quot;_ ;_ * &quot;-&quot;??_)&quot;£&quot;_ ;_ @_ "/>
    <numFmt numFmtId="332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333" formatCode="_ &quot;SFr.&quot;* #,##0_ ;_ &quot;SFr.&quot;* &quot;₩&quot;&quot;₩&quot;&quot;₩&quot;&quot;₩&quot;&quot;₩&quot;&quot;₩&quot;&quot;₩&quot;&quot;₩&quot;&quot;₩&quot;&quot;₩&quot;&quot;₩&quot;&quot;₩&quot;&quot;₩&quot;\-#,##0_ ;_ &quot;SFr.&quot;* &quot;-&quot;_ ;_ @_ "/>
    <numFmt numFmtId="334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33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33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337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</numFmts>
  <fonts count="23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8"/>
      <name val="바탕"/>
      <family val="1"/>
      <charset val="129"/>
    </font>
    <font>
      <sz val="9"/>
      <name val="Arial"/>
      <family val="2"/>
    </font>
    <font>
      <sz val="10"/>
      <name val="MS Sans Serif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8"/>
      <name val="바탕체"/>
      <family val="1"/>
      <charset val="129"/>
    </font>
    <font>
      <b/>
      <sz val="10"/>
      <name val="Helv"/>
      <family val="2"/>
    </font>
    <font>
      <sz val="12"/>
      <name val="굴림체"/>
      <family val="3"/>
      <charset val="129"/>
    </font>
    <font>
      <b/>
      <sz val="12"/>
      <name val="Helv"/>
      <family val="2"/>
    </font>
    <font>
      <b/>
      <sz val="11"/>
      <name val="Helv"/>
      <family val="2"/>
    </font>
    <font>
      <sz val="11"/>
      <name val="돋움"/>
      <family val="3"/>
      <charset val="129"/>
    </font>
    <font>
      <sz val="1"/>
      <color indexed="16"/>
      <name val="Courier"/>
      <family val="3"/>
    </font>
    <font>
      <sz val="9"/>
      <name val="돋움체"/>
      <family val="3"/>
      <charset val="129"/>
    </font>
    <font>
      <sz val="1"/>
      <color indexed="0"/>
      <name val="Courier"/>
      <family val="3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b/>
      <u/>
      <sz val="13"/>
      <name val="굴림체"/>
      <family val="3"/>
      <charset val="129"/>
    </font>
    <font>
      <sz val="10"/>
      <color indexed="12"/>
      <name val="돋움"/>
      <family val="3"/>
      <charset val="129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8"/>
      <name val="휴먼명조"/>
      <family val="1"/>
      <charset val="129"/>
    </font>
    <font>
      <sz val="10"/>
      <color indexed="18"/>
      <name val="가는으뜸체"/>
      <family val="1"/>
      <charset val="129"/>
    </font>
    <font>
      <b/>
      <sz val="10"/>
      <color indexed="18"/>
      <name val="휴먼SK태명조"/>
      <family val="1"/>
      <charset val="129"/>
    </font>
    <font>
      <b/>
      <sz val="1"/>
      <color indexed="8"/>
      <name val="Courier"/>
      <family val="3"/>
    </font>
    <font>
      <sz val="9.6"/>
      <name val="돋움"/>
      <family val="3"/>
      <charset val="129"/>
    </font>
    <font>
      <sz val="9"/>
      <color indexed="8"/>
      <name val="휴먼세명조"/>
      <family val="1"/>
      <charset val="129"/>
    </font>
    <font>
      <sz val="10"/>
      <color indexed="37"/>
      <name val="바탕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가는안상수체"/>
      <family val="1"/>
      <charset val="129"/>
    </font>
    <font>
      <sz val="10"/>
      <color indexed="37"/>
      <name val="굴림"/>
      <family val="3"/>
      <charset val="129"/>
    </font>
    <font>
      <sz val="10"/>
      <color indexed="37"/>
      <name val="휴먼명조"/>
      <family val="1"/>
      <charset val="129"/>
    </font>
    <font>
      <b/>
      <sz val="10"/>
      <color indexed="24"/>
      <name val="휴먼세명조"/>
      <family val="1"/>
      <charset val="129"/>
    </font>
    <font>
      <b/>
      <u val="doubleAccounting"/>
      <sz val="15"/>
      <name val="휴먼태명조"/>
      <family val="1"/>
      <charset val="129"/>
    </font>
    <font>
      <sz val="20"/>
      <name val="솔체"/>
      <family val="1"/>
      <charset val="129"/>
    </font>
    <font>
      <sz val="11"/>
      <name val="가는으뜸체"/>
      <family val="1"/>
      <charset val="129"/>
    </font>
    <font>
      <b/>
      <sz val="11"/>
      <name val="휴먼머리견출명조"/>
      <family val="1"/>
      <charset val="129"/>
    </font>
    <font>
      <sz val="10"/>
      <name val="휴먼세명조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b/>
      <sz val="8"/>
      <name val="Arial"/>
      <family val="2"/>
    </font>
    <font>
      <sz val="12"/>
      <name val="System"/>
      <family val="2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sz val="10"/>
      <color indexed="8"/>
      <name val="Arial"/>
      <family val="2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u/>
      <sz val="8"/>
      <color indexed="12"/>
      <name val="Times New Roman"/>
      <family val="1"/>
    </font>
    <font>
      <b/>
      <sz val="10"/>
      <name val="Arial"/>
      <family val="2"/>
    </font>
    <font>
      <sz val="7"/>
      <name val="Small Fonts"/>
      <family val="2"/>
    </font>
    <font>
      <b/>
      <i/>
      <sz val="12"/>
      <name val="Times New Roman"/>
      <family val="1"/>
    </font>
    <font>
      <sz val="10"/>
      <color indexed="8"/>
      <name val="MS Sans Serif"/>
      <family val="2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32"/>
      <name val="Arial"/>
      <family val="2"/>
    </font>
    <font>
      <sz val="9"/>
      <name val="바탕체"/>
      <family val="1"/>
      <charset val="129"/>
    </font>
    <font>
      <b/>
      <u/>
      <sz val="16"/>
      <name val="돋움"/>
      <family val="3"/>
      <charset val="129"/>
    </font>
    <font>
      <sz val="10"/>
      <name val="궁서(English)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b/>
      <sz val="9"/>
      <name val="굴림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1"/>
      <color theme="1"/>
      <name val="돋움"/>
      <family val="3"/>
      <charset val="129"/>
    </font>
    <font>
      <sz val="10"/>
      <name val="바탕체"/>
      <family val="1"/>
      <charset val="129"/>
    </font>
    <font>
      <sz val="8"/>
      <color indexed="8"/>
      <name val="Arial"/>
      <family val="2"/>
    </font>
    <font>
      <sz val="10"/>
      <name val="Arial Narrow"/>
      <family val="2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  <charset val="129"/>
    </font>
    <font>
      <i/>
      <sz val="10"/>
      <color indexed="23"/>
      <name val="맑은 고딕"/>
      <family val="3"/>
      <charset val="129"/>
    </font>
    <font>
      <b/>
      <sz val="10"/>
      <color indexed="9"/>
      <name val="맑은 고딕"/>
      <family val="3"/>
      <charset val="129"/>
    </font>
    <font>
      <sz val="10"/>
      <name val="μ¸¿oA¼"/>
      <family val="3"/>
      <charset val="129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i/>
      <sz val="9"/>
      <name val="Times New Roman"/>
      <family val="1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8"/>
      <name val="굴림체"/>
      <family val="3"/>
      <charset val="129"/>
    </font>
    <font>
      <sz val="12"/>
      <name val="돋움체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4"/>
      <name val="뼥?ⓒ"/>
      <family val="3"/>
      <charset val="129"/>
    </font>
    <font>
      <sz val="16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9"/>
      <name val="굴림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0"/>
      <name val="MS Sans Serif"/>
      <family val="2"/>
    </font>
    <font>
      <sz val="10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u/>
      <sz val="10"/>
      <color indexed="36"/>
      <name val="굴림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뼻뮝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견명조"/>
      <family val="1"/>
      <charset val="129"/>
    </font>
    <font>
      <i/>
      <sz val="12"/>
      <name val="굴림체"/>
      <family val="3"/>
      <charset val="129"/>
    </font>
    <font>
      <sz val="10"/>
      <color indexed="8"/>
      <name val="Helv"/>
      <family val="2"/>
    </font>
    <font>
      <sz val="11"/>
      <name val="바탕체"/>
      <family val="1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sz val="10"/>
      <name val="Univers (WN)"/>
      <family val="2"/>
    </font>
    <font>
      <sz val="12"/>
      <color indexed="8"/>
      <name val="Times New Roman"/>
      <family val="1"/>
    </font>
    <font>
      <sz val="18"/>
      <color indexed="12"/>
      <name val="MS Sans Serif"/>
      <family val="2"/>
    </font>
    <font>
      <sz val="12"/>
      <name val="궁서체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12"/>
      <name val="바탕체"/>
      <family val="1"/>
      <charset val="129"/>
    </font>
    <font>
      <sz val="12"/>
      <name val="뼻뮝"/>
      <family val="1"/>
      <charset val="129"/>
    </font>
    <font>
      <sz val="10"/>
      <name val="바탕"/>
      <family val="1"/>
      <charset val="129"/>
    </font>
    <font>
      <b/>
      <sz val="12"/>
      <name val="돋움체"/>
      <family val="3"/>
      <charset val="129"/>
    </font>
    <font>
      <sz val="10"/>
      <name val="가는으뜸체"/>
      <family val="1"/>
      <charset val="129"/>
    </font>
    <font>
      <b/>
      <sz val="12"/>
      <color indexed="12"/>
      <name val="돋움체"/>
      <family val="3"/>
      <charset val="129"/>
    </font>
    <font>
      <sz val="12"/>
      <color indexed="24"/>
      <name val="Arial"/>
      <family val="2"/>
    </font>
    <font>
      <sz val="17"/>
      <name val="바탕체"/>
      <family val="1"/>
      <charset val="129"/>
    </font>
    <font>
      <b/>
      <sz val="12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name val="HY견명조"/>
      <family val="1"/>
      <charset val="129"/>
    </font>
    <font>
      <sz val="10"/>
      <name val="HY견명조"/>
      <family val="1"/>
      <charset val="129"/>
    </font>
    <font>
      <sz val="12"/>
      <name val="HY견명조"/>
      <family val="1"/>
      <charset val="129"/>
    </font>
    <font>
      <b/>
      <sz val="11"/>
      <name val="HY견명조"/>
      <family val="1"/>
      <charset val="129"/>
    </font>
    <font>
      <b/>
      <sz val="12"/>
      <name val="HY견명조"/>
      <family val="1"/>
      <charset val="129"/>
    </font>
    <font>
      <b/>
      <sz val="14"/>
      <name val="HY견명조"/>
      <family val="1"/>
      <charset val="129"/>
    </font>
    <font>
      <b/>
      <sz val="10"/>
      <name val="HY견명조"/>
      <family val="1"/>
      <charset val="129"/>
    </font>
    <font>
      <sz val="11"/>
      <color rgb="FF000000"/>
      <name val="HY견명조"/>
      <family val="1"/>
      <charset val="129"/>
    </font>
    <font>
      <sz val="11"/>
      <color indexed="8"/>
      <name val="HY견명조"/>
      <family val="1"/>
      <charset val="129"/>
    </font>
    <font>
      <b/>
      <sz val="11"/>
      <color indexed="8"/>
      <name val="HY견명조"/>
      <family val="1"/>
      <charset val="129"/>
    </font>
    <font>
      <sz val="10"/>
      <color theme="0"/>
      <name val="HY견명조"/>
      <family val="1"/>
      <charset val="129"/>
    </font>
    <font>
      <sz val="10"/>
      <color indexed="22"/>
      <name val="HY견명조"/>
      <family val="1"/>
      <charset val="129"/>
    </font>
    <font>
      <sz val="10"/>
      <color indexed="43"/>
      <name val="HY견명조"/>
      <family val="1"/>
      <charset val="129"/>
    </font>
    <font>
      <sz val="10"/>
      <color indexed="13"/>
      <name val="HY견명조"/>
      <family val="1"/>
      <charset val="129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theme="1"/>
      <name val="HY견명조"/>
      <family val="1"/>
      <charset val="129"/>
    </font>
    <font>
      <sz val="10"/>
      <color theme="1"/>
      <name val="HY견명조"/>
      <family val="1"/>
      <charset val="129"/>
    </font>
    <font>
      <sz val="10"/>
      <color theme="0" tint="-0.499984740745262"/>
      <name val="HY견명조"/>
      <family val="1"/>
      <charset val="129"/>
    </font>
    <font>
      <b/>
      <sz val="11"/>
      <color theme="1"/>
      <name val="HY견명조"/>
      <family val="1"/>
      <charset val="129"/>
    </font>
    <font>
      <b/>
      <vertAlign val="superscript"/>
      <sz val="11"/>
      <color theme="1"/>
      <name val="HY견명조"/>
      <family val="1"/>
      <charset val="129"/>
    </font>
    <font>
      <sz val="11"/>
      <color rgb="FF00000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FF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rgb="FF000000"/>
      <name val="HY그래픽"/>
      <family val="1"/>
      <charset val="129"/>
    </font>
    <font>
      <sz val="11"/>
      <color rgb="FF000000"/>
      <name val="휴먼명조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FF0000"/>
      <name val="굴림"/>
      <family val="3"/>
      <charset val="129"/>
    </font>
    <font>
      <sz val="9"/>
      <color rgb="FFFF0000"/>
      <name val="굴림"/>
      <family val="3"/>
      <charset val="129"/>
    </font>
    <font>
      <sz val="11"/>
      <color rgb="FF9C5700"/>
      <name val="맑은 고딕"/>
      <family val="2"/>
      <charset val="129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gray0625">
        <fgColor indexed="11"/>
        <b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30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333399"/>
        <bgColor indexed="64"/>
      </patternFill>
    </fill>
    <fill>
      <patternFill patternType="solid">
        <fgColor rgb="FF00638B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thin">
        <color indexed="8"/>
      </top>
      <bottom style="medium">
        <color indexed="9"/>
      </bottom>
      <diagonal/>
    </border>
    <border>
      <left style="thin">
        <color indexed="9"/>
      </left>
      <right style="medium">
        <color indexed="63"/>
      </right>
      <top style="thin">
        <color indexed="9"/>
      </top>
      <bottom style="medium">
        <color indexed="63"/>
      </bottom>
      <diagonal/>
    </border>
    <border>
      <left style="thin">
        <color indexed="8"/>
      </left>
      <right style="medium">
        <color indexed="9"/>
      </right>
      <top style="thin">
        <color indexed="8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medium">
        <color indexed="63"/>
      </right>
      <top style="thin">
        <color indexed="9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1043">
    <xf numFmtId="0" fontId="0" fillId="0" borderId="0"/>
    <xf numFmtId="231" fontId="14" fillId="0" borderId="0" applyFill="0" applyBorder="0" applyProtection="0"/>
    <xf numFmtId="24" fontId="21" fillId="0" borderId="0" applyFont="0" applyFill="0" applyBorder="0" applyAlignment="0" applyProtection="0"/>
    <xf numFmtId="240" fontId="21" fillId="0" borderId="0" applyNumberFormat="0" applyFont="0" applyFill="0" applyBorder="0" applyAlignment="0" applyProtection="0"/>
    <xf numFmtId="238" fontId="21" fillId="0" borderId="0" applyNumberFormat="0" applyFont="0" applyFill="0" applyBorder="0" applyAlignment="0" applyProtection="0"/>
    <xf numFmtId="240" fontId="21" fillId="0" borderId="0" applyNumberFormat="0" applyFont="0" applyFill="0" applyBorder="0" applyAlignment="0" applyProtection="0"/>
    <xf numFmtId="238" fontId="21" fillId="0" borderId="0" applyNumberFormat="0" applyFont="0" applyFill="0" applyBorder="0" applyAlignment="0" applyProtection="0"/>
    <xf numFmtId="40" fontId="14" fillId="0" borderId="1"/>
    <xf numFmtId="38" fontId="14" fillId="0" borderId="2">
      <alignment horizontal="right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9" fillId="0" borderId="0" applyFont="0" applyFill="0" applyBorder="0" applyAlignment="0" applyProtection="0"/>
    <xf numFmtId="0" fontId="16" fillId="0" borderId="0"/>
    <xf numFmtId="0" fontId="28" fillId="0" borderId="0"/>
    <xf numFmtId="0" fontId="14" fillId="0" borderId="0"/>
    <xf numFmtId="0" fontId="28" fillId="0" borderId="0"/>
    <xf numFmtId="0" fontId="16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5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8" fillId="0" borderId="0"/>
    <xf numFmtId="0" fontId="28" fillId="0" borderId="0"/>
    <xf numFmtId="0" fontId="2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1" fillId="0" borderId="0"/>
    <xf numFmtId="0" fontId="16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15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6" fillId="0" borderId="0"/>
    <xf numFmtId="0" fontId="21" fillId="0" borderId="0"/>
    <xf numFmtId="0" fontId="15" fillId="0" borderId="0"/>
    <xf numFmtId="0" fontId="29" fillId="0" borderId="0" applyFont="0" applyFill="0" applyBorder="0" applyAlignment="0" applyProtection="0"/>
    <xf numFmtId="0" fontId="28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8" fillId="0" borderId="0"/>
    <xf numFmtId="0" fontId="15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2" borderId="0"/>
    <xf numFmtId="0" fontId="46" fillId="0" borderId="0"/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15" fillId="0" borderId="0"/>
    <xf numFmtId="0" fontId="14" fillId="0" borderId="3">
      <alignment horizont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9" fontId="14" fillId="0" borderId="0">
      <protection locked="0"/>
    </xf>
    <xf numFmtId="0" fontId="88" fillId="0" borderId="4">
      <alignment horizontal="center" vertical="center"/>
    </xf>
    <xf numFmtId="179" fontId="48" fillId="0" borderId="5">
      <alignment vertical="center"/>
    </xf>
    <xf numFmtId="190" fontId="49" fillId="0" borderId="6">
      <alignment vertical="center"/>
    </xf>
    <xf numFmtId="180" fontId="50" fillId="0" borderId="6">
      <alignment vertical="center"/>
    </xf>
    <xf numFmtId="180" fontId="50" fillId="0" borderId="6">
      <alignment vertical="center"/>
    </xf>
    <xf numFmtId="7" fontId="14" fillId="0" borderId="0">
      <protection locked="0"/>
    </xf>
    <xf numFmtId="196" fontId="14" fillId="0" borderId="0">
      <protection locked="0"/>
    </xf>
    <xf numFmtId="196" fontId="14" fillId="0" borderId="0">
      <protection locked="0"/>
    </xf>
    <xf numFmtId="196" fontId="14" fillId="0" borderId="0">
      <protection locked="0"/>
    </xf>
    <xf numFmtId="196" fontId="14" fillId="0" borderId="0">
      <protection locked="0"/>
    </xf>
    <xf numFmtId="196" fontId="14" fillId="0" borderId="0">
      <protection locked="0"/>
    </xf>
    <xf numFmtId="0" fontId="2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2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89" fillId="0" borderId="0" applyNumberFormat="0" applyFont="0" applyAlignment="0">
      <alignment horizontal="centerContinuous"/>
    </xf>
    <xf numFmtId="0" fontId="23" fillId="0" borderId="0">
      <protection locked="0"/>
    </xf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3" fontId="21" fillId="0" borderId="7">
      <alignment horizontal="center"/>
    </xf>
    <xf numFmtId="179" fontId="40" fillId="0" borderId="8" applyFont="0" applyFill="0" applyBorder="0" applyAlignment="0" applyProtection="0">
      <alignment horizontal="center" vertical="center"/>
    </xf>
    <xf numFmtId="0" fontId="2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200" fontId="52" fillId="0" borderId="6">
      <alignment horizontal="distributed" vertical="center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9" fontId="42" fillId="10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201" fontId="14" fillId="0" borderId="10" applyBorder="0"/>
    <xf numFmtId="0" fontId="30" fillId="11" borderId="11">
      <alignment horizontal="distributed" vertical="center"/>
    </xf>
    <xf numFmtId="189" fontId="53" fillId="0" borderId="12">
      <alignment vertical="center"/>
    </xf>
    <xf numFmtId="202" fontId="54" fillId="0" borderId="13">
      <alignment vertical="center"/>
    </xf>
    <xf numFmtId="203" fontId="48" fillId="0" borderId="5">
      <alignment vertical="center"/>
    </xf>
    <xf numFmtId="199" fontId="55" fillId="0" borderId="0">
      <alignment vertical="center"/>
    </xf>
    <xf numFmtId="17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56" fillId="0" borderId="14"/>
    <xf numFmtId="0" fontId="57" fillId="0" borderId="6">
      <alignment vertical="center"/>
    </xf>
    <xf numFmtId="239" fontId="90" fillId="0" borderId="0" applyFont="0" applyFill="0" applyBorder="0" applyAlignment="0" applyProtection="0"/>
    <xf numFmtId="200" fontId="58" fillId="0" borderId="15">
      <alignment vertical="center"/>
    </xf>
    <xf numFmtId="0" fontId="46" fillId="0" borderId="0"/>
    <xf numFmtId="200" fontId="18" fillId="0" borderId="6">
      <alignment vertical="center"/>
    </xf>
    <xf numFmtId="4" fontId="23" fillId="0" borderId="0">
      <protection locked="0"/>
    </xf>
    <xf numFmtId="0" fontId="43" fillId="0" borderId="0"/>
    <xf numFmtId="8" fontId="14" fillId="0" borderId="0">
      <protection locked="0"/>
    </xf>
    <xf numFmtId="197" fontId="14" fillId="0" borderId="0">
      <protection locked="0"/>
    </xf>
    <xf numFmtId="197" fontId="14" fillId="0" borderId="0">
      <protection locked="0"/>
    </xf>
    <xf numFmtId="197" fontId="14" fillId="0" borderId="0">
      <protection locked="0"/>
    </xf>
    <xf numFmtId="197" fontId="14" fillId="0" borderId="0">
      <protection locked="0"/>
    </xf>
    <xf numFmtId="197" fontId="14" fillId="0" borderId="0">
      <protection locked="0"/>
    </xf>
    <xf numFmtId="0" fontId="58" fillId="0" borderId="12">
      <alignment vertical="center"/>
    </xf>
    <xf numFmtId="200" fontId="59" fillId="0" borderId="6">
      <alignment vertical="center"/>
    </xf>
    <xf numFmtId="200" fontId="60" fillId="0" borderId="6">
      <alignment vertical="center"/>
    </xf>
    <xf numFmtId="200" fontId="60" fillId="0" borderId="6">
      <alignment vertical="center"/>
    </xf>
    <xf numFmtId="200" fontId="60" fillId="0" borderId="6">
      <alignment vertical="center"/>
    </xf>
    <xf numFmtId="0" fontId="61" fillId="0" borderId="0">
      <alignment vertical="center"/>
    </xf>
    <xf numFmtId="200" fontId="62" fillId="0" borderId="6">
      <alignment vertical="center"/>
    </xf>
    <xf numFmtId="200" fontId="63" fillId="0" borderId="6">
      <alignment vertical="center"/>
    </xf>
    <xf numFmtId="200" fontId="13" fillId="0" borderId="6">
      <alignment vertical="center"/>
      <protection locked="0"/>
    </xf>
    <xf numFmtId="179" fontId="45" fillId="0" borderId="0">
      <alignment vertical="center"/>
    </xf>
    <xf numFmtId="0" fontId="64" fillId="0" borderId="0">
      <alignment vertical="center"/>
      <protection locked="0"/>
    </xf>
    <xf numFmtId="0" fontId="65" fillId="0" borderId="6">
      <alignment horizontal="distributed" vertical="center"/>
    </xf>
    <xf numFmtId="0" fontId="14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176" fontId="29" fillId="0" borderId="17">
      <alignment vertical="center"/>
    </xf>
    <xf numFmtId="0" fontId="15" fillId="0" borderId="5"/>
    <xf numFmtId="193" fontId="14" fillId="10" borderId="0" applyFill="0" applyBorder="0" applyProtection="0">
      <alignment horizontal="right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204" fontId="13" fillId="0" borderId="16">
      <alignment horizontal="center" vertical="center"/>
    </xf>
    <xf numFmtId="186" fontId="42" fillId="10" borderId="0" applyFill="0" applyBorder="0" applyProtection="0">
      <alignment horizontal="right"/>
    </xf>
    <xf numFmtId="40" fontId="14" fillId="0" borderId="1"/>
    <xf numFmtId="234" fontId="29" fillId="0" borderId="0" applyFont="0" applyFill="0" applyBorder="0" applyAlignment="0" applyProtection="0">
      <alignment textRotation="255"/>
    </xf>
    <xf numFmtId="235" fontId="29" fillId="0" borderId="0" applyFont="0" applyFill="0" applyBorder="0" applyAlignment="0" applyProtection="0">
      <alignment textRotation="255"/>
    </xf>
    <xf numFmtId="178" fontId="91" fillId="0" borderId="5">
      <alignment vertical="center"/>
    </xf>
    <xf numFmtId="236" fontId="29" fillId="0" borderId="0" applyFont="0" applyFill="0" applyBorder="0" applyAlignment="0" applyProtection="0">
      <alignment textRotation="255"/>
    </xf>
    <xf numFmtId="237" fontId="29" fillId="0" borderId="0" applyFont="0" applyFill="0" applyBorder="0" applyAlignment="0" applyProtection="0">
      <alignment textRotation="255"/>
    </xf>
    <xf numFmtId="205" fontId="31" fillId="0" borderId="0" applyFont="0" applyFill="0" applyBorder="0" applyAlignment="0" applyProtection="0"/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6" fontId="14" fillId="0" borderId="0">
      <protection locked="0"/>
    </xf>
    <xf numFmtId="195" fontId="14" fillId="0" borderId="0">
      <protection locked="0"/>
    </xf>
    <xf numFmtId="195" fontId="14" fillId="0" borderId="0">
      <protection locked="0"/>
    </xf>
    <xf numFmtId="195" fontId="14" fillId="0" borderId="0">
      <protection locked="0"/>
    </xf>
    <xf numFmtId="195" fontId="14" fillId="0" borderId="0">
      <protection locked="0"/>
    </xf>
    <xf numFmtId="195" fontId="14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13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7" fillId="0" borderId="0">
      <alignment vertical="center"/>
    </xf>
    <xf numFmtId="0" fontId="13" fillId="0" borderId="0">
      <alignment vertical="center"/>
    </xf>
    <xf numFmtId="200" fontId="65" fillId="0" borderId="6">
      <alignment horizontal="distributed"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49" fontId="22" fillId="0" borderId="0">
      <alignment horizontal="left"/>
    </xf>
    <xf numFmtId="0" fontId="88" fillId="0" borderId="4">
      <alignment horizontal="center" vertical="center"/>
    </xf>
    <xf numFmtId="5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0" fontId="23" fillId="0" borderId="18">
      <protection locked="0"/>
    </xf>
    <xf numFmtId="24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5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2" fontId="14" fillId="0" borderId="0">
      <protection locked="0"/>
    </xf>
    <xf numFmtId="198" fontId="14" fillId="0" borderId="0">
      <protection locked="0"/>
    </xf>
    <xf numFmtId="198" fontId="14" fillId="0" borderId="0">
      <protection locked="0"/>
    </xf>
    <xf numFmtId="198" fontId="14" fillId="0" borderId="0">
      <protection locked="0"/>
    </xf>
    <xf numFmtId="198" fontId="14" fillId="0" borderId="0">
      <protection locked="0"/>
    </xf>
    <xf numFmtId="198" fontId="14" fillId="0" borderId="0">
      <protection locked="0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2" fillId="0" borderId="0" applyNumberFormat="0" applyFont="0" applyBorder="0" applyAlignment="0">
      <alignment vertical="center"/>
    </xf>
    <xf numFmtId="232" fontId="9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233" fontId="9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21" fillId="0" borderId="0"/>
    <xf numFmtId="176" fontId="9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177" fontId="9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0" applyFont="0" applyFill="0" applyBorder="0" applyAlignment="0" applyProtection="0"/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12" fillId="0" borderId="0" applyNumberFormat="0" applyFill="0" applyBorder="0" applyAlignment="0" applyProtection="0"/>
    <xf numFmtId="0" fontId="15" fillId="10" borderId="0" applyBorder="0" applyAlignment="0" applyProtection="0"/>
    <xf numFmtId="49" fontId="69" fillId="11" borderId="0" applyBorder="0">
      <alignment horizontal="right"/>
    </xf>
    <xf numFmtId="0" fontId="70" fillId="0" borderId="0"/>
    <xf numFmtId="0" fontId="94" fillId="0" borderId="0"/>
    <xf numFmtId="0" fontId="93" fillId="0" borderId="0"/>
    <xf numFmtId="0" fontId="70" fillId="0" borderId="0"/>
    <xf numFmtId="0" fontId="70" fillId="0" borderId="0"/>
    <xf numFmtId="0" fontId="93" fillId="0" borderId="0"/>
    <xf numFmtId="49" fontId="92" fillId="0" borderId="0" applyBorder="0"/>
    <xf numFmtId="0" fontId="93" fillId="0" borderId="0"/>
    <xf numFmtId="0" fontId="95" fillId="0" borderId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0" fontId="34" fillId="0" borderId="0"/>
    <xf numFmtId="192" fontId="39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229" fontId="13" fillId="0" borderId="18">
      <protection locked="0"/>
    </xf>
    <xf numFmtId="0" fontId="69" fillId="12" borderId="5">
      <alignment horizontal="center"/>
    </xf>
    <xf numFmtId="0" fontId="71" fillId="13" borderId="19" applyNumberFormat="0" applyBorder="0" applyAlignment="0">
      <alignment horizontal="left" wrapText="1"/>
    </xf>
    <xf numFmtId="4" fontId="23" fillId="0" borderId="0">
      <protection locked="0"/>
    </xf>
    <xf numFmtId="41" fontId="2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3" fontId="16" fillId="0" borderId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0" fillId="11" borderId="0"/>
    <xf numFmtId="0" fontId="72" fillId="11" borderId="0" applyNumberFormat="0" applyFill="0" applyBorder="0"/>
    <xf numFmtId="0" fontId="73" fillId="11" borderId="0" applyNumberFormat="0" applyFill="0" applyBorder="0"/>
    <xf numFmtId="0" fontId="74" fillId="11" borderId="0" applyNumberFormat="0" applyFill="0" applyBorder="0"/>
    <xf numFmtId="0" fontId="96" fillId="0" borderId="0" applyNumberFormat="0" applyAlignment="0">
      <alignment horizontal="left"/>
    </xf>
    <xf numFmtId="0" fontId="75" fillId="12" borderId="20" applyFont="0" applyBorder="0">
      <alignment horizontal="centerContinuous" vertical="center"/>
    </xf>
    <xf numFmtId="212" fontId="25" fillId="11" borderId="21" applyBorder="0"/>
    <xf numFmtId="0" fontId="29" fillId="0" borderId="0" applyFont="0" applyFill="0" applyBorder="0" applyAlignment="0" applyProtection="0"/>
    <xf numFmtId="185" fontId="13" fillId="0" borderId="0">
      <protection locked="0"/>
    </xf>
    <xf numFmtId="0" fontId="24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0" fontId="15" fillId="0" borderId="0" applyFont="0" applyFill="0" applyBorder="0" applyAlignment="0" applyProtection="0"/>
    <xf numFmtId="213" fontId="13" fillId="0" borderId="0" applyFont="0" applyFill="0" applyBorder="0" applyAlignment="0" applyProtection="0"/>
    <xf numFmtId="181" fontId="16" fillId="0" borderId="0"/>
    <xf numFmtId="0" fontId="15" fillId="0" borderId="0"/>
    <xf numFmtId="0" fontId="24" fillId="0" borderId="0" applyProtection="0"/>
    <xf numFmtId="14" fontId="76" fillId="0" borderId="0" applyFill="0" applyBorder="0" applyAlignment="0"/>
    <xf numFmtId="214" fontId="13" fillId="0" borderId="0">
      <protection locked="0"/>
    </xf>
    <xf numFmtId="0" fontId="15" fillId="14" borderId="22" applyBorder="0"/>
    <xf numFmtId="215" fontId="15" fillId="14" borderId="23" applyBorder="0">
      <alignment horizontal="center"/>
    </xf>
    <xf numFmtId="182" fontId="16" fillId="0" borderId="0"/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39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0" fontId="97" fillId="0" borderId="0" applyNumberFormat="0" applyAlignment="0">
      <alignment horizontal="left"/>
    </xf>
    <xf numFmtId="216" fontId="22" fillId="0" borderId="0" applyFont="0" applyFill="0" applyBorder="0" applyAlignment="0" applyProtection="0"/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0" fontId="25" fillId="11" borderId="0"/>
    <xf numFmtId="2" fontId="24" fillId="0" borderId="0" applyProtection="0"/>
    <xf numFmtId="38" fontId="25" fillId="11" borderId="0" applyNumberFormat="0" applyBorder="0" applyAlignment="0" applyProtection="0"/>
    <xf numFmtId="0" fontId="36" fillId="0" borderId="0">
      <alignment horizontal="left"/>
    </xf>
    <xf numFmtId="0" fontId="26" fillId="0" borderId="24" applyNumberFormat="0" applyAlignment="0" applyProtection="0">
      <alignment horizontal="left" vertical="center"/>
    </xf>
    <xf numFmtId="0" fontId="26" fillId="0" borderId="25">
      <alignment horizontal="left" vertical="center"/>
    </xf>
    <xf numFmtId="0" fontId="77" fillId="15" borderId="8" applyBorder="0" applyAlignment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8" fillId="11" borderId="0" applyNumberFormat="0" applyFill="0" applyBorder="0"/>
    <xf numFmtId="0" fontId="27" fillId="0" borderId="0" applyProtection="0"/>
    <xf numFmtId="0" fontId="26" fillId="0" borderId="0" applyProtection="0"/>
    <xf numFmtId="12" fontId="15" fillId="10" borderId="26" applyNumberFormat="0" applyBorder="0" applyAlignment="0" applyProtection="0">
      <alignment horizontal="center"/>
    </xf>
    <xf numFmtId="0" fontId="15" fillId="16" borderId="27"/>
    <xf numFmtId="0" fontId="79" fillId="0" borderId="0" applyNumberFormat="0" applyFill="0" applyBorder="0" applyAlignment="0" applyProtection="0">
      <alignment vertical="top"/>
      <protection locked="0"/>
    </xf>
    <xf numFmtId="0" fontId="15" fillId="17" borderId="9" applyBorder="0">
      <protection locked="0"/>
    </xf>
    <xf numFmtId="10" fontId="25" fillId="14" borderId="5" applyNumberFormat="0" applyBorder="0" applyAlignment="0" applyProtection="0"/>
    <xf numFmtId="215" fontId="15" fillId="17" borderId="28" applyBorder="0">
      <alignment horizontal="center"/>
      <protection locked="0"/>
    </xf>
    <xf numFmtId="12" fontId="15" fillId="17" borderId="28" applyBorder="0">
      <alignment horizontal="center"/>
      <protection locked="0"/>
    </xf>
    <xf numFmtId="0" fontId="80" fillId="17" borderId="29">
      <alignment horizontal="center" vertical="center"/>
      <protection locked="0"/>
    </xf>
    <xf numFmtId="212" fontId="25" fillId="14" borderId="0" applyBorder="0">
      <protection locked="0"/>
    </xf>
    <xf numFmtId="15" fontId="25" fillId="14" borderId="0" applyBorder="0">
      <protection locked="0"/>
    </xf>
    <xf numFmtId="49" fontId="25" fillId="14" borderId="0" applyBorder="0">
      <protection locked="0"/>
    </xf>
    <xf numFmtId="49" fontId="25" fillId="14" borderId="30" applyNumberFormat="0" applyBorder="0"/>
    <xf numFmtId="0" fontId="20" fillId="14" borderId="28" applyBorder="0">
      <alignment horizontal="left"/>
    </xf>
    <xf numFmtId="0" fontId="20" fillId="17" borderId="0">
      <alignment horizontal="left"/>
    </xf>
    <xf numFmtId="21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left" vertical="center"/>
    </xf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37" fillId="0" borderId="31"/>
    <xf numFmtId="220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37" fontId="81" fillId="0" borderId="0"/>
    <xf numFmtId="0" fontId="14" fillId="0" borderId="0"/>
    <xf numFmtId="0" fontId="28" fillId="0" borderId="0"/>
    <xf numFmtId="0" fontId="1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2" fontId="80" fillId="14" borderId="29">
      <alignment horizontal="center"/>
    </xf>
    <xf numFmtId="0" fontId="15" fillId="11" borderId="28" applyBorder="0">
      <alignment horizontal="center"/>
      <protection locked="0"/>
    </xf>
    <xf numFmtId="184" fontId="13" fillId="0" borderId="0">
      <protection locked="0"/>
    </xf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223" fontId="13" fillId="0" borderId="0" applyFont="0" applyFill="0" applyBorder="0" applyAlignment="0" applyProtection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0" fontId="82" fillId="11" borderId="0"/>
    <xf numFmtId="9" fontId="83" fillId="0" borderId="0" applyFont="0" applyFill="0" applyProtection="0"/>
    <xf numFmtId="224" fontId="52" fillId="0" borderId="6">
      <alignment vertical="center"/>
    </xf>
    <xf numFmtId="0" fontId="16" fillId="0" borderId="0"/>
    <xf numFmtId="0" fontId="84" fillId="11" borderId="0"/>
    <xf numFmtId="222" fontId="15" fillId="0" borderId="0"/>
    <xf numFmtId="30" fontId="98" fillId="0" borderId="0" applyNumberFormat="0" applyFill="0" applyBorder="0" applyAlignment="0" applyProtection="0">
      <alignment horizontal="left"/>
    </xf>
    <xf numFmtId="49" fontId="85" fillId="11" borderId="0" applyBorder="0">
      <alignment horizontal="centerContinuous"/>
    </xf>
    <xf numFmtId="225" fontId="31" fillId="0" borderId="6" applyFont="0" applyBorder="0">
      <alignment horizontal="center" vertical="center"/>
    </xf>
    <xf numFmtId="0" fontId="83" fillId="0" borderId="0"/>
    <xf numFmtId="0" fontId="37" fillId="0" borderId="0"/>
    <xf numFmtId="0" fontId="86" fillId="11" borderId="0" applyProtection="0">
      <alignment horizontal="centerContinuous" vertical="center"/>
      <protection hidden="1"/>
    </xf>
    <xf numFmtId="40" fontId="99" fillId="0" borderId="0" applyBorder="0">
      <alignment horizontal="right"/>
    </xf>
    <xf numFmtId="0" fontId="15" fillId="11" borderId="28" applyBorder="0">
      <alignment horizontal="center"/>
    </xf>
    <xf numFmtId="0" fontId="15" fillId="11" borderId="28" applyBorder="0">
      <alignment horizontal="center"/>
    </xf>
    <xf numFmtId="49" fontId="76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0" fontId="44" fillId="0" borderId="0" applyFill="0" applyBorder="0" applyProtection="0">
      <alignment horizontal="centerContinuous" vertical="center"/>
    </xf>
    <xf numFmtId="0" fontId="35" fillId="10" borderId="0" applyFill="0" applyBorder="0" applyProtection="0">
      <alignment horizontal="center" vertical="center"/>
    </xf>
    <xf numFmtId="0" fontId="24" fillId="0" borderId="32" applyProtection="0"/>
    <xf numFmtId="212" fontId="69" fillId="11" borderId="0"/>
    <xf numFmtId="49" fontId="87" fillId="11" borderId="0" applyBorder="0">
      <alignment horizontal="right"/>
    </xf>
    <xf numFmtId="0" fontId="33" fillId="0" borderId="3">
      <alignment horizontal="left"/>
    </xf>
    <xf numFmtId="227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104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/>
    <xf numFmtId="0" fontId="21" fillId="0" borderId="16">
      <alignment horizontal="center"/>
    </xf>
    <xf numFmtId="0" fontId="105" fillId="0" borderId="33">
      <alignment horizontal="centerContinuous" vertical="center"/>
    </xf>
    <xf numFmtId="3" fontId="14" fillId="0" borderId="0">
      <alignment vertical="center"/>
    </xf>
    <xf numFmtId="194" fontId="14" fillId="0" borderId="0">
      <alignment vertical="center"/>
    </xf>
    <xf numFmtId="4" fontId="14" fillId="0" borderId="0">
      <alignment vertical="center"/>
    </xf>
    <xf numFmtId="247" fontId="14" fillId="0" borderId="0">
      <alignment vertical="center"/>
    </xf>
    <xf numFmtId="3" fontId="14" fillId="0" borderId="0">
      <alignment vertical="center"/>
    </xf>
    <xf numFmtId="40" fontId="21" fillId="0" borderId="0" applyFont="0" applyFill="0" applyBorder="0" applyAlignment="0" applyProtection="0"/>
    <xf numFmtId="248" fontId="106" fillId="0" borderId="0" applyFont="0" applyFill="0" applyBorder="0" applyAlignment="0" applyProtection="0">
      <alignment vertical="center"/>
    </xf>
    <xf numFmtId="40" fontId="21" fillId="0" borderId="0" applyFont="0" applyFill="0" applyBorder="0" applyAlignment="0" applyProtection="0"/>
    <xf numFmtId="0" fontId="106" fillId="0" borderId="0"/>
    <xf numFmtId="0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5" fillId="0" borderId="0"/>
    <xf numFmtId="0" fontId="106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4" fillId="0" borderId="0"/>
    <xf numFmtId="0" fontId="4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29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28" fillId="0" borderId="0"/>
    <xf numFmtId="0" fontId="106" fillId="0" borderId="0"/>
    <xf numFmtId="0" fontId="106" fillId="0" borderId="0"/>
    <xf numFmtId="0" fontId="106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6" fillId="0" borderId="0"/>
    <xf numFmtId="0" fontId="106" fillId="0" borderId="0"/>
    <xf numFmtId="0" fontId="13" fillId="0" borderId="0"/>
    <xf numFmtId="0" fontId="13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9" fontId="107" fillId="0" borderId="0" applyFont="0" applyFill="0" applyBorder="0" applyAlignment="0" applyProtection="0"/>
    <xf numFmtId="0" fontId="15" fillId="0" borderId="0"/>
    <xf numFmtId="0" fontId="15" fillId="0" borderId="0"/>
    <xf numFmtId="0" fontId="10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7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3" fillId="0" borderId="0"/>
    <xf numFmtId="0" fontId="13" fillId="0" borderId="0"/>
    <xf numFmtId="43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25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8" fillId="0" borderId="0"/>
    <xf numFmtId="0" fontId="10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06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23" fillId="0" borderId="0">
      <protection locked="0"/>
    </xf>
    <xf numFmtId="251" fontId="106" fillId="0" borderId="0" applyFont="0" applyFill="0" applyBorder="0" applyProtection="0">
      <alignment vertical="center"/>
    </xf>
    <xf numFmtId="252" fontId="106" fillId="0" borderId="0">
      <alignment vertical="center"/>
    </xf>
    <xf numFmtId="253" fontId="106" fillId="0" borderId="0" applyFont="0" applyFill="0" applyBorder="0" applyAlignment="0" applyProtection="0">
      <alignment vertical="center"/>
    </xf>
    <xf numFmtId="0" fontId="20" fillId="0" borderId="0"/>
    <xf numFmtId="254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2" fontId="23" fillId="0" borderId="0">
      <protection locked="0"/>
    </xf>
    <xf numFmtId="192" fontId="23" fillId="0" borderId="0">
      <protection locked="0"/>
    </xf>
    <xf numFmtId="176" fontId="106" fillId="0" borderId="5">
      <alignment vertical="center"/>
    </xf>
    <xf numFmtId="9" fontId="105" fillId="0" borderId="0">
      <alignment vertical="center"/>
    </xf>
    <xf numFmtId="3" fontId="106" fillId="0" borderId="5"/>
    <xf numFmtId="0" fontId="105" fillId="0" borderId="0">
      <alignment vertical="center"/>
    </xf>
    <xf numFmtId="3" fontId="106" fillId="0" borderId="5"/>
    <xf numFmtId="3" fontId="106" fillId="0" borderId="5"/>
    <xf numFmtId="10" fontId="105" fillId="0" borderId="0">
      <alignment vertical="center"/>
    </xf>
    <xf numFmtId="3" fontId="106" fillId="0" borderId="5"/>
    <xf numFmtId="0" fontId="105" fillId="0" borderId="0">
      <alignment vertical="center"/>
    </xf>
    <xf numFmtId="255" fontId="13" fillId="0" borderId="0">
      <alignment vertical="center"/>
    </xf>
    <xf numFmtId="239" fontId="106" fillId="0" borderId="0">
      <alignment vertical="center"/>
    </xf>
    <xf numFmtId="0" fontId="40" fillId="0" borderId="0">
      <alignment vertical="center"/>
    </xf>
    <xf numFmtId="177" fontId="20" fillId="0" borderId="0" applyFont="0" applyFill="0" applyBorder="0" applyAlignment="0" applyProtection="0"/>
    <xf numFmtId="256" fontId="106" fillId="0" borderId="0">
      <alignment vertical="center"/>
    </xf>
    <xf numFmtId="0" fontId="42" fillId="0" borderId="0">
      <alignment horizontal="center" vertical="center"/>
    </xf>
    <xf numFmtId="256" fontId="108" fillId="0" borderId="0">
      <alignment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257" fontId="106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06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7" fontId="13" fillId="0" borderId="0">
      <alignment vertical="center"/>
    </xf>
    <xf numFmtId="258" fontId="106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0" fontId="42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259" fontId="13" fillId="0" borderId="0">
      <alignment vertical="center"/>
    </xf>
    <xf numFmtId="0" fontId="42" fillId="0" borderId="0">
      <alignment vertical="center"/>
    </xf>
    <xf numFmtId="209" fontId="42" fillId="0" borderId="0">
      <alignment vertical="center"/>
    </xf>
    <xf numFmtId="0" fontId="13" fillId="0" borderId="0">
      <alignment vertical="center"/>
    </xf>
    <xf numFmtId="260" fontId="13" fillId="0" borderId="0">
      <alignment vertical="center"/>
    </xf>
    <xf numFmtId="260" fontId="13" fillId="0" borderId="0">
      <alignment vertical="center"/>
    </xf>
    <xf numFmtId="260" fontId="13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259" fontId="13" fillId="0" borderId="0">
      <alignment vertical="center"/>
    </xf>
    <xf numFmtId="0" fontId="42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0" fontId="42" fillId="0" borderId="0">
      <alignment vertical="center"/>
    </xf>
    <xf numFmtId="209" fontId="42" fillId="0" borderId="0">
      <alignment vertical="center"/>
    </xf>
    <xf numFmtId="0" fontId="13" fillId="0" borderId="0">
      <alignment vertical="center"/>
    </xf>
    <xf numFmtId="260" fontId="13" fillId="0" borderId="0">
      <alignment vertical="center"/>
    </xf>
    <xf numFmtId="260" fontId="13" fillId="0" borderId="0">
      <alignment vertical="center"/>
    </xf>
    <xf numFmtId="260" fontId="13" fillId="0" borderId="0">
      <alignment vertical="center"/>
    </xf>
    <xf numFmtId="209" fontId="42" fillId="0" borderId="0">
      <alignment vertical="center"/>
    </xf>
    <xf numFmtId="209" fontId="42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8" fontId="106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59" fontId="13" fillId="0" borderId="0">
      <alignment vertical="center"/>
    </xf>
    <xf numFmtId="261" fontId="106" fillId="0" borderId="0">
      <alignment horizontal="center" vertical="center"/>
    </xf>
    <xf numFmtId="261" fontId="106" fillId="0" borderId="0">
      <alignment horizontal="center" vertical="center"/>
    </xf>
    <xf numFmtId="256" fontId="106" fillId="0" borderId="0">
      <alignment vertical="center"/>
    </xf>
    <xf numFmtId="256" fontId="106" fillId="0" borderId="0">
      <alignment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256" fontId="108" fillId="0" borderId="0">
      <alignment vertical="center"/>
    </xf>
    <xf numFmtId="41" fontId="14" fillId="0" borderId="0">
      <alignment horizontal="center" vertical="center"/>
    </xf>
    <xf numFmtId="262" fontId="109" fillId="0" borderId="0">
      <alignment horizontal="center" vertical="center"/>
    </xf>
    <xf numFmtId="3" fontId="106" fillId="0" borderId="45">
      <alignment horizontal="right" vertical="center"/>
    </xf>
    <xf numFmtId="256" fontId="108" fillId="0" borderId="0">
      <alignment vertical="center"/>
    </xf>
    <xf numFmtId="256" fontId="106" fillId="0" borderId="0">
      <alignment vertical="center"/>
    </xf>
    <xf numFmtId="3" fontId="106" fillId="0" borderId="45">
      <alignment horizontal="right" vertical="center"/>
    </xf>
    <xf numFmtId="3" fontId="106" fillId="0" borderId="45">
      <alignment horizontal="right" vertical="center"/>
    </xf>
    <xf numFmtId="263" fontId="106" fillId="0" borderId="0">
      <alignment vertical="center"/>
    </xf>
    <xf numFmtId="0" fontId="13" fillId="0" borderId="0"/>
    <xf numFmtId="38" fontId="30" fillId="0" borderId="6">
      <alignment horizontal="right" vertical="center"/>
      <protection locked="0"/>
    </xf>
    <xf numFmtId="177" fontId="20" fillId="0" borderId="0" applyFont="0" applyFill="0" applyBorder="0" applyAlignment="0" applyProtection="0"/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" fontId="106" fillId="0" borderId="45">
      <alignment horizontal="right" vertical="center"/>
    </xf>
    <xf numFmtId="263" fontId="106" fillId="0" borderId="0">
      <alignment vertical="center"/>
    </xf>
    <xf numFmtId="0" fontId="22" fillId="0" borderId="42">
      <alignment vertical="center"/>
    </xf>
    <xf numFmtId="177" fontId="20" fillId="0" borderId="0" applyFont="0" applyFill="0" applyBorder="0" applyAlignment="0" applyProtection="0"/>
    <xf numFmtId="0" fontId="23" fillId="0" borderId="0">
      <protection locked="0"/>
    </xf>
    <xf numFmtId="40" fontId="21" fillId="0" borderId="0" applyFont="0" applyFill="0" applyBorder="0" applyAlignment="0" applyProtection="0"/>
    <xf numFmtId="0" fontId="110" fillId="18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40" fillId="0" borderId="42">
      <alignment vertical="center"/>
    </xf>
    <xf numFmtId="263" fontId="40" fillId="0" borderId="42">
      <alignment vertical="center"/>
    </xf>
    <xf numFmtId="263" fontId="40" fillId="0" borderId="42">
      <alignment vertical="center"/>
    </xf>
    <xf numFmtId="263" fontId="40" fillId="0" borderId="42">
      <alignment vertical="center"/>
    </xf>
    <xf numFmtId="177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264" fontId="35" fillId="23" borderId="52">
      <alignment horizontal="center" vertical="center"/>
    </xf>
    <xf numFmtId="228" fontId="14" fillId="0" borderId="0">
      <protection locked="0"/>
    </xf>
    <xf numFmtId="232" fontId="1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2" fillId="0" borderId="0" applyFont="0" applyFill="0" applyBorder="0" applyAlignment="0" applyProtection="0"/>
    <xf numFmtId="232" fontId="93" fillId="0" borderId="0" applyFont="0" applyFill="0" applyBorder="0" applyAlignment="0" applyProtection="0"/>
    <xf numFmtId="265" fontId="113" fillId="0" borderId="0" applyFont="0" applyFill="0" applyBorder="0" applyAlignment="0" applyProtection="0"/>
    <xf numFmtId="265" fontId="113" fillId="0" borderId="0" applyFont="0" applyFill="0" applyBorder="0" applyAlignment="0" applyProtection="0"/>
    <xf numFmtId="266" fontId="113" fillId="0" borderId="0" applyFont="0" applyFill="0" applyBorder="0" applyAlignment="0" applyProtection="0"/>
    <xf numFmtId="266" fontId="113" fillId="0" borderId="0" applyFont="0" applyFill="0" applyBorder="0" applyAlignment="0" applyProtection="0"/>
    <xf numFmtId="37" fontId="111" fillId="0" borderId="0" applyFont="0" applyFill="0" applyBorder="0" applyAlignment="0" applyProtection="0"/>
    <xf numFmtId="233" fontId="1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2" fillId="0" borderId="0" applyFont="0" applyFill="0" applyBorder="0" applyAlignment="0" applyProtection="0"/>
    <xf numFmtId="233" fontId="93" fillId="0" borderId="0" applyFont="0" applyFill="0" applyBorder="0" applyAlignment="0" applyProtection="0"/>
    <xf numFmtId="267" fontId="113" fillId="0" borderId="0" applyFont="0" applyFill="0" applyBorder="0" applyAlignment="0" applyProtection="0"/>
    <xf numFmtId="267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37" fontId="111" fillId="0" borderId="0" applyFont="0" applyFill="0" applyBorder="0" applyAlignment="0" applyProtection="0"/>
    <xf numFmtId="268" fontId="23" fillId="0" borderId="0">
      <protection locked="0"/>
    </xf>
    <xf numFmtId="233" fontId="114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12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7" fontId="111" fillId="0" borderId="0" applyFont="0" applyFill="0" applyBorder="0" applyAlignment="0" applyProtection="0"/>
    <xf numFmtId="177" fontId="111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12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113" fillId="0" borderId="0" applyFont="0" applyFill="0" applyBorder="0" applyAlignment="0" applyProtection="0"/>
    <xf numFmtId="177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7" fontId="111" fillId="0" borderId="0" applyFont="0" applyFill="0" applyBorder="0" applyAlignment="0" applyProtection="0"/>
    <xf numFmtId="4" fontId="23" fillId="0" borderId="0">
      <protection locked="0"/>
    </xf>
    <xf numFmtId="269" fontId="23" fillId="0" borderId="0">
      <protection locked="0"/>
    </xf>
    <xf numFmtId="58" fontId="13" fillId="0" borderId="0" applyFont="0" applyFill="0" applyBorder="0" applyAlignment="0" applyProtection="0"/>
    <xf numFmtId="177" fontId="15" fillId="0" borderId="0" applyFont="0" applyFill="0" applyBorder="0" applyAlignment="0" applyProtection="0"/>
    <xf numFmtId="37" fontId="112" fillId="0" borderId="0"/>
    <xf numFmtId="37" fontId="32" fillId="0" borderId="0"/>
    <xf numFmtId="0" fontId="112" fillId="0" borderId="0"/>
    <xf numFmtId="0" fontId="113" fillId="0" borderId="0"/>
    <xf numFmtId="0" fontId="106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" fillId="0" borderId="18">
      <protection locked="0"/>
    </xf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5" applyFill="0" applyBorder="0" applyAlignment="0"/>
    <xf numFmtId="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70" fontId="20" fillId="0" borderId="0" applyFill="0" applyBorder="0">
      <alignment horizontal="centerContinuous"/>
    </xf>
    <xf numFmtId="271" fontId="23" fillId="0" borderId="0">
      <protection locked="0"/>
    </xf>
    <xf numFmtId="272" fontId="23" fillId="0" borderId="0">
      <protection locked="0"/>
    </xf>
    <xf numFmtId="0" fontId="21" fillId="0" borderId="0" applyFont="0" applyFill="0" applyBorder="0" applyAlignment="0" applyProtection="0"/>
    <xf numFmtId="3" fontId="21" fillId="0" borderId="53">
      <alignment horizontal="right" vertical="center"/>
    </xf>
    <xf numFmtId="4" fontId="21" fillId="0" borderId="53">
      <alignment horizontal="right" vertical="center"/>
    </xf>
    <xf numFmtId="0" fontId="116" fillId="0" borderId="54" applyNumberFormat="0" applyFill="0" applyAlignment="0" applyProtection="0"/>
    <xf numFmtId="0" fontId="88" fillId="0" borderId="43" applyNumberFormat="0" applyBorder="0" applyAlignment="0"/>
    <xf numFmtId="0" fontId="13" fillId="0" borderId="31">
      <protection locked="0"/>
    </xf>
    <xf numFmtId="273" fontId="82" fillId="0" borderId="0">
      <alignment horizontal="left"/>
    </xf>
    <xf numFmtId="0" fontId="10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5" fillId="0" borderId="0" applyFont="0" applyFill="0" applyBorder="0" applyAlignment="0" applyProtection="0"/>
    <xf numFmtId="40" fontId="21" fillId="0" borderId="0" applyFont="0" applyFill="0" applyBorder="0" applyAlignment="0" applyProtection="0"/>
    <xf numFmtId="177" fontId="106" fillId="0" borderId="0">
      <alignment vertical="center"/>
    </xf>
    <xf numFmtId="0" fontId="20" fillId="0" borderId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74" fontId="13" fillId="0" borderId="0" applyFont="0" applyFill="0" applyBorder="0" applyAlignment="0" applyProtection="0"/>
    <xf numFmtId="177" fontId="15" fillId="0" borderId="0" applyFont="0" applyFill="0" applyBorder="0" applyAlignment="0" applyProtection="0"/>
    <xf numFmtId="187" fontId="106" fillId="0" borderId="0">
      <alignment vertical="center"/>
    </xf>
    <xf numFmtId="187" fontId="106" fillId="0" borderId="0">
      <alignment vertical="distributed"/>
    </xf>
    <xf numFmtId="275" fontId="117" fillId="0" borderId="0"/>
    <xf numFmtId="40" fontId="21" fillId="0" borderId="0" applyFont="0" applyFill="0" applyBorder="0" applyAlignment="0" applyProtection="0"/>
    <xf numFmtId="276" fontId="118" fillId="0" borderId="0">
      <alignment horizontal="center"/>
    </xf>
    <xf numFmtId="49" fontId="100" fillId="0" borderId="0" applyFill="0" applyBorder="0" applyProtection="0">
      <alignment horizontal="centerContinuous" vertical="center"/>
    </xf>
    <xf numFmtId="277" fontId="20" fillId="0" borderId="0" applyFill="0" applyBorder="0">
      <alignment horizontal="centerContinuous"/>
    </xf>
    <xf numFmtId="37" fontId="25" fillId="24" borderId="0" applyNumberFormat="0" applyBorder="0" applyAlignment="0" applyProtection="0"/>
    <xf numFmtId="37" fontId="25" fillId="0" borderId="0"/>
    <xf numFmtId="3" fontId="119" fillId="0" borderId="54" applyProtection="0"/>
    <xf numFmtId="278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>
      <protection locked="0"/>
    </xf>
    <xf numFmtId="0" fontId="110" fillId="25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4" fillId="0" borderId="0"/>
    <xf numFmtId="0" fontId="106" fillId="0" borderId="0">
      <alignment vertical="center"/>
    </xf>
    <xf numFmtId="37" fontId="125" fillId="0" borderId="56">
      <alignment horizontal="center" vertical="center"/>
    </xf>
    <xf numFmtId="37" fontId="125" fillId="0" borderId="45" applyAlignment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0" fontId="124" fillId="0" borderId="0"/>
    <xf numFmtId="0" fontId="106" fillId="0" borderId="0"/>
    <xf numFmtId="0" fontId="126" fillId="0" borderId="0" applyFont="0" applyBorder="0" applyAlignment="0">
      <alignment horizontal="left" vertical="center"/>
    </xf>
    <xf numFmtId="0" fontId="13" fillId="0" borderId="0">
      <protection locked="0"/>
    </xf>
    <xf numFmtId="0" fontId="127" fillId="4" borderId="0" applyNumberFormat="0" applyBorder="0" applyAlignment="0" applyProtection="0">
      <alignment vertical="center"/>
    </xf>
    <xf numFmtId="0" fontId="15" fillId="0" borderId="41">
      <alignment vertical="center"/>
    </xf>
    <xf numFmtId="3" fontId="17" fillId="0" borderId="1" applyNumberFormat="0" applyFill="0" applyBorder="0" applyProtection="0">
      <alignment horizontal="center" vertical="center"/>
    </xf>
    <xf numFmtId="0" fontId="14" fillId="30" borderId="0">
      <alignment horizontal="left"/>
    </xf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76" fontId="106" fillId="0" borderId="53">
      <alignment vertical="center"/>
    </xf>
    <xf numFmtId="0" fontId="13" fillId="6" borderId="9" applyNumberFormat="0" applyFont="0" applyAlignment="0" applyProtection="0">
      <alignment vertical="center"/>
    </xf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0" fontId="129" fillId="0" borderId="0">
      <alignment vertical="center"/>
    </xf>
    <xf numFmtId="0" fontId="41" fillId="0" borderId="0">
      <protection locked="0"/>
    </xf>
    <xf numFmtId="10" fontId="129" fillId="0" borderId="0">
      <alignment vertical="center"/>
    </xf>
    <xf numFmtId="192" fontId="41" fillId="0" borderId="0">
      <protection locked="0"/>
    </xf>
    <xf numFmtId="192" fontId="41" fillId="0" borderId="0">
      <protection locked="0"/>
    </xf>
    <xf numFmtId="280" fontId="106" fillId="0" borderId="0" applyFont="0" applyFill="0" applyBorder="0" applyProtection="0">
      <alignment horizontal="center" vertical="center"/>
    </xf>
    <xf numFmtId="281" fontId="106" fillId="0" borderId="0" applyFont="0" applyFill="0" applyBorder="0" applyProtection="0">
      <alignment horizontal="center" vertical="center"/>
    </xf>
    <xf numFmtId="282" fontId="106" fillId="0" borderId="0" applyFont="0" applyFill="0" applyBorder="0" applyAlignment="0" applyProtection="0"/>
    <xf numFmtId="283" fontId="106" fillId="0" borderId="0" applyFont="0" applyFill="0" applyBorder="0" applyAlignment="0" applyProtection="0"/>
    <xf numFmtId="0" fontId="130" fillId="9" borderId="0" applyNumberFormat="0" applyBorder="0" applyAlignment="0" applyProtection="0">
      <alignment vertical="center"/>
    </xf>
    <xf numFmtId="176" fontId="125" fillId="0" borderId="57">
      <alignment vertical="center"/>
    </xf>
    <xf numFmtId="0" fontId="131" fillId="0" borderId="0" applyNumberFormat="0" applyFont="0" applyFill="0" applyBorder="0" applyProtection="0">
      <alignment horizontal="centerContinuous" vertical="center"/>
    </xf>
    <xf numFmtId="0" fontId="88" fillId="0" borderId="0" applyNumberFormat="0" applyFont="0" applyFill="0" applyBorder="0" applyProtection="0">
      <alignment horizontal="centerContinuous" vertical="center"/>
    </xf>
    <xf numFmtId="0" fontId="88" fillId="0" borderId="0" applyNumberFormat="0" applyFont="0" applyFill="0" applyBorder="0" applyProtection="0">
      <alignment horizontal="centerContinuous" vertical="center"/>
    </xf>
    <xf numFmtId="0" fontId="106" fillId="0" borderId="0" applyNumberFormat="0" applyFont="0" applyFill="0" applyBorder="0" applyProtection="0">
      <alignment horizontal="centerContinuous" vertical="center"/>
    </xf>
    <xf numFmtId="189" fontId="88" fillId="0" borderId="0" applyNumberFormat="0" applyFont="0" applyFill="0" applyBorder="0" applyProtection="0">
      <alignment horizontal="centerContinuous" vertical="center"/>
    </xf>
    <xf numFmtId="3" fontId="22" fillId="0" borderId="5"/>
    <xf numFmtId="0" fontId="22" fillId="0" borderId="5"/>
    <xf numFmtId="3" fontId="22" fillId="0" borderId="58"/>
    <xf numFmtId="3" fontId="22" fillId="0" borderId="59"/>
    <xf numFmtId="0" fontId="132" fillId="0" borderId="5"/>
    <xf numFmtId="0" fontId="133" fillId="0" borderId="0">
      <alignment horizontal="center"/>
    </xf>
    <xf numFmtId="0" fontId="134" fillId="0" borderId="60">
      <alignment horizontal="center"/>
    </xf>
    <xf numFmtId="0" fontId="135" fillId="0" borderId="0" applyNumberFormat="0" applyFill="0" applyBorder="0" applyAlignment="0" applyProtection="0">
      <alignment vertical="center"/>
    </xf>
    <xf numFmtId="0" fontId="136" fillId="31" borderId="61" applyNumberFormat="0" applyAlignment="0" applyProtection="0">
      <alignment vertical="center"/>
    </xf>
    <xf numFmtId="284" fontId="29" fillId="0" borderId="0">
      <alignment horizontal="center" vertical="center"/>
      <protection locked="0"/>
    </xf>
    <xf numFmtId="189" fontId="131" fillId="0" borderId="62" applyFont="0" applyFill="0" applyBorder="0" applyAlignment="0" applyProtection="0">
      <alignment vertical="center"/>
    </xf>
    <xf numFmtId="285" fontId="131" fillId="0" borderId="62" applyFont="0" applyFill="0" applyBorder="0" applyAlignment="0" applyProtection="0">
      <alignment vertical="center"/>
    </xf>
    <xf numFmtId="286" fontId="129" fillId="0" borderId="0">
      <alignment vertical="center"/>
    </xf>
    <xf numFmtId="176" fontId="137" fillId="0" borderId="57">
      <alignment vertical="center"/>
    </xf>
    <xf numFmtId="0" fontId="138" fillId="0" borderId="5" applyFont="0" applyFill="0" applyBorder="0" applyAlignment="0" applyProtection="0">
      <alignment horizontal="centerContinuous" vertical="center"/>
    </xf>
    <xf numFmtId="248" fontId="88" fillId="0" borderId="0" applyFont="0" applyFill="0" applyBorder="0" applyAlignment="0" applyProtection="0">
      <alignment horizontal="centerContinuous" vertical="center"/>
    </xf>
    <xf numFmtId="262" fontId="8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63" applyNumberFormat="0" applyFill="0" applyAlignment="0" applyProtection="0">
      <alignment vertical="center"/>
    </xf>
    <xf numFmtId="287" fontId="21" fillId="0" borderId="5" applyBorder="0">
      <alignment vertical="center"/>
    </xf>
    <xf numFmtId="0" fontId="140" fillId="0" borderId="64" applyNumberFormat="0" applyFill="0" applyAlignment="0" applyProtection="0">
      <alignment vertical="center"/>
    </xf>
    <xf numFmtId="288" fontId="31" fillId="0" borderId="0" applyFill="0" applyBorder="0">
      <alignment horizontal="centerContinuous"/>
    </xf>
    <xf numFmtId="289" fontId="31" fillId="0" borderId="0" applyFill="0" applyBorder="0">
      <alignment horizontal="centerContinuous"/>
    </xf>
    <xf numFmtId="0" fontId="141" fillId="0" borderId="0">
      <alignment vertical="center"/>
    </xf>
    <xf numFmtId="0" fontId="142" fillId="0" borderId="0">
      <alignment horizontal="center" vertical="center"/>
    </xf>
    <xf numFmtId="0" fontId="131" fillId="0" borderId="0" applyNumberFormat="0" applyFont="0" applyFill="0" applyBorder="0" applyProtection="0">
      <alignment vertical="center"/>
    </xf>
    <xf numFmtId="0" fontId="143" fillId="7" borderId="55" applyNumberFormat="0" applyAlignment="0" applyProtection="0">
      <alignment vertical="center"/>
    </xf>
    <xf numFmtId="0" fontId="20" fillId="0" borderId="0"/>
    <xf numFmtId="290" fontId="20" fillId="0" borderId="0" applyFill="0" applyBorder="0">
      <alignment horizontal="centerContinuous"/>
    </xf>
    <xf numFmtId="0" fontId="144" fillId="0" borderId="65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" fillId="0" borderId="5">
      <alignment horizontal="distributed" vertical="center"/>
    </xf>
    <xf numFmtId="0" fontId="14" fillId="0" borderId="10">
      <alignment horizontal="distributed" vertical="top"/>
    </xf>
    <xf numFmtId="0" fontId="14" fillId="0" borderId="8">
      <alignment horizontal="distributed"/>
    </xf>
    <xf numFmtId="176" fontId="148" fillId="0" borderId="0">
      <alignment vertical="center"/>
    </xf>
    <xf numFmtId="0" fontId="149" fillId="32" borderId="0" applyNumberFormat="0" applyBorder="0" applyAlignment="0" applyProtection="0">
      <alignment vertical="center"/>
    </xf>
    <xf numFmtId="291" fontId="31" fillId="0" borderId="0" applyFill="0" applyBorder="0">
      <alignment horizontal="centerContinuous"/>
    </xf>
    <xf numFmtId="292" fontId="31" fillId="0" borderId="0" applyFill="0" applyBorder="0">
      <alignment horizontal="centerContinuous"/>
    </xf>
    <xf numFmtId="0" fontId="20" fillId="0" borderId="0"/>
    <xf numFmtId="1" fontId="150" fillId="10" borderId="0" applyNumberFormat="0" applyFont="0" applyFill="0" applyBorder="0" applyAlignment="0">
      <alignment vertical="center"/>
    </xf>
    <xf numFmtId="0" fontId="151" fillId="29" borderId="68" applyNumberFormat="0" applyAlignment="0" applyProtection="0">
      <alignment vertical="center"/>
    </xf>
    <xf numFmtId="0" fontId="41" fillId="0" borderId="0">
      <protection locked="0"/>
    </xf>
    <xf numFmtId="293" fontId="106" fillId="0" borderId="0" applyFont="0" applyFill="0" applyBorder="0" applyProtection="0">
      <alignment vertical="center"/>
    </xf>
    <xf numFmtId="38" fontId="106" fillId="0" borderId="0" applyFont="0" applyFill="0" applyBorder="0" applyProtection="0">
      <alignment vertical="center"/>
    </xf>
    <xf numFmtId="41" fontId="13" fillId="0" borderId="0" applyFont="0" applyFill="0" applyBorder="0" applyAlignment="0" applyProtection="0"/>
    <xf numFmtId="176" fontId="106" fillId="0" borderId="0" applyNumberFormat="0" applyFont="0" applyFill="0" applyBorder="0" applyProtection="0">
      <alignment vertical="center"/>
    </xf>
    <xf numFmtId="38" fontId="106" fillId="0" borderId="0" applyFont="0" applyFill="0" applyBorder="0" applyAlignment="0" applyProtection="0">
      <alignment vertical="center"/>
    </xf>
    <xf numFmtId="179" fontId="106" fillId="0" borderId="0" applyFont="0" applyFill="0" applyBorder="0" applyAlignment="0" applyProtection="0">
      <alignment vertical="center"/>
    </xf>
    <xf numFmtId="38" fontId="106" fillId="0" borderId="0" applyFill="0" applyBorder="0" applyAlignment="0" applyProtection="0">
      <alignment vertical="center"/>
    </xf>
    <xf numFmtId="286" fontId="152" fillId="0" borderId="0" applyFont="0" applyFill="0" applyBorder="0" applyAlignment="0" applyProtection="0"/>
    <xf numFmtId="0" fontId="13" fillId="0" borderId="0" applyNumberFormat="0" applyProtection="0">
      <alignment horizontal="center"/>
    </xf>
    <xf numFmtId="176" fontId="106" fillId="0" borderId="0" applyFont="0" applyFill="0" applyBorder="0" applyAlignment="0" applyProtection="0"/>
    <xf numFmtId="0" fontId="153" fillId="0" borderId="0">
      <alignment horizontal="center" vertical="center"/>
    </xf>
    <xf numFmtId="2" fontId="154" fillId="0" borderId="6" applyNumberFormat="0" applyFont="0" applyFill="0" applyAlignment="0" applyProtection="0">
      <alignment vertical="center"/>
    </xf>
    <xf numFmtId="0" fontId="41" fillId="0" borderId="0">
      <protection locked="0"/>
    </xf>
    <xf numFmtId="0" fontId="14" fillId="0" borderId="0" applyFont="0" applyFill="0" applyBorder="0" applyAlignment="0" applyProtection="0"/>
    <xf numFmtId="0" fontId="41" fillId="0" borderId="0">
      <protection locked="0"/>
    </xf>
    <xf numFmtId="0" fontId="13" fillId="0" borderId="0"/>
    <xf numFmtId="0" fontId="13" fillId="0" borderId="0">
      <alignment vertical="center"/>
    </xf>
    <xf numFmtId="0" fontId="155" fillId="0" borderId="0">
      <alignment vertical="center"/>
    </xf>
    <xf numFmtId="0" fontId="13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55" fillId="0" borderId="0">
      <alignment vertical="center"/>
    </xf>
    <xf numFmtId="0" fontId="13" fillId="0" borderId="0">
      <alignment vertical="center"/>
    </xf>
    <xf numFmtId="0" fontId="15" fillId="0" borderId="0"/>
    <xf numFmtId="0" fontId="14" fillId="0" borderId="6">
      <alignment vertical="center" wrapText="1"/>
    </xf>
    <xf numFmtId="0" fontId="22" fillId="0" borderId="0">
      <alignment vertical="center"/>
    </xf>
    <xf numFmtId="0" fontId="29" fillId="0" borderId="0" applyProtection="0"/>
    <xf numFmtId="0" fontId="35" fillId="0" borderId="0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0" fontId="35" fillId="0" borderId="0">
      <alignment vertical="center"/>
    </xf>
    <xf numFmtId="0" fontId="157" fillId="0" borderId="0">
      <alignment vertical="center"/>
    </xf>
    <xf numFmtId="0" fontId="35" fillId="0" borderId="0">
      <alignment vertical="center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251" fontId="14" fillId="0" borderId="0">
      <alignment horizont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76" fillId="0" borderId="0" applyFill="0" applyAlignment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8" fillId="0" borderId="0"/>
    <xf numFmtId="0" fontId="13" fillId="0" borderId="0"/>
    <xf numFmtId="176" fontId="14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4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8" fillId="0" borderId="0"/>
    <xf numFmtId="294" fontId="14" fillId="0" borderId="0" applyFont="0" applyFill="0" applyBorder="0" applyAlignment="0" applyProtection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6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4" fillId="0" borderId="0"/>
    <xf numFmtId="0" fontId="15" fillId="0" borderId="0"/>
    <xf numFmtId="0" fontId="14" fillId="0" borderId="0"/>
    <xf numFmtId="0" fontId="28" fillId="0" borderId="0"/>
    <xf numFmtId="0" fontId="15" fillId="0" borderId="0"/>
    <xf numFmtId="0" fontId="29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7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94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8" fillId="0" borderId="0" applyFill="0" applyAlignment="0"/>
    <xf numFmtId="0" fontId="14" fillId="0" borderId="0"/>
    <xf numFmtId="0" fontId="14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14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4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294" fontId="14" fillId="0" borderId="0" applyFont="0" applyFill="0" applyBorder="0" applyAlignment="0" applyProtection="0"/>
    <xf numFmtId="0" fontId="23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254" fontId="2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9" fontId="13" fillId="0" borderId="0" applyFont="0" applyFill="0" applyBorder="0" applyAlignment="0" applyProtection="0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28" fontId="14" fillId="0" borderId="0">
      <protection locked="0"/>
    </xf>
    <xf numFmtId="192" fontId="41" fillId="0" borderId="0">
      <protection locked="0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3" fillId="0" borderId="0">
      <protection locked="0"/>
    </xf>
    <xf numFmtId="0" fontId="15" fillId="0" borderId="0"/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19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228" fontId="14" fillId="0" borderId="0">
      <protection locked="0"/>
    </xf>
    <xf numFmtId="228" fontId="14" fillId="0" borderId="0">
      <protection locked="0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40" fontId="14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192" fontId="23" fillId="0" borderId="0">
      <protection locked="0"/>
    </xf>
    <xf numFmtId="228" fontId="14" fillId="0" borderId="0">
      <protection locked="0"/>
    </xf>
    <xf numFmtId="192" fontId="41" fillId="0" borderId="0">
      <protection locked="0"/>
    </xf>
    <xf numFmtId="232" fontId="92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92" fillId="0" borderId="0" applyFont="0" applyFill="0" applyBorder="0" applyAlignment="0" applyProtection="0"/>
    <xf numFmtId="0" fontId="13" fillId="0" borderId="0">
      <protection locked="0"/>
    </xf>
    <xf numFmtId="233" fontId="92" fillId="0" borderId="0" applyFont="0" applyFill="0" applyBorder="0" applyAlignment="0" applyProtection="0"/>
    <xf numFmtId="233" fontId="93" fillId="0" borderId="0" applyFont="0" applyFill="0" applyBorder="0" applyAlignment="0" applyProtection="0"/>
    <xf numFmtId="233" fontId="92" fillId="0" borderId="0" applyFont="0" applyFill="0" applyBorder="0" applyAlignment="0" applyProtection="0"/>
    <xf numFmtId="228" fontId="14" fillId="0" borderId="0">
      <protection locked="0"/>
    </xf>
    <xf numFmtId="192" fontId="23" fillId="0" borderId="0">
      <protection locked="0"/>
    </xf>
    <xf numFmtId="268" fontId="23" fillId="0" borderId="0">
      <protection locked="0"/>
    </xf>
    <xf numFmtId="192" fontId="41" fillId="0" borderId="0">
      <protection locked="0"/>
    </xf>
    <xf numFmtId="228" fontId="14" fillId="0" borderId="0">
      <protection locked="0"/>
    </xf>
    <xf numFmtId="192" fontId="41" fillId="0" borderId="0">
      <protection locked="0"/>
    </xf>
    <xf numFmtId="176" fontId="92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92" fillId="0" borderId="0" applyFont="0" applyFill="0" applyBorder="0" applyAlignment="0" applyProtection="0"/>
    <xf numFmtId="177" fontId="92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92" fillId="0" borderId="0" applyFont="0" applyFill="0" applyBorder="0" applyAlignment="0" applyProtection="0"/>
    <xf numFmtId="4" fontId="23" fillId="0" borderId="0">
      <protection locked="0"/>
    </xf>
    <xf numFmtId="269" fontId="23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40" fontId="14" fillId="0" borderId="0">
      <protection locked="0"/>
    </xf>
    <xf numFmtId="228" fontId="14" fillId="0" borderId="0">
      <protection locked="0"/>
    </xf>
    <xf numFmtId="192" fontId="23" fillId="0" borderId="0">
      <protection locked="0"/>
    </xf>
    <xf numFmtId="192" fontId="41" fillId="0" borderId="0">
      <protection locked="0"/>
    </xf>
    <xf numFmtId="37" fontId="111" fillId="0" borderId="0"/>
    <xf numFmtId="0" fontId="24" fillId="0" borderId="0"/>
    <xf numFmtId="0" fontId="92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111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2" fontId="159" fillId="0" borderId="0" applyFill="0" applyBorder="0" applyAlignment="0"/>
    <xf numFmtId="232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1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28" fontId="14" fillId="0" borderId="0">
      <protection locked="0"/>
    </xf>
    <xf numFmtId="0" fontId="23" fillId="0" borderId="18">
      <protection locked="0"/>
    </xf>
    <xf numFmtId="192" fontId="23" fillId="0" borderId="0">
      <protection locked="0"/>
    </xf>
    <xf numFmtId="38" fontId="15" fillId="0" borderId="0" applyFont="0" applyFill="0" applyBorder="0" applyAlignment="0" applyProtection="0"/>
    <xf numFmtId="26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297" fontId="13" fillId="0" borderId="0"/>
    <xf numFmtId="0" fontId="15" fillId="0" borderId="0" applyFont="0" applyFill="0" applyBorder="0" applyAlignment="0" applyProtection="0"/>
    <xf numFmtId="266" fontId="15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185" fontId="13" fillId="0" borderId="0">
      <protection locked="0"/>
    </xf>
    <xf numFmtId="298" fontId="13" fillId="0" borderId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4" fillId="0" borderId="0">
      <protection locked="0"/>
    </xf>
    <xf numFmtId="17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0" fontId="24" fillId="0" borderId="0" applyProtection="0"/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0">
      <protection locked="0"/>
    </xf>
    <xf numFmtId="213" fontId="13" fillId="0" borderId="75">
      <alignment vertical="center"/>
    </xf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1" fontId="13" fillId="0" borderId="0"/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271" fontId="23" fillId="0" borderId="0">
      <protection locked="0"/>
    </xf>
    <xf numFmtId="272" fontId="23" fillId="0" borderId="0">
      <protection locked="0"/>
    </xf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16" fontId="4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23" fillId="0" borderId="0">
      <protection locked="0"/>
    </xf>
    <xf numFmtId="0" fontId="160" fillId="0" borderId="0">
      <protection locked="0"/>
    </xf>
    <xf numFmtId="0" fontId="23" fillId="0" borderId="0">
      <protection locked="0"/>
    </xf>
    <xf numFmtId="0" fontId="160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" fontId="24" fillId="0" borderId="0" applyProtection="0"/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218" fontId="13" fillId="0" borderId="0"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51" fillId="0" borderId="0">
      <protection locked="0"/>
    </xf>
    <xf numFmtId="0" fontId="51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303" fontId="13" fillId="0" borderId="0">
      <protection locked="0"/>
    </xf>
    <xf numFmtId="0" fontId="27" fillId="0" borderId="0" applyProtection="0"/>
    <xf numFmtId="0" fontId="27" fillId="0" borderId="0" applyProtection="0"/>
    <xf numFmtId="0" fontId="27" fillId="0" borderId="0" applyProtection="0"/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303" fontId="13" fillId="0" borderId="0">
      <protection locked="0"/>
    </xf>
    <xf numFmtId="0" fontId="26" fillId="0" borderId="0" applyProtection="0"/>
    <xf numFmtId="0" fontId="26" fillId="0" borderId="0" applyProtection="0"/>
    <xf numFmtId="0" fontId="26" fillId="0" borderId="0" applyProtection="0"/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0" fontId="162" fillId="0" borderId="0" applyNumberFormat="0" applyFill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" fontId="17" fillId="0" borderId="0"/>
    <xf numFmtId="0" fontId="15" fillId="0" borderId="0" applyFont="0" applyFill="0" applyBorder="0" applyAlignment="0" applyProtection="0"/>
    <xf numFmtId="0" fontId="16" fillId="0" borderId="0"/>
    <xf numFmtId="0" fontId="163" fillId="1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184" fontId="13" fillId="0" borderId="0">
      <protection locked="0"/>
    </xf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11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30" fontId="98" fillId="0" borderId="0" applyNumberFormat="0" applyFill="0" applyBorder="0" applyAlignment="0" applyProtection="0">
      <alignment horizontal="left"/>
    </xf>
    <xf numFmtId="310" fontId="13" fillId="0" borderId="0" applyNumberFormat="0" applyFill="0" applyBorder="0" applyAlignment="0" applyProtection="0">
      <alignment horizontal="left"/>
    </xf>
    <xf numFmtId="311" fontId="31" fillId="0" borderId="77" applyFont="0" applyFill="0" applyBorder="0" applyAlignment="0" applyProtection="0">
      <alignment horizontal="center" vertical="center"/>
    </xf>
    <xf numFmtId="223" fontId="13" fillId="0" borderId="0" applyFill="0" applyBorder="0" applyAlignment="0"/>
    <xf numFmtId="223" fontId="13" fillId="0" borderId="0" applyFill="0" applyBorder="0" applyAlignment="0"/>
    <xf numFmtId="223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226" fontId="13" fillId="0" borderId="0" applyFill="0" applyBorder="0" applyAlignment="0"/>
    <xf numFmtId="0" fontId="164" fillId="11" borderId="0">
      <alignment horizontal="centerContinuous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0" fontId="24" fillId="0" borderId="32" applyProtection="0"/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303" fontId="13" fillId="0" borderId="32">
      <protection locked="0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0" fontId="43" fillId="0" borderId="0" applyFont="0" applyFill="0" applyBorder="0" applyAlignment="0" applyProtection="0">
      <alignment horizontal="right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5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7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0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123" fillId="29" borderId="55" applyNumberFormat="0" applyAlignment="0" applyProtection="0">
      <alignment vertical="center"/>
    </xf>
    <xf numFmtId="0" fontId="91" fillId="0" borderId="78" applyBorder="0">
      <alignment horizontal="distributed"/>
      <protection locked="0"/>
    </xf>
    <xf numFmtId="0" fontId="165" fillId="0" borderId="6">
      <alignment horizontal="center"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3" fontId="166" fillId="0" borderId="6" applyNumberFormat="0" applyAlignment="0">
      <alignment vertical="center"/>
    </xf>
    <xf numFmtId="246" fontId="13" fillId="0" borderId="0" applyFill="0" applyBorder="0">
      <alignment horizontal="center" vertical="center"/>
    </xf>
    <xf numFmtId="179" fontId="13" fillId="0" borderId="79" applyFill="0" applyBorder="0">
      <alignment horizontal="center" vertical="center"/>
      <protection locked="0"/>
    </xf>
    <xf numFmtId="262" fontId="13" fillId="0" borderId="43" applyFill="0" applyBorder="0">
      <alignment horizontal="center"/>
      <protection locked="0"/>
    </xf>
    <xf numFmtId="178" fontId="13" fillId="0" borderId="43" applyFill="0" applyBorder="0">
      <alignment horizontal="center"/>
      <protection locked="0"/>
    </xf>
    <xf numFmtId="229" fontId="13" fillId="0" borderId="80">
      <alignment horizontal="center"/>
      <protection locked="0"/>
    </xf>
    <xf numFmtId="316" fontId="13" fillId="0" borderId="80">
      <alignment horizontal="center"/>
      <protection locked="0"/>
    </xf>
    <xf numFmtId="317" fontId="13" fillId="0" borderId="80">
      <alignment horizontal="center"/>
      <protection locked="0"/>
    </xf>
    <xf numFmtId="186" fontId="13" fillId="0" borderId="80">
      <alignment horizont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248" fontId="13" fillId="0" borderId="30" applyFill="0" applyBorder="0">
      <alignment horizontal="center" vertical="center"/>
      <protection locked="0"/>
    </xf>
    <xf numFmtId="0" fontId="167" fillId="0" borderId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309" fontId="13" fillId="0" borderId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3" fillId="6" borderId="81" applyNumberFormat="0" applyFont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8" fontId="14" fillId="0" borderId="0">
      <protection locked="0"/>
    </xf>
    <xf numFmtId="40" fontId="14" fillId="0" borderId="0">
      <protection locked="0"/>
    </xf>
    <xf numFmtId="228" fontId="14" fillId="0" borderId="0"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82"/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68" fillId="0" borderId="0"/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49" fontId="91" fillId="0" borderId="83" applyFill="0" applyBorder="0">
      <alignment horizontal="center" vertical="center"/>
      <protection locked="0"/>
    </xf>
    <xf numFmtId="0" fontId="13" fillId="0" borderId="0"/>
    <xf numFmtId="179" fontId="169" fillId="0" borderId="6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36" fillId="31" borderId="61" applyNumberFormat="0" applyAlignment="0" applyProtection="0">
      <alignment vertical="center"/>
    </xf>
    <xf numFmtId="0" fontId="170" fillId="0" borderId="0" applyProtection="0">
      <alignment vertical="center"/>
      <protection locked="0"/>
    </xf>
    <xf numFmtId="0" fontId="43" fillId="0" borderId="42"/>
    <xf numFmtId="4" fontId="43" fillId="0" borderId="10"/>
    <xf numFmtId="318" fontId="13" fillId="0" borderId="10"/>
    <xf numFmtId="0" fontId="13" fillId="0" borderId="10"/>
    <xf numFmtId="199" fontId="55" fillId="0" borderId="0">
      <alignment vertical="center"/>
    </xf>
    <xf numFmtId="319" fontId="15" fillId="0" borderId="0">
      <alignment vertical="center"/>
    </xf>
    <xf numFmtId="41" fontId="13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6" fillId="0" borderId="0"/>
    <xf numFmtId="0" fontId="14" fillId="0" borderId="0"/>
    <xf numFmtId="0" fontId="16" fillId="0" borderId="0"/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72" fillId="0" borderId="83" applyBorder="0">
      <alignment horizontal="distributed" vertical="center"/>
      <protection locked="0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39" fillId="0" borderId="63" applyNumberFormat="0" applyFill="0" applyAlignment="0" applyProtection="0">
      <alignment vertical="center"/>
    </xf>
    <xf numFmtId="0" fontId="105" fillId="0" borderId="41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296" fontId="13" fillId="0" borderId="5" applyBorder="0">
      <alignment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306" fontId="13" fillId="0" borderId="5" applyBorder="0">
      <alignment horizontal="left"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0" fontId="140" fillId="0" borderId="84" applyNumberFormat="0" applyFill="0" applyAlignment="0" applyProtection="0">
      <alignment vertical="center"/>
    </xf>
    <xf numFmtId="320" fontId="13" fillId="0" borderId="0" applyFont="0" applyFill="0" applyBorder="0" applyAlignment="0" applyProtection="0"/>
    <xf numFmtId="32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0" fontId="143" fillId="7" borderId="85" applyNumberFormat="0" applyAlignment="0" applyProtection="0">
      <alignment vertical="center"/>
    </xf>
    <xf numFmtId="4" fontId="173" fillId="0" borderId="0" applyFont="0" applyFill="0" applyBorder="0" applyAlignment="0" applyProtection="0"/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4" fillId="0" borderId="65" applyNumberFormat="0" applyFill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5" fillId="0" borderId="66" applyNumberFormat="0" applyFill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67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6">
      <alignment horizontal="distributed" vertical="center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4" fillId="0" borderId="87">
      <alignment horizontal="distributed"/>
    </xf>
    <xf numFmtId="0" fontId="174" fillId="0" borderId="0"/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49" fillId="32" borderId="0" applyNumberFormat="0" applyBorder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151" fillId="29" borderId="88" applyNumberFormat="0" applyAlignment="0" applyProtection="0">
      <alignment vertical="center"/>
    </xf>
    <xf numFmtId="0" fontId="29" fillId="0" borderId="53">
      <alignment horizontal="center" vertical="center"/>
    </xf>
    <xf numFmtId="229" fontId="13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40" fontId="14" fillId="0" borderId="0">
      <protection locked="0"/>
    </xf>
    <xf numFmtId="192" fontId="41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322" fontId="15" fillId="0" borderId="89"/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178" fontId="91" fillId="0" borderId="89">
      <alignment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323" fontId="175" fillId="0" borderId="89" applyNumberFormat="0" applyFont="0" applyFill="0" applyAlignment="0" applyProtection="0">
      <alignment horizontal="left" vertical="center"/>
    </xf>
    <xf numFmtId="229" fontId="13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40" fontId="14" fillId="0" borderId="0">
      <protection locked="0"/>
    </xf>
    <xf numFmtId="192" fontId="41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30" fillId="0" borderId="6">
      <alignment horizontal="center" vertical="center"/>
    </xf>
    <xf numFmtId="0" fontId="30" fillId="0" borderId="6">
      <alignment horizontal="left" vertical="center"/>
    </xf>
    <xf numFmtId="0" fontId="30" fillId="0" borderId="6">
      <alignment vertical="center" textRotation="255"/>
    </xf>
    <xf numFmtId="229" fontId="13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192" fontId="41" fillId="0" borderId="0">
      <protection locked="0"/>
    </xf>
    <xf numFmtId="192" fontId="41" fillId="0" borderId="0">
      <protection locked="0"/>
    </xf>
    <xf numFmtId="40" fontId="14" fillId="0" borderId="0">
      <protection locked="0"/>
    </xf>
    <xf numFmtId="192" fontId="41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9" fontId="13" fillId="0" borderId="0">
      <protection locked="0"/>
    </xf>
    <xf numFmtId="229" fontId="13" fillId="0" borderId="0">
      <protection locked="0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0"/>
    <xf numFmtId="0" fontId="13" fillId="0" borderId="0"/>
    <xf numFmtId="0" fontId="13" fillId="0" borderId="0">
      <alignment vertical="center"/>
    </xf>
    <xf numFmtId="0" fontId="29" fillId="0" borderId="0"/>
    <xf numFmtId="0" fontId="104" fillId="0" borderId="0">
      <alignment vertical="center"/>
    </xf>
    <xf numFmtId="0" fontId="13" fillId="0" borderId="0"/>
    <xf numFmtId="41" fontId="47" fillId="0" borderId="0" applyFont="0" applyFill="0" applyBorder="0" applyAlignment="0" applyProtection="0">
      <alignment vertical="center"/>
    </xf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4" fillId="0" borderId="0">
      <alignment vertical="center"/>
    </xf>
    <xf numFmtId="3" fontId="125" fillId="0" borderId="72"/>
    <xf numFmtId="248" fontId="106" fillId="0" borderId="0" applyFont="0" applyFill="0" applyBorder="0" applyAlignment="0" applyProtection="0">
      <alignment vertical="center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38" fontId="14" fillId="0" borderId="73">
      <alignment horizontal="right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186" fontId="13" fillId="0" borderId="72">
      <alignment vertical="center"/>
    </xf>
    <xf numFmtId="0" fontId="14" fillId="0" borderId="0"/>
    <xf numFmtId="192" fontId="39" fillId="0" borderId="0">
      <protection locked="0"/>
    </xf>
    <xf numFmtId="251" fontId="106" fillId="0" borderId="0" applyFont="0" applyFill="0" applyBorder="0" applyProtection="0">
      <alignment vertical="center"/>
    </xf>
    <xf numFmtId="252" fontId="106" fillId="0" borderId="0">
      <alignment vertical="center"/>
    </xf>
    <xf numFmtId="253" fontId="106" fillId="0" borderId="0" applyFont="0" applyFill="0" applyBorder="0" applyAlignment="0" applyProtection="0">
      <alignment vertical="center"/>
    </xf>
    <xf numFmtId="192" fontId="39" fillId="0" borderId="0">
      <protection locked="0"/>
    </xf>
    <xf numFmtId="192" fontId="39" fillId="0" borderId="0">
      <protection locked="0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59" fillId="0" borderId="72">
      <alignment vertical="center"/>
    </xf>
    <xf numFmtId="176" fontId="106" fillId="0" borderId="72">
      <alignment vertical="center"/>
    </xf>
    <xf numFmtId="176" fontId="159" fillId="0" borderId="72">
      <alignment vertical="center"/>
    </xf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06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25" fillId="0" borderId="72"/>
    <xf numFmtId="3" fontId="106" fillId="0" borderId="72"/>
    <xf numFmtId="3" fontId="125" fillId="0" borderId="72"/>
    <xf numFmtId="239" fontId="106" fillId="0" borderId="0">
      <alignment vertical="center"/>
    </xf>
    <xf numFmtId="177" fontId="20" fillId="0" borderId="0" applyFont="0" applyFill="0" applyBorder="0" applyAlignment="0" applyProtection="0"/>
    <xf numFmtId="3" fontId="106" fillId="0" borderId="45">
      <alignment horizontal="right" vertical="center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295" fontId="13" fillId="0" borderId="74" applyBorder="0">
      <alignment vertical="center" wrapText="1"/>
    </xf>
    <xf numFmtId="177" fontId="20" fillId="0" borderId="0" applyFont="0" applyFill="0" applyBorder="0" applyAlignment="0" applyProtection="0"/>
    <xf numFmtId="2" fontId="106" fillId="0" borderId="45">
      <alignment horizontal="right"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192" fontId="39" fillId="0" borderId="0">
      <protection locked="0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296" fontId="13" fillId="0" borderId="72">
      <alignment vertical="center"/>
    </xf>
    <xf numFmtId="192" fontId="39" fillId="0" borderId="0">
      <protection locked="0"/>
    </xf>
    <xf numFmtId="192" fontId="39" fillId="0" borderId="0">
      <protection locked="0"/>
    </xf>
    <xf numFmtId="192" fontId="39" fillId="0" borderId="0">
      <protection locked="0"/>
    </xf>
    <xf numFmtId="192" fontId="39" fillId="0" borderId="18">
      <protection locked="0"/>
    </xf>
    <xf numFmtId="4" fontId="23" fillId="0" borderId="0">
      <protection locked="0"/>
    </xf>
    <xf numFmtId="3" fontId="15" fillId="0" borderId="0" applyFont="0" applyFill="0" applyBorder="0" applyAlignment="0" applyProtection="0"/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302" fontId="13" fillId="0" borderId="72">
      <alignment vertical="center"/>
    </xf>
    <xf numFmtId="270" fontId="20" fillId="0" borderId="0" applyFill="0" applyBorder="0">
      <alignment horizontal="centerContinuous"/>
    </xf>
    <xf numFmtId="302" fontId="13" fillId="0" borderId="72">
      <alignment vertical="center"/>
    </xf>
    <xf numFmtId="192" fontId="39" fillId="0" borderId="0">
      <protection locked="0"/>
    </xf>
    <xf numFmtId="192" fontId="39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217" fontId="23" fillId="0" borderId="0">
      <protection locked="0"/>
    </xf>
    <xf numFmtId="3" fontId="21" fillId="0" borderId="53">
      <alignment horizontal="right" vertical="center"/>
    </xf>
    <xf numFmtId="4" fontId="21" fillId="0" borderId="53">
      <alignment horizontal="righ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0" fontId="26" fillId="0" borderId="76">
      <alignment horizontal="left" vertical="center"/>
    </xf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10" fontId="25" fillId="14" borderId="72" applyNumberFormat="0" applyBorder="0" applyAlignment="0" applyProtection="0"/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4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5" fontId="13" fillId="0" borderId="72">
      <alignment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7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6" fontId="13" fillId="0" borderId="72">
      <alignment horizontal="right"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8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309" fontId="13" fillId="0" borderId="72">
      <alignment vertical="center"/>
    </xf>
    <xf numFmtId="0" fontId="28" fillId="0" borderId="0"/>
    <xf numFmtId="0" fontId="15" fillId="0" borderId="0" applyNumberFormat="0" applyFill="0" applyBorder="0" applyAlignment="0" applyProtection="0"/>
    <xf numFmtId="49" fontId="100" fillId="0" borderId="0" applyFill="0" applyBorder="0" applyProtection="0">
      <alignment horizontal="centerContinuous"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312" fontId="13" fillId="0" borderId="72">
      <alignment vertical="center"/>
    </xf>
    <xf numFmtId="277" fontId="20" fillId="0" borderId="0" applyFill="0" applyBorder="0">
      <alignment horizontal="centerContinuous"/>
    </xf>
    <xf numFmtId="312" fontId="13" fillId="0" borderId="72">
      <alignment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49" fontId="105" fillId="0" borderId="72">
      <alignment horizontal="center"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4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3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315" fontId="13" fillId="0" borderId="72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0" fontId="123" fillId="29" borderId="90" applyNumberFormat="0" applyAlignment="0" applyProtection="0">
      <alignment vertical="center"/>
    </xf>
    <xf numFmtId="7" fontId="14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24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33" fontId="13" fillId="0" borderId="0"/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248" fontId="13" fillId="0" borderId="74" applyFill="0" applyBorder="0">
      <alignment horizontal="center" vertical="center"/>
      <protection locked="0"/>
    </xf>
    <xf numFmtId="176" fontId="106" fillId="0" borderId="53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0" fontId="13" fillId="6" borderId="91" applyNumberFormat="0" applyFont="0" applyAlignment="0" applyProtection="0">
      <alignment vertical="center"/>
    </xf>
    <xf numFmtId="200" fontId="52" fillId="0" borderId="6">
      <alignment horizontal="distributed" vertical="center"/>
    </xf>
    <xf numFmtId="10" fontId="129" fillId="0" borderId="0">
      <alignment vertical="center"/>
    </xf>
    <xf numFmtId="280" fontId="106" fillId="0" borderId="0" applyFont="0" applyFill="0" applyBorder="0" applyProtection="0">
      <alignment horizontal="center" vertical="center"/>
    </xf>
    <xf numFmtId="281" fontId="106" fillId="0" borderId="0" applyFon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282" fontId="106" fillId="0" borderId="0" applyFont="0" applyFill="0" applyBorder="0" applyAlignment="0" applyProtection="0"/>
    <xf numFmtId="283" fontId="106" fillId="0" borderId="0" applyFont="0" applyFill="0" applyBorder="0" applyAlignment="0" applyProtection="0"/>
    <xf numFmtId="201" fontId="14" fillId="0" borderId="10" applyBorder="0"/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49" fontId="91" fillId="0" borderId="92" applyFill="0" applyBorder="0">
      <alignment horizontal="center" vertical="center"/>
      <protection locked="0"/>
    </xf>
    <xf numFmtId="0" fontId="131" fillId="0" borderId="0" applyNumberFormat="0" applyFont="0" applyFill="0" applyBorder="0" applyProtection="0">
      <alignment horizontal="centerContinuous" vertical="center"/>
    </xf>
    <xf numFmtId="0" fontId="106" fillId="0" borderId="0" applyNumberFormat="0" applyFont="0" applyFill="0" applyBorder="0" applyProtection="0">
      <alignment horizontal="centerContinuous" vertical="center"/>
    </xf>
    <xf numFmtId="203" fontId="48" fillId="0" borderId="72">
      <alignment vertical="center"/>
    </xf>
    <xf numFmtId="0" fontId="138" fillId="0" borderId="72" applyFont="0" applyFill="0" applyBorder="0" applyAlignment="0" applyProtection="0">
      <alignment horizontal="centerContinuous" vertical="center"/>
    </xf>
    <xf numFmtId="248" fontId="88" fillId="0" borderId="0" applyFont="0" applyFill="0" applyBorder="0" applyAlignment="0" applyProtection="0">
      <alignment horizontal="centerContinuous" vertical="center"/>
    </xf>
    <xf numFmtId="262" fontId="8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0" fontId="172" fillId="0" borderId="92" applyBorder="0">
      <alignment horizontal="distributed" vertical="center"/>
      <protection locked="0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96" fontId="13" fillId="0" borderId="72" applyBorder="0">
      <alignment vertical="center"/>
    </xf>
    <xf numFmtId="287" fontId="21" fillId="0" borderId="72" applyBorder="0">
      <alignment vertical="center"/>
    </xf>
    <xf numFmtId="296" fontId="13" fillId="0" borderId="72" applyBorder="0">
      <alignment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306" fontId="13" fillId="0" borderId="72" applyBorder="0">
      <alignment horizontal="left"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0" fillId="0" borderId="93" applyNumberFormat="0" applyFill="0" applyAlignment="0" applyProtection="0">
      <alignment vertical="center"/>
    </xf>
    <xf numFmtId="0" fontId="141" fillId="0" borderId="0">
      <alignment vertical="center"/>
    </xf>
    <xf numFmtId="0" fontId="131" fillId="0" borderId="0" applyNumberFormat="0" applyFont="0" applyFill="0" applyBorder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0" fontId="143" fillId="7" borderId="90" applyNumberFormat="0" applyAlignment="0" applyProtection="0">
      <alignment vertical="center"/>
    </xf>
    <xf numFmtId="8" fontId="14" fillId="0" borderId="0">
      <protection locked="0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72">
      <alignment horizontal="distributed" vertical="center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4" fillId="0" borderId="8">
      <alignment horizontal="distributed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0" fontId="151" fillId="29" borderId="94" applyNumberFormat="0" applyAlignment="0" applyProtection="0">
      <alignment vertical="center"/>
    </xf>
    <xf numFmtId="293" fontId="106" fillId="0" borderId="0" applyFont="0" applyFill="0" applyBorder="0" applyProtection="0">
      <alignment vertical="center"/>
    </xf>
    <xf numFmtId="38" fontId="106" fillId="0" borderId="0" applyFont="0" applyFill="0" applyBorder="0" applyProtection="0">
      <alignment vertical="center"/>
    </xf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322" fontId="15" fillId="0" borderId="95"/>
    <xf numFmtId="0" fontId="15" fillId="0" borderId="95"/>
    <xf numFmtId="322" fontId="15" fillId="0" borderId="95"/>
    <xf numFmtId="193" fontId="14" fillId="10" borderId="0" applyFill="0" applyBorder="0" applyProtection="0">
      <alignment horizontal="right"/>
    </xf>
    <xf numFmtId="38" fontId="106" fillId="0" borderId="0" applyFont="0" applyFill="0" applyBorder="0" applyAlignment="0" applyProtection="0">
      <alignment vertical="center"/>
    </xf>
    <xf numFmtId="179" fontId="106" fillId="0" borderId="0" applyFont="0" applyFill="0" applyBorder="0" applyAlignment="0" applyProtection="0">
      <alignment vertical="center"/>
    </xf>
    <xf numFmtId="38" fontId="106" fillId="0" borderId="0" applyFill="0" applyBorder="0" applyAlignment="0" applyProtection="0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178" fontId="91" fillId="0" borderId="95">
      <alignment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323" fontId="175" fillId="0" borderId="95" applyNumberFormat="0" applyFont="0" applyFill="0" applyAlignment="0" applyProtection="0">
      <alignment horizontal="left" vertical="center"/>
    </xf>
    <xf numFmtId="42" fontId="13" fillId="0" borderId="0" applyFont="0" applyFill="0" applyBorder="0" applyAlignment="0" applyProtection="0"/>
    <xf numFmtId="6" fontId="14" fillId="0" borderId="0">
      <protection locked="0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5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47" fillId="0" borderId="0">
      <alignment vertical="center"/>
    </xf>
    <xf numFmtId="0" fontId="13" fillId="0" borderId="0">
      <alignment vertical="center"/>
    </xf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5" fontId="14" fillId="0" borderId="0">
      <protection locked="0"/>
    </xf>
    <xf numFmtId="42" fontId="14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35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232" fontId="93" fillId="0" borderId="0" applyFont="0" applyFill="0" applyBorder="0" applyAlignment="0" applyProtection="0"/>
    <xf numFmtId="232" fontId="111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111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111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111" fillId="0" borderId="0" applyFont="0" applyFill="0" applyBorder="0" applyAlignment="0" applyProtection="0"/>
    <xf numFmtId="232" fontId="93" fillId="0" borderId="0" applyFont="0" applyFill="0" applyBorder="0" applyAlignment="0" applyProtection="0"/>
    <xf numFmtId="233" fontId="93" fillId="0" borderId="0" applyFont="0" applyFill="0" applyBorder="0" applyAlignment="0" applyProtection="0"/>
    <xf numFmtId="233" fontId="111" fillId="0" borderId="0" applyFont="0" applyFill="0" applyBorder="0" applyAlignment="0" applyProtection="0"/>
    <xf numFmtId="233" fontId="93" fillId="0" borderId="0" applyFont="0" applyFill="0" applyBorder="0" applyAlignment="0" applyProtection="0"/>
    <xf numFmtId="233" fontId="111" fillId="0" borderId="0" applyFont="0" applyFill="0" applyBorder="0" applyAlignment="0" applyProtection="0"/>
    <xf numFmtId="233" fontId="93" fillId="0" borderId="0" applyFont="0" applyFill="0" applyBorder="0" applyAlignment="0" applyProtection="0"/>
    <xf numFmtId="233" fontId="111" fillId="0" borderId="0" applyFont="0" applyFill="0" applyBorder="0" applyAlignment="0" applyProtection="0"/>
    <xf numFmtId="233" fontId="93" fillId="0" borderId="0" applyFont="0" applyFill="0" applyBorder="0" applyAlignment="0" applyProtection="0"/>
    <xf numFmtId="233" fontId="111" fillId="0" borderId="0" applyFont="0" applyFill="0" applyBorder="0" applyAlignment="0" applyProtection="0"/>
    <xf numFmtId="233" fontId="93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111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111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111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111" fillId="0" borderId="0" applyFont="0" applyFill="0" applyBorder="0" applyAlignment="0" applyProtection="0"/>
    <xf numFmtId="176" fontId="93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3" fillId="0" borderId="0" applyFont="0" applyFill="0" applyBorder="0" applyAlignment="0" applyProtection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11" fillId="0" borderId="0"/>
    <xf numFmtId="0" fontId="93" fillId="0" borderId="0"/>
    <xf numFmtId="0" fontId="13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5" fontId="28" fillId="0" borderId="0" applyFill="0" applyBorder="0" applyAlignment="0"/>
    <xf numFmtId="325" fontId="28" fillId="0" borderId="0" applyFill="0" applyBorder="0" applyAlignment="0"/>
    <xf numFmtId="325" fontId="28" fillId="0" borderId="0" applyFill="0" applyBorder="0" applyAlignment="0"/>
    <xf numFmtId="326" fontId="15" fillId="0" borderId="0" applyFill="0" applyBorder="0" applyAlignment="0"/>
    <xf numFmtId="326" fontId="15" fillId="0" borderId="0" applyFill="0" applyBorder="0" applyAlignment="0"/>
    <xf numFmtId="326" fontId="15" fillId="0" borderId="0" applyFill="0" applyBorder="0" applyAlignment="0"/>
    <xf numFmtId="327" fontId="15" fillId="0" borderId="0" applyFill="0" applyBorder="0" applyAlignment="0"/>
    <xf numFmtId="327" fontId="15" fillId="0" borderId="0" applyFill="0" applyBorder="0" applyAlignment="0"/>
    <xf numFmtId="327" fontId="15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8" fontId="15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67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4" fontId="23" fillId="0" borderId="0">
      <protection locked="0"/>
    </xf>
    <xf numFmtId="4" fontId="23" fillId="0" borderId="0">
      <protection locked="0"/>
    </xf>
    <xf numFmtId="297" fontId="13" fillId="0" borderId="0"/>
    <xf numFmtId="266" fontId="15" fillId="0" borderId="0" applyFont="0" applyFill="0" applyBorder="0" applyAlignment="0" applyProtection="0"/>
    <xf numFmtId="324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185" fontId="13" fillId="0" borderId="0">
      <protection locked="0"/>
    </xf>
    <xf numFmtId="185" fontId="13" fillId="0" borderId="0">
      <protection locked="0"/>
    </xf>
    <xf numFmtId="0" fontId="13" fillId="0" borderId="0"/>
    <xf numFmtId="213" fontId="13" fillId="0" borderId="0">
      <protection locked="0"/>
    </xf>
    <xf numFmtId="301" fontId="13" fillId="0" borderId="0"/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18" fontId="1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303" fontId="13" fillId="0" borderId="0">
      <protection locked="0"/>
    </xf>
    <xf numFmtId="303" fontId="13" fillId="0" borderId="0">
      <protection locked="0"/>
    </xf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7" fontId="15" fillId="0" borderId="0" applyFont="0" applyFill="0" applyBorder="0" applyAlignment="0" applyProtection="0"/>
    <xf numFmtId="327" fontId="15" fillId="0" borderId="0" applyFont="0" applyFill="0" applyBorder="0" applyAlignment="0" applyProtection="0"/>
    <xf numFmtId="327" fontId="15" fillId="0" borderId="0" applyFont="0" applyFill="0" applyBorder="0" applyAlignment="0" applyProtection="0"/>
    <xf numFmtId="329" fontId="15" fillId="0" borderId="0" applyFont="0" applyFill="0" applyBorder="0" applyAlignment="0" applyProtection="0"/>
    <xf numFmtId="329" fontId="15" fillId="0" borderId="0" applyFont="0" applyFill="0" applyBorder="0" applyAlignment="0" applyProtection="0"/>
    <xf numFmtId="329" fontId="15" fillId="0" borderId="0" applyFont="0" applyFill="0" applyBorder="0" applyAlignment="0" applyProtection="0"/>
    <xf numFmtId="184" fontId="13" fillId="0" borderId="0">
      <protection locked="0"/>
    </xf>
    <xf numFmtId="184" fontId="13" fillId="0" borderId="0">
      <protection locked="0"/>
    </xf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267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8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24" fontId="28" fillId="0" borderId="0" applyFill="0" applyBorder="0" applyAlignment="0"/>
    <xf numFmtId="330" fontId="15" fillId="0" borderId="0" applyFill="0" applyBorder="0" applyAlignment="0"/>
    <xf numFmtId="330" fontId="15" fillId="0" borderId="0" applyFill="0" applyBorder="0" applyAlignment="0"/>
    <xf numFmtId="330" fontId="15" fillId="0" borderId="0" applyFill="0" applyBorder="0" applyAlignment="0"/>
    <xf numFmtId="331" fontId="15" fillId="0" borderId="0" applyFill="0" applyBorder="0" applyAlignment="0"/>
    <xf numFmtId="331" fontId="15" fillId="0" borderId="0" applyFill="0" applyBorder="0" applyAlignment="0"/>
    <xf numFmtId="331" fontId="15" fillId="0" borderId="0" applyFill="0" applyBorder="0" applyAlignment="0"/>
    <xf numFmtId="303" fontId="13" fillId="0" borderId="32">
      <protection locked="0"/>
    </xf>
    <xf numFmtId="0" fontId="110" fillId="36" borderId="0" applyNumberFormat="0" applyBorder="0" applyAlignment="0" applyProtection="0">
      <alignment vertical="center"/>
    </xf>
    <xf numFmtId="0" fontId="110" fillId="28" borderId="0" applyNumberFormat="0" applyBorder="0" applyAlignment="0" applyProtection="0">
      <alignment vertical="center"/>
    </xf>
    <xf numFmtId="0" fontId="110" fillId="35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79" fillId="38" borderId="96" applyNumberFormat="0" applyAlignment="0" applyProtection="0">
      <alignment vertical="center"/>
    </xf>
    <xf numFmtId="332" fontId="13" fillId="0" borderId="0">
      <protection locked="0"/>
    </xf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333" fontId="13" fillId="0" borderId="0"/>
    <xf numFmtId="0" fontId="127" fillId="34" borderId="0" applyNumberFormat="0" applyBorder="0" applyAlignment="0" applyProtection="0">
      <alignment vertical="center"/>
    </xf>
    <xf numFmtId="0" fontId="14" fillId="6" borderId="97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>
      <alignment vertical="center"/>
    </xf>
    <xf numFmtId="9" fontId="176" fillId="0" borderId="0" applyFont="0" applyFill="0" applyBorder="0" applyAlignment="0" applyProtection="0">
      <alignment vertical="center"/>
    </xf>
    <xf numFmtId="9" fontId="176" fillId="0" borderId="0" applyFont="0" applyFill="0" applyBorder="0" applyAlignment="0" applyProtection="0">
      <alignment vertical="center"/>
    </xf>
    <xf numFmtId="9" fontId="176" fillId="0" borderId="0" applyFont="0" applyFill="0" applyBorder="0" applyAlignment="0" applyProtection="0">
      <alignment vertical="center"/>
    </xf>
    <xf numFmtId="9" fontId="176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0" fillId="9" borderId="0" applyNumberFormat="0" applyBorder="0" applyAlignment="0" applyProtection="0">
      <alignment vertical="center"/>
    </xf>
    <xf numFmtId="0" fontId="13" fillId="0" borderId="10" applyBorder="0"/>
    <xf numFmtId="248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14" fillId="0" borderId="0"/>
    <xf numFmtId="0" fontId="122" fillId="0" borderId="98" applyNumberFormat="0" applyFill="0" applyAlignment="0" applyProtection="0">
      <alignment vertical="center"/>
    </xf>
    <xf numFmtId="0" fontId="140" fillId="0" borderId="99" applyNumberFormat="0" applyFill="0" applyAlignment="0" applyProtection="0">
      <alignment vertical="center"/>
    </xf>
    <xf numFmtId="0" fontId="143" fillId="9" borderId="96" applyNumberFormat="0" applyAlignment="0" applyProtection="0">
      <alignment vertical="center"/>
    </xf>
    <xf numFmtId="334" fontId="13" fillId="0" borderId="0">
      <protection locked="0"/>
    </xf>
    <xf numFmtId="0" fontId="181" fillId="0" borderId="100" applyNumberFormat="0" applyFill="0" applyAlignment="0" applyProtection="0">
      <alignment vertical="center"/>
    </xf>
    <xf numFmtId="0" fontId="182" fillId="0" borderId="101" applyNumberFormat="0" applyFill="0" applyAlignment="0" applyProtection="0">
      <alignment vertical="center"/>
    </xf>
    <xf numFmtId="0" fontId="183" fillId="0" borderId="102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49" fillId="8" borderId="0" applyNumberFormat="0" applyBorder="0" applyAlignment="0" applyProtection="0">
      <alignment vertical="center"/>
    </xf>
    <xf numFmtId="0" fontId="151" fillId="38" borderId="103" applyNumberFormat="0" applyAlignment="0" applyProtection="0">
      <alignment vertical="center"/>
    </xf>
    <xf numFmtId="186" fontId="42" fillId="10" borderId="0" applyFill="0" applyBorder="0" applyProtection="0">
      <alignment horizontal="right"/>
    </xf>
    <xf numFmtId="42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335" fontId="14" fillId="0" borderId="0">
      <protection locked="0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5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5" fillId="0" borderId="0">
      <alignment vertical="center"/>
    </xf>
    <xf numFmtId="0" fontId="13" fillId="0" borderId="0"/>
    <xf numFmtId="0" fontId="104" fillId="0" borderId="0">
      <alignment vertical="center"/>
    </xf>
    <xf numFmtId="0" fontId="104" fillId="0" borderId="0">
      <alignment vertical="center"/>
    </xf>
    <xf numFmtId="336" fontId="14" fillId="0" borderId="0">
      <protection locked="0"/>
    </xf>
    <xf numFmtId="337" fontId="13" fillId="0" borderId="0">
      <protection locked="0"/>
    </xf>
    <xf numFmtId="0" fontId="199" fillId="0" borderId="0"/>
    <xf numFmtId="41" fontId="199" fillId="0" borderId="0"/>
    <xf numFmtId="0" fontId="200" fillId="39" borderId="0">
      <alignment vertical="center"/>
    </xf>
    <xf numFmtId="0" fontId="206" fillId="0" borderId="0">
      <alignment vertical="center"/>
    </xf>
    <xf numFmtId="0" fontId="9" fillId="0" borderId="0">
      <alignment vertical="center"/>
    </xf>
    <xf numFmtId="41" fontId="206" fillId="0" borderId="0" applyFont="0" applyFill="0" applyBorder="0" applyAlignment="0" applyProtection="0">
      <alignment vertical="center"/>
    </xf>
    <xf numFmtId="0" fontId="111" fillId="0" borderId="0"/>
    <xf numFmtId="0" fontId="8" fillId="0" borderId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138" applyNumberFormat="0" applyFill="0" applyAlignment="0" applyProtection="0">
      <alignment vertical="center"/>
    </xf>
    <xf numFmtId="0" fontId="214" fillId="0" borderId="139" applyNumberFormat="0" applyFill="0" applyAlignment="0" applyProtection="0">
      <alignment vertical="center"/>
    </xf>
    <xf numFmtId="0" fontId="215" fillId="0" borderId="140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41" borderId="0" applyNumberFormat="0" applyBorder="0" applyAlignment="0" applyProtection="0">
      <alignment vertical="center"/>
    </xf>
    <xf numFmtId="0" fontId="217" fillId="42" borderId="0" applyNumberFormat="0" applyBorder="0" applyAlignment="0" applyProtection="0">
      <alignment vertical="center"/>
    </xf>
    <xf numFmtId="0" fontId="218" fillId="43" borderId="0" applyNumberFormat="0" applyBorder="0" applyAlignment="0" applyProtection="0">
      <alignment vertical="center"/>
    </xf>
    <xf numFmtId="0" fontId="219" fillId="44" borderId="141" applyNumberFormat="0" applyAlignment="0" applyProtection="0">
      <alignment vertical="center"/>
    </xf>
    <xf numFmtId="0" fontId="220" fillId="45" borderId="142" applyNumberFormat="0" applyAlignment="0" applyProtection="0">
      <alignment vertical="center"/>
    </xf>
    <xf numFmtId="0" fontId="221" fillId="45" borderId="141" applyNumberFormat="0" applyAlignment="0" applyProtection="0">
      <alignment vertical="center"/>
    </xf>
    <xf numFmtId="0" fontId="222" fillId="0" borderId="143" applyNumberFormat="0" applyFill="0" applyAlignment="0" applyProtection="0">
      <alignment vertical="center"/>
    </xf>
    <xf numFmtId="0" fontId="223" fillId="46" borderId="144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0" borderId="146" applyNumberFormat="0" applyFill="0" applyAlignment="0" applyProtection="0">
      <alignment vertical="center"/>
    </xf>
    <xf numFmtId="0" fontId="22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7" fillId="55" borderId="0" applyNumberFormat="0" applyBorder="0" applyAlignment="0" applyProtection="0">
      <alignment vertical="center"/>
    </xf>
    <xf numFmtId="0" fontId="22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7" fillId="59" borderId="0" applyNumberFormat="0" applyBorder="0" applyAlignment="0" applyProtection="0">
      <alignment vertical="center"/>
    </xf>
    <xf numFmtId="0" fontId="227" fillId="6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227" fillId="63" borderId="0" applyNumberFormat="0" applyBorder="0" applyAlignment="0" applyProtection="0">
      <alignment vertical="center"/>
    </xf>
    <xf numFmtId="0" fontId="227" fillId="6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227" fillId="67" borderId="0" applyNumberFormat="0" applyBorder="0" applyAlignment="0" applyProtection="0">
      <alignment vertical="center"/>
    </xf>
    <xf numFmtId="0" fontId="227" fillId="6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227" fillId="7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7" borderId="14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7" borderId="145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47" borderId="145" applyNumberFormat="0" applyFont="0" applyAlignment="0" applyProtection="0">
      <alignment vertical="center"/>
    </xf>
    <xf numFmtId="0" fontId="5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70" borderId="0" applyNumberFormat="0" applyBorder="0" applyAlignment="0" applyProtection="0">
      <alignment vertical="center"/>
    </xf>
    <xf numFmtId="0" fontId="4" fillId="0" borderId="0">
      <alignment vertical="center"/>
    </xf>
    <xf numFmtId="0" fontId="233" fillId="43" borderId="0" applyNumberFormat="0" applyBorder="0" applyAlignment="0" applyProtection="0">
      <alignment vertical="center"/>
    </xf>
    <xf numFmtId="0" fontId="4" fillId="47" borderId="145" applyNumberFormat="0" applyFont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61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4" fillId="65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70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7" borderId="145" applyNumberFormat="0" applyFont="0" applyAlignment="0" applyProtection="0">
      <alignment vertical="center"/>
    </xf>
    <xf numFmtId="0" fontId="3" fillId="0" borderId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62" borderId="0" applyNumberFormat="0" applyBorder="0" applyAlignment="0" applyProtection="0">
      <alignment vertical="center"/>
    </xf>
    <xf numFmtId="0" fontId="3" fillId="63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3" fillId="66" borderId="0" applyNumberFormat="0" applyBorder="0" applyAlignment="0" applyProtection="0">
      <alignment vertical="center"/>
    </xf>
    <xf numFmtId="0" fontId="3" fillId="67" borderId="0" applyNumberFormat="0" applyBorder="0" applyAlignment="0" applyProtection="0">
      <alignment vertical="center"/>
    </xf>
    <xf numFmtId="0" fontId="3" fillId="69" borderId="0" applyNumberFormat="0" applyBorder="0" applyAlignment="0" applyProtection="0">
      <alignment vertical="center"/>
    </xf>
    <xf numFmtId="0" fontId="3" fillId="70" borderId="0" applyNumberFormat="0" applyBorder="0" applyAlignment="0" applyProtection="0">
      <alignment vertical="center"/>
    </xf>
    <xf numFmtId="0" fontId="3" fillId="7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7" borderId="145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2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6" borderId="0" applyNumberFormat="0" applyBorder="0" applyAlignment="0" applyProtection="0">
      <alignment vertical="center"/>
    </xf>
    <xf numFmtId="0" fontId="2" fillId="67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70" borderId="0" applyNumberFormat="0" applyBorder="0" applyAlignment="0" applyProtection="0">
      <alignment vertical="center"/>
    </xf>
    <xf numFmtId="0" fontId="2" fillId="7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7" borderId="145" applyNumberFormat="0" applyFont="0" applyAlignment="0" applyProtection="0">
      <alignment vertical="center"/>
    </xf>
    <xf numFmtId="0" fontId="1" fillId="0" borderId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2" borderId="0" applyNumberFormat="0" applyBorder="0" applyAlignment="0" applyProtection="0">
      <alignment vertical="center"/>
    </xf>
    <xf numFmtId="0" fontId="1" fillId="63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6" borderId="0" applyNumberFormat="0" applyBorder="0" applyAlignment="0" applyProtection="0">
      <alignment vertical="center"/>
    </xf>
    <xf numFmtId="0" fontId="1" fillId="67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0" borderId="0" applyNumberFormat="0" applyBorder="0" applyAlignment="0" applyProtection="0">
      <alignment vertical="center"/>
    </xf>
    <xf numFmtId="0" fontId="1" fillId="7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6">
    <xf numFmtId="0" fontId="0" fillId="0" borderId="0" xfId="0"/>
    <xf numFmtId="0" fontId="18" fillId="0" borderId="0" xfId="1262" applyFont="1"/>
    <xf numFmtId="0" fontId="18" fillId="0" borderId="0" xfId="1263" applyFont="1"/>
    <xf numFmtId="0" fontId="102" fillId="0" borderId="0" xfId="1263" applyFont="1"/>
    <xf numFmtId="0" fontId="102" fillId="0" borderId="0" xfId="1262" applyFont="1"/>
    <xf numFmtId="0" fontId="102" fillId="0" borderId="0" xfId="1262" applyFont="1" applyAlignment="1">
      <alignment horizontal="center"/>
    </xf>
    <xf numFmtId="0" fontId="102" fillId="0" borderId="0" xfId="1262" applyFont="1" applyAlignment="1">
      <alignment horizontal="right" vertical="center"/>
    </xf>
    <xf numFmtId="228" fontId="102" fillId="0" borderId="0" xfId="1262" applyNumberFormat="1" applyFont="1" applyAlignment="1">
      <alignment horizontal="center"/>
    </xf>
    <xf numFmtId="43" fontId="102" fillId="0" borderId="0" xfId="1262" applyNumberFormat="1" applyFont="1" applyAlignment="1">
      <alignment shrinkToFit="1"/>
    </xf>
    <xf numFmtId="0" fontId="102" fillId="0" borderId="0" xfId="0" applyFont="1" applyFill="1" applyAlignment="1">
      <alignment vertical="center"/>
    </xf>
    <xf numFmtId="0" fontId="103" fillId="0" borderId="0" xfId="0" applyFont="1" applyFill="1" applyAlignment="1">
      <alignment vertical="center"/>
    </xf>
    <xf numFmtId="244" fontId="103" fillId="0" borderId="0" xfId="0" applyNumberFormat="1" applyFont="1" applyFill="1" applyBorder="1" applyAlignment="1">
      <alignment horizontal="center" vertical="center"/>
    </xf>
    <xf numFmtId="245" fontId="103" fillId="0" borderId="0" xfId="0" applyNumberFormat="1" applyFont="1" applyFill="1" applyBorder="1" applyAlignment="1">
      <alignment horizontal="center" vertical="center"/>
    </xf>
    <xf numFmtId="0" fontId="18" fillId="0" borderId="0" xfId="1261" applyFont="1" applyAlignment="1">
      <alignment horizontal="center" vertical="center"/>
    </xf>
    <xf numFmtId="0" fontId="18" fillId="0" borderId="0" xfId="1261" applyFont="1" applyAlignment="1">
      <alignment vertical="center"/>
    </xf>
    <xf numFmtId="0" fontId="101" fillId="0" borderId="0" xfId="1261" applyFont="1" applyAlignment="1">
      <alignment horizontal="center" vertical="center"/>
    </xf>
    <xf numFmtId="0" fontId="101" fillId="0" borderId="0" xfId="1261" applyFont="1" applyAlignment="1">
      <alignment vertical="center"/>
    </xf>
    <xf numFmtId="176" fontId="101" fillId="0" borderId="0" xfId="1059" applyFont="1" applyAlignment="1">
      <alignment horizontal="center" vertical="center"/>
    </xf>
    <xf numFmtId="0" fontId="18" fillId="0" borderId="0" xfId="1261" applyFont="1" applyAlignment="1">
      <alignment horizontal="left" vertical="center"/>
    </xf>
    <xf numFmtId="190" fontId="18" fillId="0" borderId="0" xfId="1261" applyNumberFormat="1" applyFont="1" applyAlignment="1">
      <alignment horizontal="center" vertical="center"/>
    </xf>
    <xf numFmtId="190" fontId="18" fillId="0" borderId="45" xfId="1261" applyNumberFormat="1" applyFont="1" applyBorder="1" applyAlignment="1">
      <alignment horizontal="right" vertical="center"/>
    </xf>
    <xf numFmtId="0" fontId="102" fillId="0" borderId="0" xfId="1263" applyFont="1" applyAlignment="1">
      <alignment horizontal="center"/>
    </xf>
    <xf numFmtId="0" fontId="102" fillId="0" borderId="0" xfId="1260" applyFont="1">
      <alignment vertical="center"/>
    </xf>
    <xf numFmtId="0" fontId="102" fillId="0" borderId="0" xfId="1260" applyFont="1" applyAlignment="1">
      <alignment vertical="center"/>
    </xf>
    <xf numFmtId="0" fontId="12" fillId="0" borderId="39" xfId="1262" applyFont="1" applyBorder="1" applyAlignment="1">
      <alignment vertical="center"/>
    </xf>
    <xf numFmtId="0" fontId="12" fillId="0" borderId="21" xfId="1262" applyFont="1" applyBorder="1" applyAlignment="1">
      <alignment vertical="center"/>
    </xf>
    <xf numFmtId="0" fontId="104" fillId="0" borderId="0" xfId="8893">
      <alignment vertical="center"/>
    </xf>
    <xf numFmtId="0" fontId="104" fillId="0" borderId="0" xfId="8893" applyBorder="1">
      <alignment vertical="center"/>
    </xf>
    <xf numFmtId="41" fontId="104" fillId="0" borderId="0" xfId="8893" applyNumberFormat="1">
      <alignment vertical="center"/>
    </xf>
    <xf numFmtId="9" fontId="104" fillId="0" borderId="0" xfId="7809" applyFont="1" applyAlignment="1">
      <alignment vertical="center"/>
    </xf>
    <xf numFmtId="0" fontId="12" fillId="0" borderId="0" xfId="1262" applyFont="1" applyBorder="1" applyAlignment="1">
      <alignment vertical="center"/>
    </xf>
    <xf numFmtId="0" fontId="13" fillId="0" borderId="0" xfId="1262" applyFont="1" applyBorder="1" applyAlignment="1">
      <alignment horizontal="center" vertical="center"/>
    </xf>
    <xf numFmtId="0" fontId="13" fillId="0" borderId="0" xfId="1262" applyFont="1" applyBorder="1" applyAlignment="1">
      <alignment vertical="center"/>
    </xf>
    <xf numFmtId="0" fontId="13" fillId="0" borderId="0" xfId="8895" applyNumberFormat="1" applyFont="1" applyFill="1" applyBorder="1" applyAlignment="1">
      <alignment horizontal="right" vertical="center"/>
    </xf>
    <xf numFmtId="41" fontId="13" fillId="0" borderId="0" xfId="8895" applyFont="1" applyFill="1" applyBorder="1" applyAlignment="1">
      <alignment horizontal="right" vertical="center"/>
    </xf>
    <xf numFmtId="0" fontId="104" fillId="0" borderId="0" xfId="8893" applyBorder="1" applyAlignment="1">
      <alignment horizontal="left" vertical="center"/>
    </xf>
    <xf numFmtId="41" fontId="177" fillId="0" borderId="0" xfId="20581" applyFont="1" applyBorder="1" applyAlignment="1">
      <alignment horizontal="center" vertical="center"/>
    </xf>
    <xf numFmtId="0" fontId="13" fillId="0" borderId="0" xfId="1262" applyFont="1" applyFill="1" applyBorder="1" applyAlignment="1">
      <alignment horizontal="right" vertical="center"/>
    </xf>
    <xf numFmtId="41" fontId="178" fillId="0" borderId="0" xfId="20581" applyFont="1" applyBorder="1" applyAlignment="1">
      <alignment horizontal="center" vertical="center"/>
    </xf>
    <xf numFmtId="190" fontId="13" fillId="0" borderId="0" xfId="1262" applyNumberFormat="1" applyFont="1" applyFill="1" applyBorder="1" applyAlignment="1">
      <alignment horizontal="right" vertical="center"/>
    </xf>
    <xf numFmtId="190" fontId="13" fillId="0" borderId="0" xfId="8895" applyNumberFormat="1" applyFont="1" applyFill="1" applyBorder="1" applyAlignment="1">
      <alignment horizontal="right" vertical="center"/>
    </xf>
    <xf numFmtId="41" fontId="13" fillId="0" borderId="0" xfId="8895" applyFont="1" applyFill="1" applyBorder="1" applyAlignment="1">
      <alignment vertical="center"/>
    </xf>
    <xf numFmtId="0" fontId="13" fillId="0" borderId="0" xfId="1262" applyFont="1" applyFill="1" applyBorder="1" applyAlignment="1">
      <alignment vertical="center"/>
    </xf>
    <xf numFmtId="190" fontId="101" fillId="0" borderId="0" xfId="1261" applyNumberFormat="1" applyFont="1" applyAlignment="1">
      <alignment horizontal="center" vertical="center"/>
    </xf>
    <xf numFmtId="285" fontId="101" fillId="0" borderId="0" xfId="1261" applyNumberFormat="1" applyFont="1" applyAlignment="1">
      <alignment horizontal="center" vertical="center"/>
    </xf>
    <xf numFmtId="0" fontId="187" fillId="0" borderId="106" xfId="1261" applyFont="1" applyBorder="1" applyAlignment="1">
      <alignment horizontal="center" vertical="center"/>
    </xf>
    <xf numFmtId="0" fontId="187" fillId="0" borderId="107" xfId="1261" applyFont="1" applyBorder="1" applyAlignment="1">
      <alignment horizontal="center" vertical="center"/>
    </xf>
    <xf numFmtId="0" fontId="18" fillId="0" borderId="108" xfId="1261" applyFont="1" applyBorder="1" applyAlignment="1">
      <alignment horizontal="center" vertical="center"/>
    </xf>
    <xf numFmtId="0" fontId="188" fillId="0" borderId="6" xfId="1261" applyFont="1" applyBorder="1" applyAlignment="1">
      <alignment vertical="center"/>
    </xf>
    <xf numFmtId="190" fontId="188" fillId="0" borderId="6" xfId="1261" applyNumberFormat="1" applyFont="1" applyBorder="1" applyAlignment="1">
      <alignment horizontal="right" vertical="center"/>
    </xf>
    <xf numFmtId="0" fontId="188" fillId="0" borderId="110" xfId="1261" applyFont="1" applyBorder="1" applyAlignment="1">
      <alignment vertical="center"/>
    </xf>
    <xf numFmtId="0" fontId="156" fillId="0" borderId="6" xfId="1261" applyFont="1" applyBorder="1" applyAlignment="1">
      <alignment horizontal="center" vertical="center"/>
    </xf>
    <xf numFmtId="190" fontId="156" fillId="0" borderId="6" xfId="1261" applyNumberFormat="1" applyFont="1" applyBorder="1" applyAlignment="1">
      <alignment horizontal="right" vertical="center"/>
    </xf>
    <xf numFmtId="0" fontId="156" fillId="0" borderId="110" xfId="1261" applyFont="1" applyBorder="1" applyAlignment="1">
      <alignment horizontal="center" vertical="center"/>
    </xf>
    <xf numFmtId="0" fontId="156" fillId="0" borderId="6" xfId="1261" applyFont="1" applyBorder="1" applyAlignment="1">
      <alignment vertical="center"/>
    </xf>
    <xf numFmtId="0" fontId="188" fillId="0" borderId="114" xfId="1261" applyFont="1" applyBorder="1" applyAlignment="1">
      <alignment horizontal="left" vertical="center"/>
    </xf>
    <xf numFmtId="0" fontId="188" fillId="0" borderId="114" xfId="1261" applyFont="1" applyBorder="1" applyAlignment="1">
      <alignment horizontal="center" vertical="center"/>
    </xf>
    <xf numFmtId="190" fontId="188" fillId="0" borderId="114" xfId="1261" applyNumberFormat="1" applyFont="1" applyBorder="1" applyAlignment="1">
      <alignment horizontal="right" vertical="center"/>
    </xf>
    <xf numFmtId="0" fontId="188" fillId="0" borderId="115" xfId="1261" applyFont="1" applyBorder="1" applyAlignment="1">
      <alignment horizontal="center" vertical="center"/>
    </xf>
    <xf numFmtId="0" fontId="187" fillId="0" borderId="45" xfId="1261" applyFont="1" applyBorder="1" applyAlignment="1">
      <alignment horizontal="center" vertical="center"/>
    </xf>
    <xf numFmtId="190" fontId="187" fillId="0" borderId="45" xfId="1261" applyNumberFormat="1" applyFont="1" applyBorder="1" applyAlignment="1">
      <alignment horizontal="right" vertical="center"/>
    </xf>
    <xf numFmtId="0" fontId="187" fillId="0" borderId="108" xfId="1261" applyFont="1" applyBorder="1" applyAlignment="1">
      <alignment horizontal="center" vertical="center"/>
    </xf>
    <xf numFmtId="0" fontId="156" fillId="0" borderId="109" xfId="1261" quotePrefix="1" applyFont="1" applyBorder="1" applyAlignment="1">
      <alignment horizontal="right" vertical="center"/>
    </xf>
    <xf numFmtId="323" fontId="192" fillId="0" borderId="118" xfId="0" applyNumberFormat="1" applyFont="1" applyFill="1" applyBorder="1" applyAlignment="1">
      <alignment horizontal="left" vertical="center"/>
    </xf>
    <xf numFmtId="190" fontId="188" fillId="0" borderId="45" xfId="1261" applyNumberFormat="1" applyFont="1" applyBorder="1" applyAlignment="1">
      <alignment horizontal="right" vertical="center"/>
    </xf>
    <xf numFmtId="0" fontId="188" fillId="0" borderId="35" xfId="1262" applyFont="1" applyBorder="1" applyAlignment="1">
      <alignment vertical="center"/>
    </xf>
    <xf numFmtId="228" fontId="156" fillId="0" borderId="6" xfId="1262" applyNumberFormat="1" applyFont="1" applyBorder="1" applyAlignment="1">
      <alignment horizontal="center" vertical="center"/>
    </xf>
    <xf numFmtId="0" fontId="156" fillId="0" borderId="6" xfId="1262" applyFont="1" applyBorder="1" applyAlignment="1">
      <alignment horizontal="center" vertical="center"/>
    </xf>
    <xf numFmtId="43" fontId="156" fillId="0" borderId="6" xfId="1262" applyNumberFormat="1" applyFont="1" applyBorder="1" applyAlignment="1">
      <alignment horizontal="right" vertical="center" shrinkToFit="1"/>
    </xf>
    <xf numFmtId="0" fontId="156" fillId="0" borderId="6" xfId="1262" applyFont="1" applyBorder="1" applyAlignment="1">
      <alignment vertical="center"/>
    </xf>
    <xf numFmtId="228" fontId="193" fillId="0" borderId="6" xfId="1262" applyNumberFormat="1" applyFont="1" applyBorder="1" applyAlignment="1">
      <alignment horizontal="center" vertical="center"/>
    </xf>
    <xf numFmtId="242" fontId="193" fillId="0" borderId="6" xfId="1262" applyNumberFormat="1" applyFont="1" applyBorder="1" applyAlignment="1">
      <alignment horizontal="center" vertical="center"/>
    </xf>
    <xf numFmtId="43" fontId="193" fillId="0" borderId="6" xfId="1262" applyNumberFormat="1" applyFont="1" applyBorder="1" applyAlignment="1">
      <alignment horizontal="right" vertical="center"/>
    </xf>
    <xf numFmtId="0" fontId="193" fillId="0" borderId="6" xfId="1262" applyFont="1" applyBorder="1" applyAlignment="1">
      <alignment horizontal="center" vertical="center"/>
    </xf>
    <xf numFmtId="190" fontId="193" fillId="0" borderId="6" xfId="1262" applyNumberFormat="1" applyFont="1" applyBorder="1" applyAlignment="1">
      <alignment horizontal="right" vertical="center"/>
    </xf>
    <xf numFmtId="41" fontId="193" fillId="0" borderId="6" xfId="1262" applyNumberFormat="1" applyFont="1" applyBorder="1" applyAlignment="1">
      <alignment horizontal="right" vertical="center"/>
    </xf>
    <xf numFmtId="228" fontId="193" fillId="10" borderId="6" xfId="1262" applyNumberFormat="1" applyFont="1" applyFill="1" applyBorder="1" applyAlignment="1">
      <alignment horizontal="center" vertical="center"/>
    </xf>
    <xf numFmtId="242" fontId="193" fillId="10" borderId="6" xfId="1262" applyNumberFormat="1" applyFont="1" applyFill="1" applyBorder="1" applyAlignment="1">
      <alignment horizontal="center" vertical="center"/>
    </xf>
    <xf numFmtId="43" fontId="193" fillId="10" borderId="6" xfId="1262" applyNumberFormat="1" applyFont="1" applyFill="1" applyBorder="1" applyAlignment="1">
      <alignment horizontal="right" vertical="center"/>
    </xf>
    <xf numFmtId="0" fontId="193" fillId="10" borderId="6" xfId="1262" applyFont="1" applyFill="1" applyBorder="1" applyAlignment="1">
      <alignment horizontal="center" vertical="center"/>
    </xf>
    <xf numFmtId="190" fontId="193" fillId="10" borderId="6" xfId="1262" applyNumberFormat="1" applyFont="1" applyFill="1" applyBorder="1" applyAlignment="1">
      <alignment horizontal="right" vertical="center"/>
    </xf>
    <xf numFmtId="0" fontId="193" fillId="0" borderId="6" xfId="1262" applyFont="1" applyBorder="1" applyAlignment="1">
      <alignment vertical="center"/>
    </xf>
    <xf numFmtId="190" fontId="193" fillId="0" borderId="6" xfId="1262" applyNumberFormat="1" applyFont="1" applyBorder="1" applyAlignment="1">
      <alignment vertical="center"/>
    </xf>
    <xf numFmtId="41" fontId="193" fillId="10" borderId="6" xfId="1262" applyNumberFormat="1" applyFont="1" applyFill="1" applyBorder="1" applyAlignment="1">
      <alignment horizontal="right" vertical="center"/>
    </xf>
    <xf numFmtId="228" fontId="156" fillId="0" borderId="6" xfId="1263" applyNumberFormat="1" applyFont="1" applyBorder="1"/>
    <xf numFmtId="0" fontId="156" fillId="0" borderId="6" xfId="1263" applyFont="1" applyBorder="1"/>
    <xf numFmtId="0" fontId="156" fillId="0" borderId="6" xfId="1263" applyFont="1" applyBorder="1" applyAlignment="1">
      <alignment shrinkToFit="1"/>
    </xf>
    <xf numFmtId="0" fontId="156" fillId="0" borderId="0" xfId="1263" applyFont="1"/>
    <xf numFmtId="0" fontId="193" fillId="0" borderId="0" xfId="1263" applyFont="1" applyAlignment="1">
      <alignment horizontal="left" vertical="center"/>
    </xf>
    <xf numFmtId="0" fontId="188" fillId="0" borderId="0" xfId="1263" applyFont="1" applyAlignment="1">
      <alignment horizontal="right" vertical="center"/>
    </xf>
    <xf numFmtId="0" fontId="156" fillId="0" borderId="0" xfId="1263" applyFont="1" applyBorder="1" applyAlignment="1">
      <alignment horizontal="center"/>
    </xf>
    <xf numFmtId="0" fontId="156" fillId="0" borderId="0" xfId="1263" applyFont="1" applyAlignment="1">
      <alignment horizontal="center"/>
    </xf>
    <xf numFmtId="0" fontId="188" fillId="0" borderId="0" xfId="1260" applyFont="1" applyAlignment="1">
      <alignment vertical="center"/>
    </xf>
    <xf numFmtId="0" fontId="156" fillId="0" borderId="0" xfId="1260" applyFont="1">
      <alignment vertical="center"/>
    </xf>
    <xf numFmtId="0" fontId="156" fillId="0" borderId="7" xfId="1260" applyFont="1" applyFill="1" applyBorder="1" applyAlignment="1">
      <alignment horizontal="center" vertical="center" shrinkToFit="1"/>
    </xf>
    <xf numFmtId="0" fontId="156" fillId="0" borderId="38" xfId="1260" applyFont="1" applyFill="1" applyBorder="1" applyAlignment="1">
      <alignment horizontal="center" vertical="center" wrapText="1"/>
    </xf>
    <xf numFmtId="0" fontId="156" fillId="0" borderId="34" xfId="1260" quotePrefix="1" applyFont="1" applyBorder="1" applyAlignment="1">
      <alignment horizontal="left" vertical="center"/>
    </xf>
    <xf numFmtId="0" fontId="156" fillId="0" borderId="35" xfId="1260" applyFont="1" applyBorder="1" applyAlignment="1">
      <alignment horizontal="center" vertical="center"/>
    </xf>
    <xf numFmtId="187" fontId="193" fillId="0" borderId="35" xfId="1260" applyNumberFormat="1" applyFont="1" applyBorder="1" applyAlignment="1">
      <alignment horizontal="center" vertical="center" wrapText="1"/>
    </xf>
    <xf numFmtId="187" fontId="156" fillId="0" borderId="35" xfId="1260" applyNumberFormat="1" applyFont="1" applyBorder="1" applyAlignment="1">
      <alignment vertical="center"/>
    </xf>
    <xf numFmtId="187" fontId="156" fillId="0" borderId="36" xfId="1260" applyNumberFormat="1" applyFont="1" applyBorder="1" applyAlignment="1">
      <alignment vertical="center"/>
    </xf>
    <xf numFmtId="0" fontId="156" fillId="0" borderId="3" xfId="0" quotePrefix="1" applyFont="1" applyBorder="1" applyAlignment="1">
      <alignment horizontal="left" vertical="center"/>
    </xf>
    <xf numFmtId="179" fontId="156" fillId="0" borderId="6" xfId="0" applyNumberFormat="1" applyFont="1" applyBorder="1" applyAlignment="1">
      <alignment horizontal="center" vertical="center"/>
    </xf>
    <xf numFmtId="179" fontId="185" fillId="0" borderId="6" xfId="0" applyNumberFormat="1" applyFont="1" applyBorder="1" applyAlignment="1">
      <alignment horizontal="center" vertical="center"/>
    </xf>
    <xf numFmtId="188" fontId="156" fillId="0" borderId="6" xfId="0" applyNumberFormat="1" applyFont="1" applyBorder="1" applyAlignment="1">
      <alignment horizontal="center" vertical="center" wrapText="1"/>
    </xf>
    <xf numFmtId="187" fontId="156" fillId="0" borderId="6" xfId="0" applyNumberFormat="1" applyFont="1" applyBorder="1" applyAlignment="1">
      <alignment horizontal="center" vertical="center" shrinkToFit="1"/>
    </xf>
    <xf numFmtId="187" fontId="156" fillId="0" borderId="6" xfId="0" applyNumberFormat="1" applyFont="1" applyBorder="1" applyAlignment="1">
      <alignment vertical="center"/>
    </xf>
    <xf numFmtId="188" fontId="156" fillId="0" borderId="6" xfId="0" applyNumberFormat="1" applyFont="1" applyBorder="1" applyAlignment="1">
      <alignment vertical="center"/>
    </xf>
    <xf numFmtId="188" fontId="156" fillId="0" borderId="17" xfId="0" applyNumberFormat="1" applyFont="1" applyBorder="1" applyAlignment="1">
      <alignment vertical="center"/>
    </xf>
    <xf numFmtId="0" fontId="156" fillId="0" borderId="37" xfId="0" quotePrefix="1" applyFont="1" applyBorder="1" applyAlignment="1">
      <alignment horizontal="left" vertical="center"/>
    </xf>
    <xf numFmtId="179" fontId="156" fillId="0" borderId="7" xfId="0" applyNumberFormat="1" applyFont="1" applyBorder="1" applyAlignment="1">
      <alignment horizontal="center" vertical="center"/>
    </xf>
    <xf numFmtId="179" fontId="185" fillId="0" borderId="7" xfId="0" applyNumberFormat="1" applyFont="1" applyBorder="1" applyAlignment="1">
      <alignment horizontal="center" vertical="center"/>
    </xf>
    <xf numFmtId="188" fontId="156" fillId="0" borderId="7" xfId="0" applyNumberFormat="1" applyFont="1" applyBorder="1" applyAlignment="1">
      <alignment horizontal="center" vertical="center" wrapText="1"/>
    </xf>
    <xf numFmtId="187" fontId="156" fillId="0" borderId="7" xfId="0" applyNumberFormat="1" applyFont="1" applyBorder="1" applyAlignment="1">
      <alignment horizontal="center" vertical="center" shrinkToFit="1"/>
    </xf>
    <xf numFmtId="187" fontId="156" fillId="0" borderId="7" xfId="0" applyNumberFormat="1" applyFont="1" applyBorder="1" applyAlignment="1">
      <alignment vertical="center"/>
    </xf>
    <xf numFmtId="188" fontId="156" fillId="0" borderId="7" xfId="0" applyNumberFormat="1" applyFont="1" applyBorder="1" applyAlignment="1">
      <alignment vertical="center"/>
    </xf>
    <xf numFmtId="188" fontId="156" fillId="0" borderId="38" xfId="0" applyNumberFormat="1" applyFont="1" applyBorder="1" applyAlignment="1">
      <alignment vertical="center"/>
    </xf>
    <xf numFmtId="0" fontId="188" fillId="0" borderId="0" xfId="0" applyFont="1" applyFill="1" applyAlignment="1">
      <alignment vertical="center"/>
    </xf>
    <xf numFmtId="0" fontId="186" fillId="0" borderId="0" xfId="0" applyFont="1" applyFill="1" applyAlignment="1">
      <alignment vertical="center"/>
    </xf>
    <xf numFmtId="0" fontId="156" fillId="0" borderId="0" xfId="0" applyFont="1" applyFill="1" applyAlignment="1">
      <alignment vertical="center"/>
    </xf>
    <xf numFmtId="243" fontId="186" fillId="0" borderId="35" xfId="0" applyNumberFormat="1" applyFont="1" applyFill="1" applyBorder="1" applyAlignment="1">
      <alignment horizontal="center" vertical="center"/>
    </xf>
    <xf numFmtId="243" fontId="186" fillId="0" borderId="36" xfId="0" applyNumberFormat="1" applyFont="1" applyFill="1" applyBorder="1" applyAlignment="1">
      <alignment horizontal="center" vertical="center"/>
    </xf>
    <xf numFmtId="244" fontId="186" fillId="0" borderId="3" xfId="0" applyNumberFormat="1" applyFont="1" applyFill="1" applyBorder="1" applyAlignment="1">
      <alignment horizontal="center" vertical="center"/>
    </xf>
    <xf numFmtId="244" fontId="186" fillId="0" borderId="0" xfId="0" applyNumberFormat="1" applyFont="1" applyFill="1" applyBorder="1" applyAlignment="1">
      <alignment horizontal="center" vertical="center"/>
    </xf>
    <xf numFmtId="244" fontId="186" fillId="0" borderId="37" xfId="0" applyNumberFormat="1" applyFont="1" applyFill="1" applyBorder="1" applyAlignment="1">
      <alignment horizontal="center" vertical="center"/>
    </xf>
    <xf numFmtId="245" fontId="186" fillId="0" borderId="0" xfId="0" applyNumberFormat="1" applyFont="1" applyFill="1" applyBorder="1" applyAlignment="1">
      <alignment horizontal="center" vertical="center"/>
    </xf>
    <xf numFmtId="245" fontId="195" fillId="0" borderId="0" xfId="0" applyNumberFormat="1" applyFont="1" applyFill="1" applyBorder="1" applyAlignment="1">
      <alignment horizontal="center" vertical="center"/>
    </xf>
    <xf numFmtId="0" fontId="186" fillId="0" borderId="0" xfId="0" applyFont="1" applyFill="1" applyBorder="1" applyAlignment="1">
      <alignment vertical="center"/>
    </xf>
    <xf numFmtId="243" fontId="186" fillId="0" borderId="0" xfId="0" applyNumberFormat="1" applyFont="1" applyFill="1" applyBorder="1" applyAlignment="1">
      <alignment horizontal="center" vertical="center"/>
    </xf>
    <xf numFmtId="187" fontId="191" fillId="0" borderId="6" xfId="0" applyNumberFormat="1" applyFont="1" applyFill="1" applyBorder="1" applyAlignment="1">
      <alignment horizontal="center" vertical="center"/>
    </xf>
    <xf numFmtId="187" fontId="191" fillId="0" borderId="17" xfId="0" applyNumberFormat="1" applyFont="1" applyFill="1" applyBorder="1" applyAlignment="1">
      <alignment horizontal="center" vertical="center"/>
    </xf>
    <xf numFmtId="246" fontId="196" fillId="0" borderId="0" xfId="0" applyNumberFormat="1" applyFont="1" applyFill="1" applyBorder="1" applyAlignment="1">
      <alignment horizontal="center" vertical="center"/>
    </xf>
    <xf numFmtId="187" fontId="191" fillId="0" borderId="7" xfId="0" applyNumberFormat="1" applyFont="1" applyFill="1" applyBorder="1" applyAlignment="1">
      <alignment horizontal="center" vertical="center"/>
    </xf>
    <xf numFmtId="187" fontId="191" fillId="0" borderId="38" xfId="0" applyNumberFormat="1" applyFont="1" applyFill="1" applyBorder="1" applyAlignment="1">
      <alignment horizontal="center" vertical="center"/>
    </xf>
    <xf numFmtId="245" fontId="197" fillId="0" borderId="0" xfId="0" applyNumberFormat="1" applyFont="1" applyFill="1" applyBorder="1" applyAlignment="1">
      <alignment horizontal="center" vertical="center"/>
    </xf>
    <xf numFmtId="245" fontId="198" fillId="0" borderId="0" xfId="0" applyNumberFormat="1" applyFont="1" applyFill="1" applyBorder="1" applyAlignment="1">
      <alignment horizontal="center" vertical="center"/>
    </xf>
    <xf numFmtId="179" fontId="186" fillId="0" borderId="34" xfId="0" applyNumberFormat="1" applyFont="1" applyFill="1" applyBorder="1" applyAlignment="1">
      <alignment horizontal="center" vertical="center"/>
    </xf>
    <xf numFmtId="179" fontId="186" fillId="0" borderId="0" xfId="0" applyNumberFormat="1" applyFont="1" applyFill="1" applyBorder="1" applyAlignment="1">
      <alignment horizontal="center" vertical="center"/>
    </xf>
    <xf numFmtId="186" fontId="186" fillId="0" borderId="6" xfId="0" applyNumberFormat="1" applyFont="1" applyFill="1" applyBorder="1" applyAlignment="1">
      <alignment horizontal="center" vertical="center"/>
    </xf>
    <xf numFmtId="186" fontId="186" fillId="0" borderId="7" xfId="0" applyNumberFormat="1" applyFont="1" applyFill="1" applyBorder="1" applyAlignment="1">
      <alignment horizontal="center" vertical="center"/>
    </xf>
    <xf numFmtId="186" fontId="186" fillId="0" borderId="38" xfId="0" applyNumberFormat="1" applyFont="1" applyFill="1" applyBorder="1" applyAlignment="1">
      <alignment horizontal="center" vertical="center"/>
    </xf>
    <xf numFmtId="0" fontId="191" fillId="0" borderId="0" xfId="0" applyFont="1" applyFill="1" applyAlignment="1">
      <alignment vertical="center"/>
    </xf>
    <xf numFmtId="0" fontId="156" fillId="0" borderId="0" xfId="1262" applyFont="1" applyBorder="1" applyAlignment="1">
      <alignment horizontal="center" vertical="center"/>
    </xf>
    <xf numFmtId="41" fontId="201" fillId="0" borderId="86" xfId="20579" applyFont="1" applyBorder="1" applyAlignment="1">
      <alignment horizontal="center" vertical="center"/>
    </xf>
    <xf numFmtId="190" fontId="204" fillId="0" borderId="86" xfId="20573" applyNumberFormat="1" applyFont="1" applyBorder="1" applyAlignment="1">
      <alignment horizontal="center" vertical="center"/>
    </xf>
    <xf numFmtId="0" fontId="201" fillId="0" borderId="4" xfId="20577" applyFont="1" applyBorder="1" applyAlignment="1">
      <alignment horizontal="center" vertical="center"/>
    </xf>
    <xf numFmtId="190" fontId="201" fillId="0" borderId="4" xfId="20578" applyNumberFormat="1" applyFont="1" applyBorder="1" applyAlignment="1">
      <alignment horizontal="center" vertical="center"/>
    </xf>
    <xf numFmtId="0" fontId="204" fillId="0" borderId="86" xfId="8893" applyFont="1" applyBorder="1" applyAlignment="1">
      <alignment horizontal="center" vertical="center"/>
    </xf>
    <xf numFmtId="0" fontId="204" fillId="0" borderId="86" xfId="20572" applyFont="1" applyBorder="1" applyAlignment="1">
      <alignment horizontal="center" vertical="center"/>
    </xf>
    <xf numFmtId="0" fontId="204" fillId="0" borderId="86" xfId="20573" applyFont="1" applyBorder="1" applyAlignment="1">
      <alignment horizontal="center" vertical="center"/>
    </xf>
    <xf numFmtId="0" fontId="204" fillId="0" borderId="86" xfId="20574" applyFont="1" applyBorder="1" applyAlignment="1">
      <alignment horizontal="center" vertical="center"/>
    </xf>
    <xf numFmtId="0" fontId="201" fillId="0" borderId="0" xfId="1262" quotePrefix="1" applyFont="1" applyBorder="1" applyAlignment="1">
      <alignment horizontal="left" vertical="center"/>
    </xf>
    <xf numFmtId="0" fontId="156" fillId="0" borderId="0" xfId="1262" applyFont="1" applyFill="1" applyBorder="1" applyAlignment="1">
      <alignment horizontal="left" vertical="center"/>
    </xf>
    <xf numFmtId="0" fontId="202" fillId="0" borderId="0" xfId="20575" applyFont="1" applyBorder="1" applyAlignment="1">
      <alignment horizontal="center" vertical="center"/>
    </xf>
    <xf numFmtId="0" fontId="156" fillId="0" borderId="0" xfId="1262" applyFont="1" applyFill="1" applyBorder="1" applyAlignment="1">
      <alignment horizontal="center" vertical="center"/>
    </xf>
    <xf numFmtId="41" fontId="202" fillId="0" borderId="0" xfId="20580" applyFont="1" applyBorder="1" applyAlignment="1">
      <alignment horizontal="center" vertical="center"/>
    </xf>
    <xf numFmtId="41" fontId="203" fillId="0" borderId="0" xfId="20580" applyFont="1" applyBorder="1" applyAlignment="1">
      <alignment horizontal="center" vertical="center"/>
    </xf>
    <xf numFmtId="0" fontId="193" fillId="0" borderId="0" xfId="1262" quotePrefix="1" applyFont="1" applyFill="1" applyBorder="1" applyAlignment="1">
      <alignment horizontal="left" vertical="center"/>
    </xf>
    <xf numFmtId="0" fontId="188" fillId="0" borderId="0" xfId="1262" applyFont="1" applyBorder="1" applyAlignment="1">
      <alignment vertical="center"/>
    </xf>
    <xf numFmtId="0" fontId="191" fillId="0" borderId="110" xfId="1261" applyFont="1" applyBorder="1" applyAlignment="1">
      <alignment horizontal="center" vertical="center"/>
    </xf>
    <xf numFmtId="0" fontId="209" fillId="40" borderId="122" xfId="0" applyFont="1" applyFill="1" applyBorder="1" applyAlignment="1">
      <alignment horizontal="center" vertical="center" wrapText="1"/>
    </xf>
    <xf numFmtId="0" fontId="208" fillId="0" borderId="122" xfId="0" applyFont="1" applyBorder="1" applyAlignment="1">
      <alignment horizontal="center" vertical="center" wrapText="1"/>
    </xf>
    <xf numFmtId="0" fontId="156" fillId="0" borderId="70" xfId="1261" applyFont="1" applyBorder="1" applyAlignment="1">
      <alignment horizontal="left" vertical="center"/>
    </xf>
    <xf numFmtId="0" fontId="208" fillId="0" borderId="122" xfId="0" applyFont="1" applyBorder="1" applyAlignment="1">
      <alignment vertical="center" wrapText="1"/>
    </xf>
    <xf numFmtId="190" fontId="201" fillId="0" borderId="4" xfId="20578" applyNumberFormat="1" applyFont="1" applyFill="1" applyBorder="1" applyAlignment="1">
      <alignment horizontal="center" vertical="center"/>
    </xf>
    <xf numFmtId="41" fontId="201" fillId="0" borderId="4" xfId="20579" applyFont="1" applyFill="1" applyBorder="1" applyAlignment="1">
      <alignment horizontal="center" vertical="center" wrapText="1"/>
    </xf>
    <xf numFmtId="0" fontId="156" fillId="0" borderId="0" xfId="1263" applyFont="1" applyFill="1" applyAlignment="1">
      <alignment horizontal="left" vertical="center"/>
    </xf>
    <xf numFmtId="0" fontId="193" fillId="0" borderId="0" xfId="1263" applyFont="1" applyFill="1" applyAlignment="1">
      <alignment horizontal="left" vertical="center"/>
    </xf>
    <xf numFmtId="0" fontId="156" fillId="0" borderId="0" xfId="1263" applyFont="1" applyFill="1"/>
    <xf numFmtId="0" fontId="156" fillId="0" borderId="5" xfId="1263" applyFont="1" applyFill="1" applyBorder="1" applyAlignment="1">
      <alignment horizontal="center" vertical="center"/>
    </xf>
    <xf numFmtId="0" fontId="156" fillId="0" borderId="4" xfId="1263" applyFont="1" applyFill="1" applyBorder="1" applyAlignment="1">
      <alignment horizontal="center" vertical="center" shrinkToFit="1"/>
    </xf>
    <xf numFmtId="0" fontId="156" fillId="0" borderId="10" xfId="1263" applyFont="1" applyFill="1" applyBorder="1" applyAlignment="1">
      <alignment horizontal="center" vertical="center"/>
    </xf>
    <xf numFmtId="0" fontId="188" fillId="0" borderId="116" xfId="1262" applyFont="1" applyBorder="1" applyAlignment="1">
      <alignment vertical="center"/>
    </xf>
    <xf numFmtId="0" fontId="188" fillId="0" borderId="136" xfId="1262" applyFont="1" applyBorder="1" applyAlignment="1">
      <alignment vertical="center"/>
    </xf>
    <xf numFmtId="0" fontId="156" fillId="0" borderId="109" xfId="1262" quotePrefix="1" applyFont="1" applyBorder="1" applyAlignment="1">
      <alignment horizontal="left" vertical="center"/>
    </xf>
    <xf numFmtId="0" fontId="156" fillId="0" borderId="110" xfId="1262" applyFont="1" applyBorder="1" applyAlignment="1">
      <alignment vertical="center"/>
    </xf>
    <xf numFmtId="0" fontId="156" fillId="0" borderId="109" xfId="1262" applyFont="1" applyBorder="1" applyAlignment="1">
      <alignment horizontal="center" vertical="center"/>
    </xf>
    <xf numFmtId="0" fontId="156" fillId="0" borderId="110" xfId="1262" applyFont="1" applyBorder="1" applyAlignment="1">
      <alignment horizontal="right" vertical="center"/>
    </xf>
    <xf numFmtId="0" fontId="193" fillId="10" borderId="109" xfId="1262" applyFont="1" applyFill="1" applyBorder="1" applyAlignment="1">
      <alignment horizontal="center" vertical="center"/>
    </xf>
    <xf numFmtId="0" fontId="156" fillId="10" borderId="110" xfId="1262" applyFont="1" applyFill="1" applyBorder="1" applyAlignment="1">
      <alignment horizontal="right" vertical="center"/>
    </xf>
    <xf numFmtId="0" fontId="156" fillId="0" borderId="110" xfId="1262" applyFont="1" applyBorder="1" applyAlignment="1">
      <alignment horizontal="right" vertical="center" shrinkToFit="1"/>
    </xf>
    <xf numFmtId="0" fontId="156" fillId="0" borderId="137" xfId="1262" applyFont="1" applyBorder="1" applyAlignment="1">
      <alignment horizontal="center" vertical="center"/>
    </xf>
    <xf numFmtId="0" fontId="193" fillId="10" borderId="137" xfId="1262" applyFont="1" applyFill="1" applyBorder="1" applyAlignment="1">
      <alignment horizontal="center" vertical="center"/>
    </xf>
    <xf numFmtId="0" fontId="156" fillId="0" borderId="137" xfId="1262" quotePrefix="1" applyFont="1" applyBorder="1" applyAlignment="1">
      <alignment horizontal="left" vertical="center"/>
    </xf>
    <xf numFmtId="0" fontId="156" fillId="0" borderId="110" xfId="1263" applyFont="1" applyBorder="1"/>
    <xf numFmtId="0" fontId="156" fillId="0" borderId="110" xfId="1262" applyFont="1" applyBorder="1"/>
    <xf numFmtId="0" fontId="193" fillId="10" borderId="111" xfId="1262" applyFont="1" applyFill="1" applyBorder="1" applyAlignment="1">
      <alignment horizontal="center" vertical="center"/>
    </xf>
    <xf numFmtId="228" fontId="193" fillId="10" borderId="114" xfId="1262" applyNumberFormat="1" applyFont="1" applyFill="1" applyBorder="1" applyAlignment="1">
      <alignment horizontal="center" vertical="center"/>
    </xf>
    <xf numFmtId="242" fontId="193" fillId="10" borderId="114" xfId="1262" applyNumberFormat="1" applyFont="1" applyFill="1" applyBorder="1" applyAlignment="1">
      <alignment horizontal="center" vertical="center"/>
    </xf>
    <xf numFmtId="43" fontId="193" fillId="10" borderId="114" xfId="1262" applyNumberFormat="1" applyFont="1" applyFill="1" applyBorder="1" applyAlignment="1">
      <alignment horizontal="right" vertical="center"/>
    </xf>
    <xf numFmtId="0" fontId="193" fillId="10" borderId="114" xfId="1262" applyFont="1" applyFill="1" applyBorder="1" applyAlignment="1">
      <alignment horizontal="center" vertical="center"/>
    </xf>
    <xf numFmtId="41" fontId="193" fillId="10" borderId="114" xfId="1262" applyNumberFormat="1" applyFont="1" applyFill="1" applyBorder="1" applyAlignment="1">
      <alignment horizontal="right" vertical="center"/>
    </xf>
    <xf numFmtId="0" fontId="156" fillId="0" borderId="115" xfId="1262" applyFont="1" applyBorder="1" applyAlignment="1">
      <alignment horizontal="right" vertical="center"/>
    </xf>
    <xf numFmtId="41" fontId="194" fillId="0" borderId="114" xfId="1262" applyNumberFormat="1" applyFont="1" applyFill="1" applyBorder="1" applyAlignment="1">
      <alignment horizontal="right" vertical="center"/>
    </xf>
    <xf numFmtId="41" fontId="194" fillId="0" borderId="6" xfId="1262" applyNumberFormat="1" applyFont="1" applyFill="1" applyBorder="1" applyAlignment="1">
      <alignment horizontal="right" vertical="center"/>
    </xf>
    <xf numFmtId="186" fontId="186" fillId="0" borderId="17" xfId="0" applyNumberFormat="1" applyFont="1" applyFill="1" applyBorder="1" applyAlignment="1">
      <alignment horizontal="center" vertical="center"/>
    </xf>
    <xf numFmtId="186" fontId="191" fillId="0" borderId="6" xfId="0" applyNumberFormat="1" applyFont="1" applyFill="1" applyBorder="1" applyAlignment="1">
      <alignment horizontal="center" vertical="center"/>
    </xf>
    <xf numFmtId="186" fontId="191" fillId="0" borderId="7" xfId="0" applyNumberFormat="1" applyFont="1" applyFill="1" applyBorder="1" applyAlignment="1">
      <alignment horizontal="center" vertical="center"/>
    </xf>
    <xf numFmtId="186" fontId="191" fillId="0" borderId="38" xfId="0" applyNumberFormat="1" applyFont="1" applyFill="1" applyBorder="1" applyAlignment="1">
      <alignment horizontal="center" vertical="center"/>
    </xf>
    <xf numFmtId="0" fontId="228" fillId="0" borderId="152" xfId="0" applyFont="1" applyBorder="1" applyAlignment="1">
      <alignment horizontal="center" vertical="center" wrapText="1"/>
    </xf>
    <xf numFmtId="0" fontId="228" fillId="0" borderId="153" xfId="0" applyFont="1" applyBorder="1" applyAlignment="1">
      <alignment horizontal="center" vertical="center" wrapText="1"/>
    </xf>
    <xf numFmtId="0" fontId="228" fillId="0" borderId="154" xfId="0" applyFont="1" applyBorder="1" applyAlignment="1">
      <alignment horizontal="center" vertical="center" wrapText="1"/>
    </xf>
    <xf numFmtId="0" fontId="229" fillId="0" borderId="155" xfId="0" applyFont="1" applyBorder="1" applyAlignment="1">
      <alignment horizontal="center" vertical="center" wrapText="1"/>
    </xf>
    <xf numFmtId="0" fontId="229" fillId="0" borderId="156" xfId="0" applyFont="1" applyBorder="1" applyAlignment="1">
      <alignment horizontal="center" vertical="center" wrapText="1"/>
    </xf>
    <xf numFmtId="0" fontId="229" fillId="0" borderId="157" xfId="0" applyFont="1" applyBorder="1" applyAlignment="1">
      <alignment horizontal="center" vertical="center" wrapText="1"/>
    </xf>
    <xf numFmtId="0" fontId="199" fillId="0" borderId="124" xfId="0" applyFont="1" applyBorder="1" applyAlignment="1">
      <alignment horizontal="center" vertical="center" wrapText="1"/>
    </xf>
    <xf numFmtId="0" fontId="229" fillId="0" borderId="123" xfId="0" applyFont="1" applyBorder="1" applyAlignment="1">
      <alignment horizontal="center" vertical="center" wrapText="1"/>
    </xf>
    <xf numFmtId="0" fontId="199" fillId="0" borderId="161" xfId="0" applyFont="1" applyBorder="1" applyAlignment="1">
      <alignment horizontal="center" vertical="center" wrapText="1"/>
    </xf>
    <xf numFmtId="3" fontId="102" fillId="0" borderId="0" xfId="1263" applyNumberFormat="1" applyFont="1"/>
    <xf numFmtId="190" fontId="201" fillId="0" borderId="4" xfId="20572" applyNumberFormat="1" applyFont="1" applyFill="1" applyBorder="1" applyAlignment="1">
      <alignment horizontal="center" vertical="center"/>
    </xf>
    <xf numFmtId="190" fontId="201" fillId="0" borderId="4" xfId="20572" applyNumberFormat="1" applyFont="1" applyBorder="1" applyAlignment="1">
      <alignment horizontal="center" vertical="center"/>
    </xf>
    <xf numFmtId="0" fontId="210" fillId="0" borderId="0" xfId="20911" applyFont="1" applyAlignment="1">
      <alignment vertical="center"/>
    </xf>
    <xf numFmtId="0" fontId="5" fillId="0" borderId="0" xfId="20911">
      <alignment vertical="center"/>
    </xf>
    <xf numFmtId="0" fontId="177" fillId="0" borderId="127" xfId="20911" applyFont="1" applyBorder="1" applyAlignment="1">
      <alignment vertical="center"/>
    </xf>
    <xf numFmtId="0" fontId="5" fillId="0" borderId="127" xfId="20911" applyBorder="1" applyAlignment="1">
      <alignment vertical="center"/>
    </xf>
    <xf numFmtId="0" fontId="211" fillId="0" borderId="127" xfId="20911" applyFont="1" applyBorder="1" applyAlignment="1">
      <alignment horizontal="right" vertical="center"/>
    </xf>
    <xf numFmtId="0" fontId="209" fillId="40" borderId="122" xfId="20911" applyFont="1" applyFill="1" applyBorder="1" applyAlignment="1">
      <alignment horizontal="center" vertical="center" wrapText="1"/>
    </xf>
    <xf numFmtId="0" fontId="208" fillId="0" borderId="122" xfId="20911" applyFont="1" applyBorder="1" applyAlignment="1">
      <alignment horizontal="center" vertical="center" shrinkToFit="1"/>
    </xf>
    <xf numFmtId="0" fontId="208" fillId="0" borderId="122" xfId="0" applyFont="1" applyBorder="1" applyAlignment="1">
      <alignment horizontal="left" vertical="center" wrapText="1"/>
    </xf>
    <xf numFmtId="2" fontId="231" fillId="72" borderId="0" xfId="0" applyNumberFormat="1" applyFont="1" applyFill="1" applyAlignment="1">
      <alignment vertical="center"/>
    </xf>
    <xf numFmtId="0" fontId="177" fillId="0" borderId="86" xfId="20576" applyFont="1" applyBorder="1" applyAlignment="1">
      <alignment horizontal="center" vertical="center"/>
    </xf>
    <xf numFmtId="229" fontId="177" fillId="0" borderId="86" xfId="2058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28" fontId="188" fillId="0" borderId="7" xfId="1262" applyNumberFormat="1" applyFont="1" applyBorder="1" applyAlignment="1">
      <alignment horizontal="center" vertical="center"/>
    </xf>
    <xf numFmtId="0" fontId="188" fillId="0" borderId="7" xfId="1262" applyFont="1" applyBorder="1" applyAlignment="1">
      <alignment horizontal="center" vertical="center"/>
    </xf>
    <xf numFmtId="0" fontId="188" fillId="0" borderId="7" xfId="1262" applyFont="1" applyBorder="1" applyAlignment="1">
      <alignment horizontal="center" vertical="center" shrinkToFit="1"/>
    </xf>
    <xf numFmtId="176" fontId="232" fillId="0" borderId="0" xfId="1059" applyFont="1" applyAlignment="1">
      <alignment horizontal="center" vertical="center"/>
    </xf>
    <xf numFmtId="0" fontId="5" fillId="0" borderId="163" xfId="20911" applyBorder="1">
      <alignment vertical="center"/>
    </xf>
    <xf numFmtId="0" fontId="208" fillId="0" borderId="163" xfId="20911" applyFont="1" applyBorder="1" applyAlignment="1">
      <alignment vertical="center" wrapText="1"/>
    </xf>
    <xf numFmtId="0" fontId="208" fillId="0" borderId="122" xfId="20991" applyFont="1" applyBorder="1" applyAlignment="1">
      <alignment horizontal="center" vertical="center" wrapText="1"/>
    </xf>
    <xf numFmtId="0" fontId="207" fillId="40" borderId="122" xfId="0" applyFont="1" applyFill="1" applyBorder="1" applyAlignment="1">
      <alignment horizontal="center" vertical="center" wrapText="1"/>
    </xf>
    <xf numFmtId="0" fontId="177" fillId="0" borderId="122" xfId="0" applyFont="1" applyBorder="1" applyAlignment="1">
      <alignment horizontal="center" vertical="center" wrapText="1"/>
    </xf>
    <xf numFmtId="0" fontId="156" fillId="0" borderId="7" xfId="1260" applyFont="1" applyFill="1" applyBorder="1" applyAlignment="1">
      <alignment horizontal="center" vertical="center" wrapText="1"/>
    </xf>
    <xf numFmtId="0" fontId="188" fillId="0" borderId="111" xfId="1261" quotePrefix="1" applyFont="1" applyBorder="1" applyAlignment="1">
      <alignment horizontal="left" vertical="center"/>
    </xf>
    <xf numFmtId="0" fontId="188" fillId="0" borderId="112" xfId="1261" quotePrefix="1" applyFont="1" applyBorder="1" applyAlignment="1">
      <alignment horizontal="left" vertical="center"/>
    </xf>
    <xf numFmtId="0" fontId="188" fillId="0" borderId="113" xfId="1261" quotePrefix="1" applyFont="1" applyBorder="1" applyAlignment="1">
      <alignment horizontal="left" vertical="center"/>
    </xf>
    <xf numFmtId="0" fontId="190" fillId="0" borderId="116" xfId="1261" applyFont="1" applyBorder="1" applyAlignment="1">
      <alignment horizontal="left" vertical="center"/>
    </xf>
    <xf numFmtId="0" fontId="190" fillId="0" borderId="117" xfId="1261" applyFont="1" applyBorder="1" applyAlignment="1">
      <alignment horizontal="left" vertical="center"/>
    </xf>
    <xf numFmtId="0" fontId="190" fillId="0" borderId="71" xfId="1261" applyFont="1" applyBorder="1" applyAlignment="1">
      <alignment horizontal="left" vertical="center"/>
    </xf>
    <xf numFmtId="0" fontId="156" fillId="0" borderId="70" xfId="1261" applyFont="1" applyBorder="1" applyAlignment="1">
      <alignment horizontal="left" vertical="center"/>
    </xf>
    <xf numFmtId="0" fontId="187" fillId="0" borderId="104" xfId="1261" applyFont="1" applyBorder="1" applyAlignment="1">
      <alignment horizontal="center" vertical="center"/>
    </xf>
    <xf numFmtId="0" fontId="187" fillId="0" borderId="105" xfId="1261" applyFont="1" applyBorder="1" applyAlignment="1">
      <alignment horizontal="center" vertical="center"/>
    </xf>
    <xf numFmtId="0" fontId="187" fillId="0" borderId="106" xfId="1261" quotePrefix="1" applyFont="1" applyBorder="1" applyAlignment="1">
      <alignment horizontal="center" vertical="center"/>
    </xf>
    <xf numFmtId="0" fontId="189" fillId="0" borderId="109" xfId="1261" applyFont="1" applyBorder="1" applyAlignment="1">
      <alignment horizontal="left" vertical="center"/>
    </xf>
    <xf numFmtId="0" fontId="189" fillId="0" borderId="70" xfId="1261" applyFont="1" applyBorder="1" applyAlignment="1">
      <alignment horizontal="left" vertical="center"/>
    </xf>
    <xf numFmtId="0" fontId="188" fillId="0" borderId="109" xfId="1261" quotePrefix="1" applyFont="1" applyBorder="1" applyAlignment="1">
      <alignment horizontal="left" vertical="center"/>
    </xf>
    <xf numFmtId="0" fontId="188" fillId="0" borderId="70" xfId="1261" quotePrefix="1" applyFont="1" applyBorder="1" applyAlignment="1">
      <alignment horizontal="left" vertical="center"/>
    </xf>
    <xf numFmtId="0" fontId="188" fillId="0" borderId="69" xfId="1261" quotePrefix="1" applyFont="1" applyBorder="1" applyAlignment="1">
      <alignment horizontal="left" vertical="center"/>
    </xf>
    <xf numFmtId="0" fontId="188" fillId="0" borderId="132" xfId="1262" quotePrefix="1" applyFont="1" applyBorder="1" applyAlignment="1">
      <alignment horizontal="center" vertical="center"/>
    </xf>
    <xf numFmtId="0" fontId="188" fillId="0" borderId="49" xfId="1262" quotePrefix="1" applyFont="1" applyBorder="1" applyAlignment="1">
      <alignment horizontal="center" vertical="center"/>
    </xf>
    <xf numFmtId="0" fontId="188" fillId="0" borderId="133" xfId="1262" quotePrefix="1" applyFont="1" applyBorder="1" applyAlignment="1">
      <alignment horizontal="center" vertical="center"/>
    </xf>
    <xf numFmtId="0" fontId="188" fillId="0" borderId="135" xfId="1262" quotePrefix="1" applyFont="1" applyBorder="1" applyAlignment="1">
      <alignment horizontal="center" vertical="center"/>
    </xf>
    <xf numFmtId="0" fontId="188" fillId="0" borderId="130" xfId="1262" quotePrefix="1" applyFont="1" applyBorder="1" applyAlignment="1">
      <alignment horizontal="center" vertical="center"/>
    </xf>
    <xf numFmtId="0" fontId="188" fillId="0" borderId="134" xfId="1262" quotePrefix="1" applyFont="1" applyBorder="1" applyAlignment="1">
      <alignment horizontal="center" vertical="center"/>
    </xf>
    <xf numFmtId="0" fontId="188" fillId="0" borderId="131" xfId="1262" quotePrefix="1" applyFont="1" applyBorder="1" applyAlignment="1">
      <alignment horizontal="center" vertical="center"/>
    </xf>
    <xf numFmtId="0" fontId="188" fillId="0" borderId="132" xfId="1262" applyFont="1" applyBorder="1" applyAlignment="1">
      <alignment horizontal="center" vertical="center"/>
    </xf>
    <xf numFmtId="0" fontId="188" fillId="0" borderId="49" xfId="1262" applyFont="1" applyBorder="1" applyAlignment="1">
      <alignment horizontal="center" vertical="center"/>
    </xf>
    <xf numFmtId="0" fontId="229" fillId="0" borderId="129" xfId="0" applyFont="1" applyBorder="1" applyAlignment="1">
      <alignment horizontal="center" vertical="center" wrapText="1"/>
    </xf>
    <xf numFmtId="0" fontId="229" fillId="0" borderId="160" xfId="0" applyFont="1" applyBorder="1" applyAlignment="1">
      <alignment horizontal="center" vertical="center" wrapText="1"/>
    </xf>
    <xf numFmtId="3" fontId="199" fillId="0" borderId="123" xfId="0" applyNumberFormat="1" applyFont="1" applyBorder="1" applyAlignment="1">
      <alignment horizontal="center" vertical="center" wrapText="1"/>
    </xf>
    <xf numFmtId="3" fontId="199" fillId="0" borderId="161" xfId="0" applyNumberFormat="1" applyFont="1" applyBorder="1" applyAlignment="1">
      <alignment horizontal="center" vertical="center" wrapText="1"/>
    </xf>
    <xf numFmtId="0" fontId="229" fillId="0" borderId="123" xfId="0" applyFont="1" applyBorder="1" applyAlignment="1">
      <alignment horizontal="center" vertical="center" wrapText="1"/>
    </xf>
    <xf numFmtId="0" fontId="229" fillId="0" borderId="161" xfId="0" applyFont="1" applyBorder="1" applyAlignment="1">
      <alignment horizontal="center" vertical="center" wrapText="1"/>
    </xf>
    <xf numFmtId="0" fontId="199" fillId="0" borderId="128" xfId="0" applyFont="1" applyBorder="1" applyAlignment="1">
      <alignment horizontal="center" vertical="center" wrapText="1"/>
    </xf>
    <xf numFmtId="0" fontId="199" fillId="0" borderId="162" xfId="0" applyFont="1" applyBorder="1" applyAlignment="1">
      <alignment horizontal="center" vertical="center" wrapText="1"/>
    </xf>
    <xf numFmtId="3" fontId="199" fillId="0" borderId="157" xfId="0" applyNumberFormat="1" applyFont="1" applyBorder="1" applyAlignment="1">
      <alignment horizontal="center" vertical="center" wrapText="1"/>
    </xf>
    <xf numFmtId="3" fontId="199" fillId="0" borderId="124" xfId="0" applyNumberFormat="1" applyFont="1" applyBorder="1" applyAlignment="1">
      <alignment horizontal="center" vertical="center" wrapText="1"/>
    </xf>
    <xf numFmtId="0" fontId="229" fillId="0" borderId="157" xfId="0" applyFont="1" applyBorder="1" applyAlignment="1">
      <alignment horizontal="center" vertical="center" wrapText="1"/>
    </xf>
    <xf numFmtId="0" fontId="229" fillId="0" borderId="124" xfId="0" applyFont="1" applyBorder="1" applyAlignment="1">
      <alignment horizontal="center" vertical="center" wrapText="1"/>
    </xf>
    <xf numFmtId="0" fontId="199" fillId="0" borderId="158" xfId="0" applyFont="1" applyBorder="1" applyAlignment="1">
      <alignment horizontal="center" vertical="center" wrapText="1"/>
    </xf>
    <xf numFmtId="0" fontId="199" fillId="0" borderId="159" xfId="0" applyFont="1" applyBorder="1" applyAlignment="1">
      <alignment horizontal="center" vertical="center" wrapText="1"/>
    </xf>
    <xf numFmtId="0" fontId="229" fillId="0" borderId="156" xfId="0" applyFont="1" applyBorder="1" applyAlignment="1">
      <alignment horizontal="center" vertical="center" wrapText="1"/>
    </xf>
    <xf numFmtId="0" fontId="156" fillId="0" borderId="34" xfId="1260" applyFont="1" applyBorder="1" applyAlignment="1">
      <alignment horizontal="center" vertical="center"/>
    </xf>
    <xf numFmtId="0" fontId="156" fillId="0" borderId="3" xfId="1260" applyFont="1" applyBorder="1" applyAlignment="1">
      <alignment horizontal="center" vertical="center"/>
    </xf>
    <xf numFmtId="0" fontId="156" fillId="0" borderId="37" xfId="1260" applyFont="1" applyBorder="1" applyAlignment="1">
      <alignment horizontal="center" vertical="center"/>
    </xf>
    <xf numFmtId="0" fontId="156" fillId="0" borderId="3" xfId="1263" applyFont="1" applyFill="1" applyBorder="1" applyAlignment="1">
      <alignment horizontal="center" vertical="center"/>
    </xf>
    <xf numFmtId="0" fontId="156" fillId="0" borderId="6" xfId="1263" applyFont="1" applyFill="1" applyBorder="1" applyAlignment="1">
      <alignment horizontal="center" vertical="center"/>
    </xf>
    <xf numFmtId="0" fontId="156" fillId="0" borderId="37" xfId="1263" applyFont="1" applyFill="1" applyBorder="1" applyAlignment="1">
      <alignment horizontal="center" vertical="center"/>
    </xf>
    <xf numFmtId="0" fontId="156" fillId="0" borderId="7" xfId="1263" applyFont="1" applyFill="1" applyBorder="1" applyAlignment="1">
      <alignment horizontal="center" vertical="center"/>
    </xf>
    <xf numFmtId="0" fontId="156" fillId="0" borderId="35" xfId="1260" applyFont="1" applyBorder="1" applyAlignment="1">
      <alignment horizontal="center" vertical="center" wrapText="1"/>
    </xf>
    <xf numFmtId="0" fontId="156" fillId="0" borderId="6" xfId="1260" applyFont="1" applyBorder="1" applyAlignment="1">
      <alignment horizontal="center" vertical="center" wrapText="1"/>
    </xf>
    <xf numFmtId="0" fontId="156" fillId="0" borderId="7" xfId="1260" applyFont="1" applyBorder="1" applyAlignment="1">
      <alignment horizontal="center" vertical="center" wrapText="1"/>
    </xf>
    <xf numFmtId="0" fontId="156" fillId="0" borderId="33" xfId="1263" applyFont="1" applyFill="1" applyBorder="1" applyAlignment="1">
      <alignment horizontal="center" vertical="center"/>
    </xf>
    <xf numFmtId="0" fontId="156" fillId="0" borderId="30" xfId="1263" applyFont="1" applyFill="1" applyBorder="1" applyAlignment="1">
      <alignment horizontal="center" vertical="center"/>
    </xf>
    <xf numFmtId="176" fontId="156" fillId="0" borderId="50" xfId="1059" applyFont="1" applyFill="1" applyBorder="1" applyAlignment="1">
      <alignment horizontal="center" vertical="center"/>
    </xf>
    <xf numFmtId="176" fontId="156" fillId="0" borderId="51" xfId="1059" applyFont="1" applyFill="1" applyBorder="1" applyAlignment="1">
      <alignment horizontal="center" vertical="center"/>
    </xf>
    <xf numFmtId="41" fontId="156" fillId="0" borderId="62" xfId="1074" applyFont="1" applyFill="1" applyBorder="1" applyAlignment="1">
      <alignment horizontal="center" vertical="center"/>
    </xf>
    <xf numFmtId="41" fontId="156" fillId="0" borderId="149" xfId="1074" applyFont="1" applyFill="1" applyBorder="1" applyAlignment="1">
      <alignment horizontal="center" vertical="center"/>
    </xf>
    <xf numFmtId="0" fontId="156" fillId="0" borderId="35" xfId="1260" applyFont="1" applyFill="1" applyBorder="1" applyAlignment="1">
      <alignment horizontal="center" vertical="center" wrapText="1"/>
    </xf>
    <xf numFmtId="0" fontId="156" fillId="0" borderId="36" xfId="1260" applyFont="1" applyFill="1" applyBorder="1" applyAlignment="1">
      <alignment horizontal="center" vertical="center" wrapText="1"/>
    </xf>
    <xf numFmtId="0" fontId="156" fillId="0" borderId="6" xfId="1260" applyFont="1" applyFill="1" applyBorder="1" applyAlignment="1">
      <alignment horizontal="center" vertical="center" wrapText="1"/>
    </xf>
    <xf numFmtId="0" fontId="156" fillId="0" borderId="17" xfId="1260" applyFont="1" applyFill="1" applyBorder="1" applyAlignment="1">
      <alignment horizontal="center" vertical="center" wrapText="1"/>
    </xf>
    <xf numFmtId="0" fontId="156" fillId="0" borderId="7" xfId="1260" applyFont="1" applyFill="1" applyBorder="1" applyAlignment="1">
      <alignment horizontal="center" vertical="center" wrapText="1"/>
    </xf>
    <xf numFmtId="41" fontId="156" fillId="0" borderId="150" xfId="1074" applyFont="1" applyFill="1" applyBorder="1" applyAlignment="1">
      <alignment horizontal="center" vertical="center"/>
    </xf>
    <xf numFmtId="41" fontId="156" fillId="0" borderId="151" xfId="1074" applyFont="1" applyFill="1" applyBorder="1" applyAlignment="1">
      <alignment horizontal="center" vertical="center"/>
    </xf>
    <xf numFmtId="176" fontId="156" fillId="0" borderId="40" xfId="1263" applyNumberFormat="1" applyFont="1" applyFill="1" applyBorder="1" applyAlignment="1">
      <alignment horizontal="center" vertical="center"/>
    </xf>
    <xf numFmtId="0" fontId="156" fillId="0" borderId="1" xfId="1263" applyFont="1" applyFill="1" applyBorder="1" applyAlignment="1">
      <alignment horizontal="center" vertical="center"/>
    </xf>
    <xf numFmtId="0" fontId="194" fillId="0" borderId="0" xfId="1263" applyFont="1" applyAlignment="1">
      <alignment horizontal="left" vertical="center"/>
    </xf>
    <xf numFmtId="0" fontId="156" fillId="0" borderId="46" xfId="1263" applyFont="1" applyFill="1" applyBorder="1" applyAlignment="1">
      <alignment horizontal="center" vertical="center"/>
    </xf>
    <xf numFmtId="0" fontId="156" fillId="0" borderId="47" xfId="1263" applyFont="1" applyFill="1" applyBorder="1" applyAlignment="1">
      <alignment horizontal="center" vertical="center"/>
    </xf>
    <xf numFmtId="0" fontId="156" fillId="0" borderId="48" xfId="1263" applyFont="1" applyFill="1" applyBorder="1" applyAlignment="1">
      <alignment horizontal="center" vertical="center"/>
    </xf>
    <xf numFmtId="0" fontId="156" fillId="0" borderId="44" xfId="1263" applyFont="1" applyFill="1" applyBorder="1" applyAlignment="1">
      <alignment horizontal="center" vertical="center"/>
    </xf>
    <xf numFmtId="0" fontId="156" fillId="0" borderId="45" xfId="1263" applyFont="1" applyFill="1" applyBorder="1" applyAlignment="1">
      <alignment horizontal="center" vertical="center"/>
    </xf>
    <xf numFmtId="41" fontId="156" fillId="0" borderId="147" xfId="1074" applyFont="1" applyFill="1" applyBorder="1" applyAlignment="1">
      <alignment horizontal="center" vertical="center"/>
    </xf>
    <xf numFmtId="41" fontId="156" fillId="0" borderId="148" xfId="1074" applyFont="1" applyFill="1" applyBorder="1" applyAlignment="1">
      <alignment horizontal="center" vertical="center"/>
    </xf>
    <xf numFmtId="0" fontId="208" fillId="0" borderId="119" xfId="20991" applyFont="1" applyBorder="1" applyAlignment="1">
      <alignment horizontal="center" vertical="center" wrapText="1"/>
    </xf>
    <xf numFmtId="0" fontId="208" fillId="0" borderId="121" xfId="20991" applyFont="1" applyBorder="1" applyAlignment="1">
      <alignment horizontal="center" vertical="center" wrapText="1"/>
    </xf>
    <xf numFmtId="0" fontId="208" fillId="0" borderId="122" xfId="20911" applyFont="1" applyBorder="1" applyAlignment="1">
      <alignment horizontal="center" vertical="center" wrapText="1"/>
    </xf>
    <xf numFmtId="0" fontId="177" fillId="0" borderId="119" xfId="20963" applyFont="1" applyBorder="1" applyAlignment="1">
      <alignment vertical="center" wrapText="1"/>
    </xf>
    <xf numFmtId="0" fontId="177" fillId="0" borderId="120" xfId="20963" applyFont="1" applyBorder="1" applyAlignment="1">
      <alignment vertical="center" wrapText="1"/>
    </xf>
    <xf numFmtId="0" fontId="177" fillId="0" borderId="121" xfId="20963" applyFont="1" applyBorder="1" applyAlignment="1">
      <alignment vertical="center" wrapText="1"/>
    </xf>
    <xf numFmtId="0" fontId="208" fillId="0" borderId="119" xfId="0" applyFont="1" applyBorder="1" applyAlignment="1">
      <alignment horizontal="center" vertical="center" wrapText="1"/>
    </xf>
    <xf numFmtId="0" fontId="208" fillId="0" borderId="120" xfId="0" applyFont="1" applyBorder="1" applyAlignment="1">
      <alignment horizontal="center" vertical="center" wrapText="1"/>
    </xf>
    <xf numFmtId="0" fontId="208" fillId="0" borderId="121" xfId="0" applyFont="1" applyBorder="1" applyAlignment="1">
      <alignment horizontal="center" vertical="center" wrapText="1"/>
    </xf>
    <xf numFmtId="0" fontId="208" fillId="0" borderId="119" xfId="20962" applyFont="1" applyBorder="1" applyAlignment="1">
      <alignment horizontal="center" vertical="center" wrapText="1"/>
    </xf>
    <xf numFmtId="0" fontId="208" fillId="0" borderId="120" xfId="20962" applyFont="1" applyBorder="1" applyAlignment="1">
      <alignment horizontal="center" vertical="center" wrapText="1"/>
    </xf>
    <xf numFmtId="0" fontId="208" fillId="0" borderId="121" xfId="20962" applyFont="1" applyBorder="1" applyAlignment="1">
      <alignment horizontal="center" vertical="center" wrapText="1"/>
    </xf>
    <xf numFmtId="0" fontId="177" fillId="0" borderId="120" xfId="20911" applyFont="1" applyBorder="1" applyAlignment="1">
      <alignment horizontal="center" vertical="center"/>
    </xf>
    <xf numFmtId="0" fontId="177" fillId="0" borderId="0" xfId="20911" applyFont="1" applyBorder="1" applyAlignment="1">
      <alignment horizontal="center" vertical="center"/>
    </xf>
    <xf numFmtId="0" fontId="177" fillId="0" borderId="127" xfId="20911" applyFont="1" applyBorder="1" applyAlignment="1">
      <alignment horizontal="center" vertical="center"/>
    </xf>
    <xf numFmtId="0" fontId="5" fillId="40" borderId="119" xfId="20911" applyFill="1" applyBorder="1" applyAlignment="1">
      <alignment vertical="center" wrapText="1"/>
    </xf>
    <xf numFmtId="0" fontId="5" fillId="40" borderId="120" xfId="20911" applyFill="1" applyBorder="1" applyAlignment="1">
      <alignment vertical="center" wrapText="1"/>
    </xf>
    <xf numFmtId="0" fontId="5" fillId="40" borderId="121" xfId="20911" applyFill="1" applyBorder="1" applyAlignment="1">
      <alignment vertical="center" wrapText="1"/>
    </xf>
    <xf numFmtId="0" fontId="207" fillId="40" borderId="119" xfId="0" applyFont="1" applyFill="1" applyBorder="1" applyAlignment="1">
      <alignment horizontal="center" vertical="center" wrapText="1"/>
    </xf>
    <xf numFmtId="0" fontId="207" fillId="40" borderId="120" xfId="0" applyFont="1" applyFill="1" applyBorder="1" applyAlignment="1">
      <alignment horizontal="center" vertical="center" wrapText="1"/>
    </xf>
    <xf numFmtId="0" fontId="207" fillId="40" borderId="121" xfId="0" applyFont="1" applyFill="1" applyBorder="1" applyAlignment="1">
      <alignment horizontal="center" vertical="center" wrapText="1"/>
    </xf>
    <xf numFmtId="0" fontId="209" fillId="40" borderId="119" xfId="20911" applyFont="1" applyFill="1" applyBorder="1" applyAlignment="1">
      <alignment horizontal="center" vertical="center" wrapText="1"/>
    </xf>
    <xf numFmtId="0" fontId="209" fillId="40" borderId="120" xfId="20911" applyFont="1" applyFill="1" applyBorder="1" applyAlignment="1">
      <alignment horizontal="center" vertical="center" wrapText="1"/>
    </xf>
    <xf numFmtId="0" fontId="209" fillId="40" borderId="121" xfId="2091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20911" applyAlignment="1">
      <alignment vertical="center" wrapText="1"/>
    </xf>
    <xf numFmtId="0" fontId="177" fillId="0" borderId="0" xfId="20991" applyFont="1" applyAlignment="1">
      <alignment horizontal="center" vertical="center"/>
    </xf>
    <xf numFmtId="0" fontId="2" fillId="0" borderId="0" xfId="20991">
      <alignment vertical="center"/>
    </xf>
    <xf numFmtId="0" fontId="208" fillId="0" borderId="123" xfId="20991" applyFont="1" applyBorder="1" applyAlignment="1">
      <alignment horizontal="center" vertical="center" wrapText="1"/>
    </xf>
    <xf numFmtId="0" fontId="208" fillId="0" borderId="125" xfId="20991" applyFont="1" applyBorder="1" applyAlignment="1">
      <alignment horizontal="center" vertical="center" wrapText="1"/>
    </xf>
    <xf numFmtId="0" fontId="208" fillId="0" borderId="124" xfId="20991" applyFont="1" applyBorder="1" applyAlignment="1">
      <alignment horizontal="center" vertical="center" wrapText="1"/>
    </xf>
    <xf numFmtId="0" fontId="209" fillId="40" borderId="119" xfId="0" applyFont="1" applyFill="1" applyBorder="1" applyAlignment="1">
      <alignment horizontal="center" vertical="center" wrapText="1"/>
    </xf>
    <xf numFmtId="0" fontId="209" fillId="40" borderId="120" xfId="0" applyFont="1" applyFill="1" applyBorder="1" applyAlignment="1">
      <alignment horizontal="center" vertical="center" wrapText="1"/>
    </xf>
    <xf numFmtId="0" fontId="209" fillId="40" borderId="121" xfId="0" applyFont="1" applyFill="1" applyBorder="1" applyAlignment="1">
      <alignment horizontal="center" vertical="center" wrapText="1"/>
    </xf>
    <xf numFmtId="0" fontId="208" fillId="0" borderId="119" xfId="20911" applyFont="1" applyBorder="1" applyAlignment="1">
      <alignment horizontal="center" vertical="center" wrapText="1"/>
    </xf>
    <xf numFmtId="0" fontId="208" fillId="0" borderId="121" xfId="20911" applyFont="1" applyBorder="1" applyAlignment="1">
      <alignment horizontal="center" vertical="center" wrapText="1"/>
    </xf>
    <xf numFmtId="0" fontId="177" fillId="0" borderId="0" xfId="20911" applyFont="1" applyAlignment="1">
      <alignment vertical="center" wrapText="1"/>
    </xf>
    <xf numFmtId="0" fontId="208" fillId="0" borderId="0" xfId="20911" applyFont="1" applyAlignment="1">
      <alignment horizontal="right" vertical="center" wrapText="1"/>
    </xf>
    <xf numFmtId="0" fontId="5" fillId="0" borderId="126" xfId="20911" applyBorder="1" applyAlignment="1">
      <alignment vertical="center" wrapText="1"/>
    </xf>
    <xf numFmtId="0" fontId="5" fillId="0" borderId="0" xfId="20911" applyBorder="1" applyAlignment="1">
      <alignment vertical="center" wrapText="1"/>
    </xf>
    <xf numFmtId="0" fontId="177" fillId="0" borderId="121" xfId="21042" applyFont="1" applyBorder="1" applyAlignment="1">
      <alignment horizontal="right" vertical="center" wrapText="1"/>
    </xf>
    <xf numFmtId="0" fontId="1" fillId="0" borderId="0" xfId="20911" applyFont="1">
      <alignment vertical="center"/>
    </xf>
    <xf numFmtId="0" fontId="208" fillId="0" borderId="123" xfId="21016" applyFont="1" applyBorder="1" applyAlignment="1">
      <alignment horizontal="center" vertical="center" wrapText="1"/>
    </xf>
    <xf numFmtId="0" fontId="208" fillId="0" borderId="120" xfId="21015" applyFont="1" applyBorder="1" applyAlignment="1">
      <alignment horizontal="center" vertical="center" wrapText="1"/>
    </xf>
    <xf numFmtId="0" fontId="208" fillId="0" borderId="120" xfId="21017" applyFont="1" applyBorder="1" applyAlignment="1">
      <alignment horizontal="center" vertical="center" wrapText="1"/>
    </xf>
    <xf numFmtId="3" fontId="208" fillId="0" borderId="119" xfId="21018" applyNumberFormat="1" applyFont="1" applyBorder="1" applyAlignment="1">
      <alignment horizontal="center" vertical="center" wrapText="1"/>
    </xf>
    <xf numFmtId="0" fontId="208" fillId="0" borderId="119" xfId="21020" applyFont="1" applyBorder="1" applyAlignment="1">
      <alignment horizontal="center" vertical="center" wrapText="1"/>
    </xf>
    <xf numFmtId="0" fontId="208" fillId="0" borderId="124" xfId="21016" applyFont="1" applyBorder="1" applyAlignment="1">
      <alignment horizontal="center" vertical="center" wrapText="1"/>
    </xf>
    <xf numFmtId="0" fontId="208" fillId="0" borderId="119" xfId="21015" applyFont="1" applyBorder="1" applyAlignment="1">
      <alignment horizontal="center" vertical="center" wrapText="1"/>
    </xf>
    <xf numFmtId="3" fontId="208" fillId="0" borderId="121" xfId="21018" applyNumberFormat="1" applyFont="1" applyBorder="1" applyAlignment="1">
      <alignment horizontal="center" vertical="center" wrapText="1"/>
    </xf>
    <xf numFmtId="0" fontId="208" fillId="0" borderId="121" xfId="21020" applyFont="1" applyBorder="1" applyAlignment="1">
      <alignment horizontal="center" vertical="center" wrapText="1"/>
    </xf>
    <xf numFmtId="0" fontId="208" fillId="0" borderId="120" xfId="21040" applyFont="1" applyBorder="1" applyAlignment="1">
      <alignment horizontal="center" vertical="center" wrapText="1"/>
    </xf>
    <xf numFmtId="3" fontId="208" fillId="0" borderId="121" xfId="21041" applyNumberFormat="1" applyFont="1" applyBorder="1" applyAlignment="1">
      <alignment horizontal="center" vertical="center" wrapText="1"/>
    </xf>
    <xf numFmtId="0" fontId="177" fillId="0" borderId="119" xfId="21042" applyFont="1" applyBorder="1" applyAlignment="1">
      <alignment horizontal="right" vertical="center" wrapText="1"/>
    </xf>
    <xf numFmtId="0" fontId="208" fillId="0" borderId="119" xfId="21040" applyFont="1" applyBorder="1" applyAlignment="1">
      <alignment horizontal="center" vertical="center" wrapText="1"/>
    </xf>
    <xf numFmtId="0" fontId="208" fillId="0" borderId="121" xfId="21015" applyFont="1" applyBorder="1" applyAlignment="1">
      <alignment horizontal="center" vertical="center" wrapText="1"/>
    </xf>
    <xf numFmtId="0" fontId="208" fillId="0" borderId="119" xfId="21017" applyFont="1" applyBorder="1" applyAlignment="1">
      <alignment horizontal="center" vertical="center" wrapText="1"/>
    </xf>
    <xf numFmtId="0" fontId="208" fillId="0" borderId="120" xfId="21020" applyFont="1" applyBorder="1" applyAlignment="1">
      <alignment horizontal="center" vertical="center" wrapText="1"/>
    </xf>
    <xf numFmtId="0" fontId="208" fillId="0" borderId="119" xfId="21039" applyFont="1" applyBorder="1" applyAlignment="1">
      <alignment horizontal="center" vertical="center" wrapText="1"/>
    </xf>
    <xf numFmtId="0" fontId="208" fillId="0" borderId="120" xfId="21039" applyFont="1" applyBorder="1" applyAlignment="1">
      <alignment horizontal="center" vertical="center" wrapText="1"/>
    </xf>
    <xf numFmtId="0" fontId="208" fillId="0" borderId="121" xfId="21039" applyFont="1" applyBorder="1" applyAlignment="1">
      <alignment horizontal="center" vertical="center" wrapText="1"/>
    </xf>
    <xf numFmtId="0" fontId="208" fillId="0" borderId="119" xfId="21042" applyFont="1" applyBorder="1" applyAlignment="1">
      <alignment horizontal="right" vertical="center" wrapText="1"/>
    </xf>
    <xf numFmtId="0" fontId="208" fillId="0" borderId="121" xfId="21017" applyFont="1" applyBorder="1" applyAlignment="1">
      <alignment horizontal="center" vertical="center" wrapText="1"/>
    </xf>
    <xf numFmtId="3" fontId="208" fillId="0" borderId="119" xfId="21041" applyNumberFormat="1" applyFont="1" applyBorder="1" applyAlignment="1">
      <alignment horizontal="center" vertical="center" wrapText="1"/>
    </xf>
    <xf numFmtId="0" fontId="177" fillId="0" borderId="122" xfId="21020" applyFont="1" applyBorder="1" applyAlignment="1">
      <alignment vertical="center" wrapText="1"/>
    </xf>
    <xf numFmtId="3" fontId="177" fillId="0" borderId="122" xfId="21020" applyNumberFormat="1" applyFont="1" applyBorder="1" applyAlignment="1">
      <alignment vertical="center" wrapText="1"/>
    </xf>
    <xf numFmtId="3" fontId="208" fillId="0" borderId="122" xfId="21020" applyNumberFormat="1" applyFont="1" applyBorder="1" applyAlignment="1">
      <alignment horizontal="center" vertical="center" wrapText="1"/>
    </xf>
    <xf numFmtId="0" fontId="208" fillId="0" borderId="121" xfId="21040" applyFont="1" applyBorder="1" applyAlignment="1">
      <alignment horizontal="center" vertical="center" wrapText="1"/>
    </xf>
    <xf numFmtId="0" fontId="177" fillId="0" borderId="122" xfId="21015" applyFont="1" applyBorder="1" applyAlignment="1">
      <alignment vertical="center" wrapText="1"/>
    </xf>
    <xf numFmtId="3" fontId="177" fillId="0" borderId="122" xfId="21015" applyNumberFormat="1" applyFont="1" applyBorder="1" applyAlignment="1">
      <alignment vertical="center" wrapText="1"/>
    </xf>
    <xf numFmtId="3" fontId="208" fillId="0" borderId="122" xfId="21015" applyNumberFormat="1" applyFont="1" applyBorder="1" applyAlignment="1">
      <alignment horizontal="center" vertical="center" wrapText="1"/>
    </xf>
    <xf numFmtId="0" fontId="177" fillId="0" borderId="122" xfId="21039" applyFont="1" applyBorder="1" applyAlignment="1">
      <alignment vertical="center" wrapText="1"/>
    </xf>
    <xf numFmtId="3" fontId="177" fillId="0" borderId="122" xfId="21039" applyNumberFormat="1" applyFont="1" applyBorder="1" applyAlignment="1">
      <alignment vertical="center" wrapText="1"/>
    </xf>
    <xf numFmtId="3" fontId="208" fillId="0" borderId="122" xfId="21039" applyNumberFormat="1" applyFont="1" applyBorder="1" applyAlignment="1">
      <alignment horizontal="center" vertical="center" wrapText="1"/>
    </xf>
    <xf numFmtId="0" fontId="208" fillId="0" borderId="121" xfId="21042" applyFont="1" applyBorder="1" applyAlignment="1">
      <alignment horizontal="right" vertical="center" wrapText="1"/>
    </xf>
    <xf numFmtId="0" fontId="177" fillId="0" borderId="122" xfId="21017" applyFont="1" applyBorder="1" applyAlignment="1">
      <alignment vertical="center" wrapText="1"/>
    </xf>
    <xf numFmtId="3" fontId="177" fillId="0" borderId="122" xfId="21017" applyNumberFormat="1" applyFont="1" applyBorder="1" applyAlignment="1">
      <alignment vertical="center" wrapText="1"/>
    </xf>
    <xf numFmtId="3" fontId="208" fillId="0" borderId="122" xfId="21017" applyNumberFormat="1" applyFont="1" applyBorder="1" applyAlignment="1">
      <alignment horizontal="center" vertical="center" wrapText="1"/>
    </xf>
    <xf numFmtId="0" fontId="177" fillId="0" borderId="122" xfId="21040" applyFont="1" applyBorder="1" applyAlignment="1">
      <alignment vertical="center" wrapText="1"/>
    </xf>
    <xf numFmtId="3" fontId="177" fillId="0" borderId="122" xfId="21040" applyNumberFormat="1" applyFont="1" applyBorder="1" applyAlignment="1">
      <alignment vertical="center" wrapText="1"/>
    </xf>
    <xf numFmtId="3" fontId="208" fillId="0" borderId="122" xfId="21040" applyNumberFormat="1" applyFont="1" applyBorder="1" applyAlignment="1">
      <alignment horizontal="center" vertical="center" wrapText="1"/>
    </xf>
  </cellXfs>
  <cellStyles count="21043">
    <cellStyle name=" " xfId="1693" xr:uid="{00000000-0005-0000-0000-000000000000}"/>
    <cellStyle name="' '" xfId="1" xr:uid="{00000000-0005-0000-0000-000001000000}"/>
    <cellStyle name="&quot;" xfId="1694" xr:uid="{00000000-0005-0000-0000-000002000000}"/>
    <cellStyle name="#" xfId="1695" xr:uid="{00000000-0005-0000-0000-000003000000}"/>
    <cellStyle name="#,##0" xfId="1696" xr:uid="{00000000-0005-0000-0000-000004000000}"/>
    <cellStyle name="#,##0 2" xfId="4400" xr:uid="{00000000-0005-0000-0000-000005000000}"/>
    <cellStyle name="#,##0 2 2" xfId="4401" xr:uid="{00000000-0005-0000-0000-000006000000}"/>
    <cellStyle name="#,##0 2 2 2" xfId="8896" xr:uid="{00000000-0005-0000-0000-000007000000}"/>
    <cellStyle name="#,##0 2 2 3" xfId="8897" xr:uid="{00000000-0005-0000-0000-000008000000}"/>
    <cellStyle name="#,##0 2 2 4" xfId="8898" xr:uid="{00000000-0005-0000-0000-000009000000}"/>
    <cellStyle name="#,##0 2 2 5" xfId="8899" xr:uid="{00000000-0005-0000-0000-00000A000000}"/>
    <cellStyle name="#,##0 2 2 6" xfId="8900" xr:uid="{00000000-0005-0000-0000-00000B000000}"/>
    <cellStyle name="#,##0 2 2 7" xfId="8901" xr:uid="{00000000-0005-0000-0000-00000C000000}"/>
    <cellStyle name="#,##0 2 2 8" xfId="8902" xr:uid="{00000000-0005-0000-0000-00000D000000}"/>
    <cellStyle name="#,##0 2 3" xfId="4402" xr:uid="{00000000-0005-0000-0000-00000E000000}"/>
    <cellStyle name="#,##0 2 3 2" xfId="8903" xr:uid="{00000000-0005-0000-0000-00000F000000}"/>
    <cellStyle name="#,##0 2 3 3" xfId="8904" xr:uid="{00000000-0005-0000-0000-000010000000}"/>
    <cellStyle name="#,##0 2 3 4" xfId="8905" xr:uid="{00000000-0005-0000-0000-000011000000}"/>
    <cellStyle name="#,##0 2 3 5" xfId="8906" xr:uid="{00000000-0005-0000-0000-000012000000}"/>
    <cellStyle name="#,##0 2 3 6" xfId="8907" xr:uid="{00000000-0005-0000-0000-000013000000}"/>
    <cellStyle name="#,##0 2 3 7" xfId="8908" xr:uid="{00000000-0005-0000-0000-000014000000}"/>
    <cellStyle name="#,##0 2 3 8" xfId="8909" xr:uid="{00000000-0005-0000-0000-000015000000}"/>
    <cellStyle name="#,##0 2 4" xfId="4403" xr:uid="{00000000-0005-0000-0000-000016000000}"/>
    <cellStyle name="#,##0 2 4 2" xfId="8910" xr:uid="{00000000-0005-0000-0000-000017000000}"/>
    <cellStyle name="#,##0 2 4 3" xfId="8911" xr:uid="{00000000-0005-0000-0000-000018000000}"/>
    <cellStyle name="#,##0 2 4 4" xfId="8912" xr:uid="{00000000-0005-0000-0000-000019000000}"/>
    <cellStyle name="#,##0 2 4 5" xfId="8913" xr:uid="{00000000-0005-0000-0000-00001A000000}"/>
    <cellStyle name="#,##0 2 4 6" xfId="8914" xr:uid="{00000000-0005-0000-0000-00001B000000}"/>
    <cellStyle name="#,##0 2 4 7" xfId="8915" xr:uid="{00000000-0005-0000-0000-00001C000000}"/>
    <cellStyle name="#,##0 2 4 8" xfId="8916" xr:uid="{00000000-0005-0000-0000-00001D000000}"/>
    <cellStyle name="#,##0 2 5" xfId="8917" xr:uid="{00000000-0005-0000-0000-00001E000000}"/>
    <cellStyle name="#,##0 3" xfId="4404" xr:uid="{00000000-0005-0000-0000-00001F000000}"/>
    <cellStyle name="#,##0 3 2" xfId="4405" xr:uid="{00000000-0005-0000-0000-000020000000}"/>
    <cellStyle name="#,##0 3 2 2" xfId="8918" xr:uid="{00000000-0005-0000-0000-000021000000}"/>
    <cellStyle name="#,##0 3 2 3" xfId="8919" xr:uid="{00000000-0005-0000-0000-000022000000}"/>
    <cellStyle name="#,##0 3 2 4" xfId="8920" xr:uid="{00000000-0005-0000-0000-000023000000}"/>
    <cellStyle name="#,##0 3 2 5" xfId="8921" xr:uid="{00000000-0005-0000-0000-000024000000}"/>
    <cellStyle name="#,##0 3 2 6" xfId="8922" xr:uid="{00000000-0005-0000-0000-000025000000}"/>
    <cellStyle name="#,##0 3 2 7" xfId="8923" xr:uid="{00000000-0005-0000-0000-000026000000}"/>
    <cellStyle name="#,##0 3 2 8" xfId="8924" xr:uid="{00000000-0005-0000-0000-000027000000}"/>
    <cellStyle name="#,##0 3 3" xfId="4406" xr:uid="{00000000-0005-0000-0000-000028000000}"/>
    <cellStyle name="#,##0 3 3 2" xfId="8925" xr:uid="{00000000-0005-0000-0000-000029000000}"/>
    <cellStyle name="#,##0 3 3 3" xfId="8926" xr:uid="{00000000-0005-0000-0000-00002A000000}"/>
    <cellStyle name="#,##0 3 3 4" xfId="8927" xr:uid="{00000000-0005-0000-0000-00002B000000}"/>
    <cellStyle name="#,##0 3 3 5" xfId="8928" xr:uid="{00000000-0005-0000-0000-00002C000000}"/>
    <cellStyle name="#,##0 3 3 6" xfId="8929" xr:uid="{00000000-0005-0000-0000-00002D000000}"/>
    <cellStyle name="#,##0 3 3 7" xfId="8930" xr:uid="{00000000-0005-0000-0000-00002E000000}"/>
    <cellStyle name="#,##0 3 3 8" xfId="8931" xr:uid="{00000000-0005-0000-0000-00002F000000}"/>
    <cellStyle name="#,##0 3 4" xfId="4407" xr:uid="{00000000-0005-0000-0000-000030000000}"/>
    <cellStyle name="#,##0 3 4 2" xfId="8932" xr:uid="{00000000-0005-0000-0000-000031000000}"/>
    <cellStyle name="#,##0 3 4 3" xfId="8933" xr:uid="{00000000-0005-0000-0000-000032000000}"/>
    <cellStyle name="#,##0 3 4 4" xfId="8934" xr:uid="{00000000-0005-0000-0000-000033000000}"/>
    <cellStyle name="#,##0 3 4 5" xfId="8935" xr:uid="{00000000-0005-0000-0000-000034000000}"/>
    <cellStyle name="#,##0 3 4 6" xfId="8936" xr:uid="{00000000-0005-0000-0000-000035000000}"/>
    <cellStyle name="#,##0 3 4 7" xfId="8937" xr:uid="{00000000-0005-0000-0000-000036000000}"/>
    <cellStyle name="#,##0 3 4 8" xfId="8938" xr:uid="{00000000-0005-0000-0000-000037000000}"/>
    <cellStyle name="#,##0 3 5" xfId="8939" xr:uid="{00000000-0005-0000-0000-000038000000}"/>
    <cellStyle name="#,##0 4" xfId="4408" xr:uid="{00000000-0005-0000-0000-000039000000}"/>
    <cellStyle name="#,##0 4 2" xfId="8940" xr:uid="{00000000-0005-0000-0000-00003A000000}"/>
    <cellStyle name="#,##0 4 3" xfId="8941" xr:uid="{00000000-0005-0000-0000-00003B000000}"/>
    <cellStyle name="#,##0 4 4" xfId="8942" xr:uid="{00000000-0005-0000-0000-00003C000000}"/>
    <cellStyle name="#,##0 4 5" xfId="8943" xr:uid="{00000000-0005-0000-0000-00003D000000}"/>
    <cellStyle name="#,##0 4 6" xfId="8944" xr:uid="{00000000-0005-0000-0000-00003E000000}"/>
    <cellStyle name="#,##0 4 7" xfId="8945" xr:uid="{00000000-0005-0000-0000-00003F000000}"/>
    <cellStyle name="#,##0 4 8" xfId="8946" xr:uid="{00000000-0005-0000-0000-000040000000}"/>
    <cellStyle name="#,##0 5" xfId="4409" xr:uid="{00000000-0005-0000-0000-000041000000}"/>
    <cellStyle name="#,##0 5 2" xfId="8947" xr:uid="{00000000-0005-0000-0000-000042000000}"/>
    <cellStyle name="#,##0 5 3" xfId="8948" xr:uid="{00000000-0005-0000-0000-000043000000}"/>
    <cellStyle name="#,##0 5 4" xfId="8949" xr:uid="{00000000-0005-0000-0000-000044000000}"/>
    <cellStyle name="#,##0 5 5" xfId="8950" xr:uid="{00000000-0005-0000-0000-000045000000}"/>
    <cellStyle name="#,##0 5 6" xfId="8951" xr:uid="{00000000-0005-0000-0000-000046000000}"/>
    <cellStyle name="#,##0 5 7" xfId="8952" xr:uid="{00000000-0005-0000-0000-000047000000}"/>
    <cellStyle name="#,##0 5 8" xfId="8953" xr:uid="{00000000-0005-0000-0000-000048000000}"/>
    <cellStyle name="#,##0 6" xfId="4410" xr:uid="{00000000-0005-0000-0000-000049000000}"/>
    <cellStyle name="#,##0 6 2" xfId="8954" xr:uid="{00000000-0005-0000-0000-00004A000000}"/>
    <cellStyle name="#,##0 6 3" xfId="8955" xr:uid="{00000000-0005-0000-0000-00004B000000}"/>
    <cellStyle name="#,##0 6 4" xfId="8956" xr:uid="{00000000-0005-0000-0000-00004C000000}"/>
    <cellStyle name="#,##0 6 5" xfId="8957" xr:uid="{00000000-0005-0000-0000-00004D000000}"/>
    <cellStyle name="#,##0 6 6" xfId="8958" xr:uid="{00000000-0005-0000-0000-00004E000000}"/>
    <cellStyle name="#,##0 6 7" xfId="8959" xr:uid="{00000000-0005-0000-0000-00004F000000}"/>
    <cellStyle name="#,##0 6 8" xfId="8960" xr:uid="{00000000-0005-0000-0000-000050000000}"/>
    <cellStyle name="#,##0 7" xfId="8961" xr:uid="{00000000-0005-0000-0000-000051000000}"/>
    <cellStyle name="#,##0 8" xfId="8962" xr:uid="{00000000-0005-0000-0000-000052000000}"/>
    <cellStyle name="#,##0.0" xfId="1697" xr:uid="{00000000-0005-0000-0000-000053000000}"/>
    <cellStyle name="#,##0.00" xfId="1698" xr:uid="{00000000-0005-0000-0000-000054000000}"/>
    <cellStyle name="#,##0.000" xfId="1699" xr:uid="{00000000-0005-0000-0000-000055000000}"/>
    <cellStyle name="#,##0_분수대 및 어린이놀이터 시설물 설치공사" xfId="1700" xr:uid="{00000000-0005-0000-0000-000056000000}"/>
    <cellStyle name="$" xfId="2" xr:uid="{00000000-0005-0000-0000-000057000000}"/>
    <cellStyle name="$_db진흥" xfId="5" xr:uid="{00000000-0005-0000-0000-000058000000}"/>
    <cellStyle name="$_SE40" xfId="6" xr:uid="{00000000-0005-0000-0000-000059000000}"/>
    <cellStyle name="$_견적2" xfId="3" xr:uid="{00000000-0005-0000-0000-00005A000000}"/>
    <cellStyle name="$_기아" xfId="4" xr:uid="{00000000-0005-0000-0000-00005B000000}"/>
    <cellStyle name="&amp;A" xfId="1701" xr:uid="{00000000-0005-0000-0000-00005C000000}"/>
    <cellStyle name="(##.00)" xfId="1702" xr:uid="{00000000-0005-0000-0000-00005D000000}"/>
    <cellStyle name="(##.00) 2" xfId="8963" xr:uid="{00000000-0005-0000-0000-00005E000000}"/>
    <cellStyle name="(△콤마)" xfId="4411" xr:uid="{00000000-0005-0000-0000-00005F000000}"/>
    <cellStyle name="(1)" xfId="7" xr:uid="{00000000-0005-0000-0000-000060000000}"/>
    <cellStyle name="(백분율)" xfId="4412" xr:uid="{00000000-0005-0000-0000-000061000000}"/>
    <cellStyle name="(콤마)" xfId="4413" xr:uid="{00000000-0005-0000-0000-000062000000}"/>
    <cellStyle name="(표준)" xfId="8" xr:uid="{00000000-0005-0000-0000-000063000000}"/>
    <cellStyle name="(표준) 2" xfId="4414" xr:uid="{00000000-0005-0000-0000-000064000000}"/>
    <cellStyle name="(표준) 2 2" xfId="4415" xr:uid="{00000000-0005-0000-0000-000065000000}"/>
    <cellStyle name="(표준) 2 2 2" xfId="8964" xr:uid="{00000000-0005-0000-0000-000066000000}"/>
    <cellStyle name="(표준) 2 2 3" xfId="8965" xr:uid="{00000000-0005-0000-0000-000067000000}"/>
    <cellStyle name="(표준) 2 2 4" xfId="8966" xr:uid="{00000000-0005-0000-0000-000068000000}"/>
    <cellStyle name="(표준) 2 2 5" xfId="8967" xr:uid="{00000000-0005-0000-0000-000069000000}"/>
    <cellStyle name="(표준) 2 2 6" xfId="8968" xr:uid="{00000000-0005-0000-0000-00006A000000}"/>
    <cellStyle name="(표준) 2 2 7" xfId="8969" xr:uid="{00000000-0005-0000-0000-00006B000000}"/>
    <cellStyle name="(표준) 2 2 8" xfId="8970" xr:uid="{00000000-0005-0000-0000-00006C000000}"/>
    <cellStyle name="(표준) 2 3" xfId="4416" xr:uid="{00000000-0005-0000-0000-00006D000000}"/>
    <cellStyle name="(표준) 2 3 2" xfId="8971" xr:uid="{00000000-0005-0000-0000-00006E000000}"/>
    <cellStyle name="(표준) 2 3 3" xfId="8972" xr:uid="{00000000-0005-0000-0000-00006F000000}"/>
    <cellStyle name="(표준) 2 3 4" xfId="8973" xr:uid="{00000000-0005-0000-0000-000070000000}"/>
    <cellStyle name="(표준) 2 3 5" xfId="8974" xr:uid="{00000000-0005-0000-0000-000071000000}"/>
    <cellStyle name="(표준) 2 3 6" xfId="8975" xr:uid="{00000000-0005-0000-0000-000072000000}"/>
    <cellStyle name="(표준) 2 3 7" xfId="8976" xr:uid="{00000000-0005-0000-0000-000073000000}"/>
    <cellStyle name="(표준) 2 3 8" xfId="8977" xr:uid="{00000000-0005-0000-0000-000074000000}"/>
    <cellStyle name="(표준) 2 4" xfId="4417" xr:uid="{00000000-0005-0000-0000-000075000000}"/>
    <cellStyle name="(표준) 2 4 2" xfId="8978" xr:uid="{00000000-0005-0000-0000-000076000000}"/>
    <cellStyle name="(표준) 2 4 3" xfId="8979" xr:uid="{00000000-0005-0000-0000-000077000000}"/>
    <cellStyle name="(표준) 2 4 4" xfId="8980" xr:uid="{00000000-0005-0000-0000-000078000000}"/>
    <cellStyle name="(표준) 2 4 5" xfId="8981" xr:uid="{00000000-0005-0000-0000-000079000000}"/>
    <cellStyle name="(표준) 2 4 6" xfId="8982" xr:uid="{00000000-0005-0000-0000-00007A000000}"/>
    <cellStyle name="(표준) 2 4 7" xfId="8983" xr:uid="{00000000-0005-0000-0000-00007B000000}"/>
    <cellStyle name="(표준) 2 4 8" xfId="8984" xr:uid="{00000000-0005-0000-0000-00007C000000}"/>
    <cellStyle name="(표준) 2 5" xfId="8985" xr:uid="{00000000-0005-0000-0000-00007D000000}"/>
    <cellStyle name="(표준) 3" xfId="4418" xr:uid="{00000000-0005-0000-0000-00007E000000}"/>
    <cellStyle name="(표준) 3 2" xfId="4419" xr:uid="{00000000-0005-0000-0000-00007F000000}"/>
    <cellStyle name="(표준) 3 2 2" xfId="8986" xr:uid="{00000000-0005-0000-0000-000080000000}"/>
    <cellStyle name="(표준) 3 2 3" xfId="8987" xr:uid="{00000000-0005-0000-0000-000081000000}"/>
    <cellStyle name="(표준) 3 2 4" xfId="8988" xr:uid="{00000000-0005-0000-0000-000082000000}"/>
    <cellStyle name="(표준) 3 2 5" xfId="8989" xr:uid="{00000000-0005-0000-0000-000083000000}"/>
    <cellStyle name="(표준) 3 2 6" xfId="8990" xr:uid="{00000000-0005-0000-0000-000084000000}"/>
    <cellStyle name="(표준) 3 2 7" xfId="8991" xr:uid="{00000000-0005-0000-0000-000085000000}"/>
    <cellStyle name="(표준) 3 2 8" xfId="8992" xr:uid="{00000000-0005-0000-0000-000086000000}"/>
    <cellStyle name="(표준) 3 3" xfId="4420" xr:uid="{00000000-0005-0000-0000-000087000000}"/>
    <cellStyle name="(표준) 3 3 2" xfId="8993" xr:uid="{00000000-0005-0000-0000-000088000000}"/>
    <cellStyle name="(표준) 3 3 3" xfId="8994" xr:uid="{00000000-0005-0000-0000-000089000000}"/>
    <cellStyle name="(표준) 3 3 4" xfId="8995" xr:uid="{00000000-0005-0000-0000-00008A000000}"/>
    <cellStyle name="(표준) 3 3 5" xfId="8996" xr:uid="{00000000-0005-0000-0000-00008B000000}"/>
    <cellStyle name="(표준) 3 3 6" xfId="8997" xr:uid="{00000000-0005-0000-0000-00008C000000}"/>
    <cellStyle name="(표준) 3 3 7" xfId="8998" xr:uid="{00000000-0005-0000-0000-00008D000000}"/>
    <cellStyle name="(표준) 3 3 8" xfId="8999" xr:uid="{00000000-0005-0000-0000-00008E000000}"/>
    <cellStyle name="(표준) 3 4" xfId="4421" xr:uid="{00000000-0005-0000-0000-00008F000000}"/>
    <cellStyle name="(표준) 3 4 2" xfId="9000" xr:uid="{00000000-0005-0000-0000-000090000000}"/>
    <cellStyle name="(표준) 3 4 3" xfId="9001" xr:uid="{00000000-0005-0000-0000-000091000000}"/>
    <cellStyle name="(표준) 3 4 4" xfId="9002" xr:uid="{00000000-0005-0000-0000-000092000000}"/>
    <cellStyle name="(표준) 3 4 5" xfId="9003" xr:uid="{00000000-0005-0000-0000-000093000000}"/>
    <cellStyle name="(표준) 3 4 6" xfId="9004" xr:uid="{00000000-0005-0000-0000-000094000000}"/>
    <cellStyle name="(표준) 3 4 7" xfId="9005" xr:uid="{00000000-0005-0000-0000-000095000000}"/>
    <cellStyle name="(표준) 3 4 8" xfId="9006" xr:uid="{00000000-0005-0000-0000-000096000000}"/>
    <cellStyle name="(표준) 3 5" xfId="9007" xr:uid="{00000000-0005-0000-0000-000097000000}"/>
    <cellStyle name="(표준) 4" xfId="4422" xr:uid="{00000000-0005-0000-0000-000098000000}"/>
    <cellStyle name="(표준) 4 2" xfId="9008" xr:uid="{00000000-0005-0000-0000-000099000000}"/>
    <cellStyle name="(표준) 4 3" xfId="9009" xr:uid="{00000000-0005-0000-0000-00009A000000}"/>
    <cellStyle name="(표준) 4 4" xfId="9010" xr:uid="{00000000-0005-0000-0000-00009B000000}"/>
    <cellStyle name="(표준) 4 5" xfId="9011" xr:uid="{00000000-0005-0000-0000-00009C000000}"/>
    <cellStyle name="(표준) 4 6" xfId="9012" xr:uid="{00000000-0005-0000-0000-00009D000000}"/>
    <cellStyle name="(표준) 4 7" xfId="9013" xr:uid="{00000000-0005-0000-0000-00009E000000}"/>
    <cellStyle name="(표준) 4 8" xfId="9014" xr:uid="{00000000-0005-0000-0000-00009F000000}"/>
    <cellStyle name="(표준) 5" xfId="4423" xr:uid="{00000000-0005-0000-0000-0000A0000000}"/>
    <cellStyle name="(표준) 5 2" xfId="9015" xr:uid="{00000000-0005-0000-0000-0000A1000000}"/>
    <cellStyle name="(표준) 5 3" xfId="9016" xr:uid="{00000000-0005-0000-0000-0000A2000000}"/>
    <cellStyle name="(표준) 5 4" xfId="9017" xr:uid="{00000000-0005-0000-0000-0000A3000000}"/>
    <cellStyle name="(표준) 5 5" xfId="9018" xr:uid="{00000000-0005-0000-0000-0000A4000000}"/>
    <cellStyle name="(표준) 5 6" xfId="9019" xr:uid="{00000000-0005-0000-0000-0000A5000000}"/>
    <cellStyle name="(표준) 5 7" xfId="9020" xr:uid="{00000000-0005-0000-0000-0000A6000000}"/>
    <cellStyle name="(표준) 5 8" xfId="9021" xr:uid="{00000000-0005-0000-0000-0000A7000000}"/>
    <cellStyle name="(표준) 6" xfId="4424" xr:uid="{00000000-0005-0000-0000-0000A8000000}"/>
    <cellStyle name="(표준) 6 2" xfId="9022" xr:uid="{00000000-0005-0000-0000-0000A9000000}"/>
    <cellStyle name="(표준) 6 3" xfId="9023" xr:uid="{00000000-0005-0000-0000-0000AA000000}"/>
    <cellStyle name="(표준) 6 4" xfId="9024" xr:uid="{00000000-0005-0000-0000-0000AB000000}"/>
    <cellStyle name="(표준) 6 5" xfId="9025" xr:uid="{00000000-0005-0000-0000-0000AC000000}"/>
    <cellStyle name="(표준) 6 6" xfId="9026" xr:uid="{00000000-0005-0000-0000-0000AD000000}"/>
    <cellStyle name="(표준) 6 7" xfId="9027" xr:uid="{00000000-0005-0000-0000-0000AE000000}"/>
    <cellStyle name="(표준) 6 8" xfId="9028" xr:uid="{00000000-0005-0000-0000-0000AF000000}"/>
    <cellStyle name="(표준) 7" xfId="9029" xr:uid="{00000000-0005-0000-0000-0000B0000000}"/>
    <cellStyle name=")" xfId="1703" xr:uid="{00000000-0005-0000-0000-0000B1000000}"/>
    <cellStyle name=".0000001" xfId="4425" xr:uid="{00000000-0005-0000-0000-0000B2000000}"/>
    <cellStyle name=";;;" xfId="4426" xr:uid="{00000000-0005-0000-0000-0000B3000000}"/>
    <cellStyle name=";;; 2" xfId="4427" xr:uid="{00000000-0005-0000-0000-0000B4000000}"/>
    <cellStyle name=";;; 2 2" xfId="4428" xr:uid="{00000000-0005-0000-0000-0000B5000000}"/>
    <cellStyle name=";;; 2 2 2" xfId="9030" xr:uid="{00000000-0005-0000-0000-0000B6000000}"/>
    <cellStyle name=";;; 2 2 3" xfId="9031" xr:uid="{00000000-0005-0000-0000-0000B7000000}"/>
    <cellStyle name=";;; 2 2 4" xfId="9032" xr:uid="{00000000-0005-0000-0000-0000B8000000}"/>
    <cellStyle name=";;; 2 2 5" xfId="9033" xr:uid="{00000000-0005-0000-0000-0000B9000000}"/>
    <cellStyle name=";;; 2 2 6" xfId="9034" xr:uid="{00000000-0005-0000-0000-0000BA000000}"/>
    <cellStyle name=";;; 2 2 7" xfId="9035" xr:uid="{00000000-0005-0000-0000-0000BB000000}"/>
    <cellStyle name=";;; 2 2 8" xfId="9036" xr:uid="{00000000-0005-0000-0000-0000BC000000}"/>
    <cellStyle name=";;; 2 3" xfId="4429" xr:uid="{00000000-0005-0000-0000-0000BD000000}"/>
    <cellStyle name=";;; 2 3 2" xfId="9037" xr:uid="{00000000-0005-0000-0000-0000BE000000}"/>
    <cellStyle name=";;; 2 3 3" xfId="9038" xr:uid="{00000000-0005-0000-0000-0000BF000000}"/>
    <cellStyle name=";;; 2 3 4" xfId="9039" xr:uid="{00000000-0005-0000-0000-0000C0000000}"/>
    <cellStyle name=";;; 2 3 5" xfId="9040" xr:uid="{00000000-0005-0000-0000-0000C1000000}"/>
    <cellStyle name=";;; 2 3 6" xfId="9041" xr:uid="{00000000-0005-0000-0000-0000C2000000}"/>
    <cellStyle name=";;; 2 3 7" xfId="9042" xr:uid="{00000000-0005-0000-0000-0000C3000000}"/>
    <cellStyle name=";;; 2 3 8" xfId="9043" xr:uid="{00000000-0005-0000-0000-0000C4000000}"/>
    <cellStyle name=";;; 2 4" xfId="4430" xr:uid="{00000000-0005-0000-0000-0000C5000000}"/>
    <cellStyle name=";;; 2 4 2" xfId="9044" xr:uid="{00000000-0005-0000-0000-0000C6000000}"/>
    <cellStyle name=";;; 2 4 3" xfId="9045" xr:uid="{00000000-0005-0000-0000-0000C7000000}"/>
    <cellStyle name=";;; 2 4 4" xfId="9046" xr:uid="{00000000-0005-0000-0000-0000C8000000}"/>
    <cellStyle name=";;; 2 4 5" xfId="9047" xr:uid="{00000000-0005-0000-0000-0000C9000000}"/>
    <cellStyle name=";;; 2 4 6" xfId="9048" xr:uid="{00000000-0005-0000-0000-0000CA000000}"/>
    <cellStyle name=";;; 2 4 7" xfId="9049" xr:uid="{00000000-0005-0000-0000-0000CB000000}"/>
    <cellStyle name=";;; 2 4 8" xfId="9050" xr:uid="{00000000-0005-0000-0000-0000CC000000}"/>
    <cellStyle name=";;; 2 5" xfId="9051" xr:uid="{00000000-0005-0000-0000-0000CD000000}"/>
    <cellStyle name=";;; 3" xfId="4431" xr:uid="{00000000-0005-0000-0000-0000CE000000}"/>
    <cellStyle name=";;; 3 2" xfId="4432" xr:uid="{00000000-0005-0000-0000-0000CF000000}"/>
    <cellStyle name=";;; 3 2 2" xfId="9052" xr:uid="{00000000-0005-0000-0000-0000D0000000}"/>
    <cellStyle name=";;; 3 2 3" xfId="9053" xr:uid="{00000000-0005-0000-0000-0000D1000000}"/>
    <cellStyle name=";;; 3 2 4" xfId="9054" xr:uid="{00000000-0005-0000-0000-0000D2000000}"/>
    <cellStyle name=";;; 3 2 5" xfId="9055" xr:uid="{00000000-0005-0000-0000-0000D3000000}"/>
    <cellStyle name=";;; 3 2 6" xfId="9056" xr:uid="{00000000-0005-0000-0000-0000D4000000}"/>
    <cellStyle name=";;; 3 2 7" xfId="9057" xr:uid="{00000000-0005-0000-0000-0000D5000000}"/>
    <cellStyle name=";;; 3 2 8" xfId="9058" xr:uid="{00000000-0005-0000-0000-0000D6000000}"/>
    <cellStyle name=";;; 3 3" xfId="4433" xr:uid="{00000000-0005-0000-0000-0000D7000000}"/>
    <cellStyle name=";;; 3 3 2" xfId="9059" xr:uid="{00000000-0005-0000-0000-0000D8000000}"/>
    <cellStyle name=";;; 3 3 3" xfId="9060" xr:uid="{00000000-0005-0000-0000-0000D9000000}"/>
    <cellStyle name=";;; 3 3 4" xfId="9061" xr:uid="{00000000-0005-0000-0000-0000DA000000}"/>
    <cellStyle name=";;; 3 3 5" xfId="9062" xr:uid="{00000000-0005-0000-0000-0000DB000000}"/>
    <cellStyle name=";;; 3 3 6" xfId="9063" xr:uid="{00000000-0005-0000-0000-0000DC000000}"/>
    <cellStyle name=";;; 3 3 7" xfId="9064" xr:uid="{00000000-0005-0000-0000-0000DD000000}"/>
    <cellStyle name=";;; 3 3 8" xfId="9065" xr:uid="{00000000-0005-0000-0000-0000DE000000}"/>
    <cellStyle name=";;; 3 4" xfId="4434" xr:uid="{00000000-0005-0000-0000-0000DF000000}"/>
    <cellStyle name=";;; 3 4 2" xfId="9066" xr:uid="{00000000-0005-0000-0000-0000E0000000}"/>
    <cellStyle name=";;; 3 4 3" xfId="9067" xr:uid="{00000000-0005-0000-0000-0000E1000000}"/>
    <cellStyle name=";;; 3 4 4" xfId="9068" xr:uid="{00000000-0005-0000-0000-0000E2000000}"/>
    <cellStyle name=";;; 3 4 5" xfId="9069" xr:uid="{00000000-0005-0000-0000-0000E3000000}"/>
    <cellStyle name=";;; 3 4 6" xfId="9070" xr:uid="{00000000-0005-0000-0000-0000E4000000}"/>
    <cellStyle name=";;; 3 4 7" xfId="9071" xr:uid="{00000000-0005-0000-0000-0000E5000000}"/>
    <cellStyle name=";;; 3 4 8" xfId="9072" xr:uid="{00000000-0005-0000-0000-0000E6000000}"/>
    <cellStyle name=";;; 3 5" xfId="9073" xr:uid="{00000000-0005-0000-0000-0000E7000000}"/>
    <cellStyle name=";;; 4" xfId="4435" xr:uid="{00000000-0005-0000-0000-0000E8000000}"/>
    <cellStyle name=";;; 4 2" xfId="9074" xr:uid="{00000000-0005-0000-0000-0000E9000000}"/>
    <cellStyle name=";;; 4 3" xfId="9075" xr:uid="{00000000-0005-0000-0000-0000EA000000}"/>
    <cellStyle name=";;; 4 4" xfId="9076" xr:uid="{00000000-0005-0000-0000-0000EB000000}"/>
    <cellStyle name=";;; 4 5" xfId="9077" xr:uid="{00000000-0005-0000-0000-0000EC000000}"/>
    <cellStyle name=";;; 4 6" xfId="9078" xr:uid="{00000000-0005-0000-0000-0000ED000000}"/>
    <cellStyle name=";;; 4 7" xfId="9079" xr:uid="{00000000-0005-0000-0000-0000EE000000}"/>
    <cellStyle name=";;; 4 8" xfId="9080" xr:uid="{00000000-0005-0000-0000-0000EF000000}"/>
    <cellStyle name=";;; 5" xfId="4436" xr:uid="{00000000-0005-0000-0000-0000F0000000}"/>
    <cellStyle name=";;; 5 2" xfId="9081" xr:uid="{00000000-0005-0000-0000-0000F1000000}"/>
    <cellStyle name=";;; 5 3" xfId="9082" xr:uid="{00000000-0005-0000-0000-0000F2000000}"/>
    <cellStyle name=";;; 5 4" xfId="9083" xr:uid="{00000000-0005-0000-0000-0000F3000000}"/>
    <cellStyle name=";;; 5 5" xfId="9084" xr:uid="{00000000-0005-0000-0000-0000F4000000}"/>
    <cellStyle name=";;; 5 6" xfId="9085" xr:uid="{00000000-0005-0000-0000-0000F5000000}"/>
    <cellStyle name=";;; 5 7" xfId="9086" xr:uid="{00000000-0005-0000-0000-0000F6000000}"/>
    <cellStyle name=";;; 5 8" xfId="9087" xr:uid="{00000000-0005-0000-0000-0000F7000000}"/>
    <cellStyle name=";;; 6" xfId="4437" xr:uid="{00000000-0005-0000-0000-0000F8000000}"/>
    <cellStyle name=";;; 6 2" xfId="9088" xr:uid="{00000000-0005-0000-0000-0000F9000000}"/>
    <cellStyle name=";;; 6 3" xfId="9089" xr:uid="{00000000-0005-0000-0000-0000FA000000}"/>
    <cellStyle name=";;; 6 4" xfId="9090" xr:uid="{00000000-0005-0000-0000-0000FB000000}"/>
    <cellStyle name=";;; 6 5" xfId="9091" xr:uid="{00000000-0005-0000-0000-0000FC000000}"/>
    <cellStyle name=";;; 6 6" xfId="9092" xr:uid="{00000000-0005-0000-0000-0000FD000000}"/>
    <cellStyle name=";;; 6 7" xfId="9093" xr:uid="{00000000-0005-0000-0000-0000FE000000}"/>
    <cellStyle name=";;; 6 8" xfId="9094" xr:uid="{00000000-0005-0000-0000-0000FF000000}"/>
    <cellStyle name=";;; 7" xfId="9095" xr:uid="{00000000-0005-0000-0000-000000010000}"/>
    <cellStyle name="??&amp;5_x0007_?._x0007_9_x0008_??_x0007__x0001__x0001_" xfId="4438" xr:uid="{00000000-0005-0000-0000-000001010000}"/>
    <cellStyle name="??&amp;6_x0007_?/_x0007_9_x0008_??_x0007__x0001__x0001_" xfId="4439" xr:uid="{00000000-0005-0000-0000-000002010000}"/>
    <cellStyle name="??&amp;O?&amp;H?_x0008__x000f__x0007_?_x0007__x0001__x0001_" xfId="9" xr:uid="{00000000-0005-0000-0000-000003010000}"/>
    <cellStyle name="??&amp;O?&amp;H?_x0008_??_x0007__x0001__x0001_" xfId="10" xr:uid="{00000000-0005-0000-0000-000004010000}"/>
    <cellStyle name="??&amp;O?&amp;H?_x0008__x000f__x0007_?_x0007__x0001__x0001__가산2빗물-발주용-시설물토목화" xfId="1704" xr:uid="{00000000-0005-0000-0000-000005010000}"/>
    <cellStyle name="??&amp;쏗?뷐9_x0008__x0011__x0007_?_x0007__x0001__x0001_" xfId="1705" xr:uid="{00000000-0005-0000-0000-000006010000}"/>
    <cellStyle name="?W?_laroux" xfId="11" xr:uid="{00000000-0005-0000-0000-000007010000}"/>
    <cellStyle name="?曹%U?&amp;H?_x0008_?s_x000a__x0007__x0001__x0001_" xfId="1706" xr:uid="{00000000-0005-0000-0000-000008010000}"/>
    <cellStyle name="_(B지구택지개발사업)_원용역_충북개발공사수행분포함" xfId="4440" xr:uid="{00000000-0005-0000-0000-000009010000}"/>
    <cellStyle name="_(수정김태식0901)고덕국제화지구 내역서(학술연구용역기준)" xfId="12" xr:uid="{00000000-0005-0000-0000-00000A010000}"/>
    <cellStyle name="_0_발주설계서(최종-수식)" xfId="4441" xr:uid="{00000000-0005-0000-0000-00000B010000}"/>
    <cellStyle name="_0_발주설계서(최종-수식)_설계내역서(신천-금호강)" xfId="4442" xr:uid="{00000000-0005-0000-0000-00000C010000}"/>
    <cellStyle name="_0_발주설계서(최종-수식)_설계내역서(신천-금호강)_욱수천 하천재해예방사업 내역서" xfId="4443" xr:uid="{00000000-0005-0000-0000-00000D010000}"/>
    <cellStyle name="_0_발주설계서(최종-수식)_설계내역서(신천-금호강)_욱수천 하천재해예방사업 내역서_002 욱수천정비공사실시설계 내역서_090113" xfId="4444" xr:uid="{00000000-0005-0000-0000-00000E010000}"/>
    <cellStyle name="_0_발주설계서(최종-수식)_설계내역서(전체)" xfId="4445" xr:uid="{00000000-0005-0000-0000-00000F010000}"/>
    <cellStyle name="_0_발주설계서(최종-수식)_설계내역서(전체)_욱수천 하천재해예방사업 내역서" xfId="4446" xr:uid="{00000000-0005-0000-0000-000010010000}"/>
    <cellStyle name="_0_발주설계서(최종-수식)_설계내역서(전체)_욱수천 하천재해예방사업 내역서_002 욱수천정비공사실시설계 내역서_090113" xfId="4447" xr:uid="{00000000-0005-0000-0000-000011010000}"/>
    <cellStyle name="_0_발주설계서(최종-수식)_욱수천 하천재해예방사업 내역서" xfId="4448" xr:uid="{00000000-0005-0000-0000-000012010000}"/>
    <cellStyle name="_0_발주설계서(최종-수식)_욱수천 하천재해예방사업 내역서_002 욱수천정비공사실시설계 내역서_090113" xfId="4449" xr:uid="{00000000-0005-0000-0000-000013010000}"/>
    <cellStyle name="_00관광지내역서(계획,설계)" xfId="4450" xr:uid="{00000000-0005-0000-0000-000014010000}"/>
    <cellStyle name="_00자재총괄표(마곡리)" xfId="1707" xr:uid="{00000000-0005-0000-0000-000015010000}"/>
    <cellStyle name="_01" xfId="1708" xr:uid="{00000000-0005-0000-0000-000016010000}"/>
    <cellStyle name="_01 내역서(미원천 개수공사 실시설계)" xfId="13" xr:uid="{00000000-0005-0000-0000-000017010000}"/>
    <cellStyle name="_01_강동내역(9.28" xfId="1709" xr:uid="{00000000-0005-0000-0000-000018010000}"/>
    <cellStyle name="_01_강동내역(9.28_T05-D03-004D(울산터널-조명제어-안소장님1003)" xfId="1710" xr:uid="{00000000-0005-0000-0000-000019010000}"/>
    <cellStyle name="_01_강동내역(9.28_T05-D03-004D(울산터널-환기-구성설비0930)" xfId="1711" xr:uid="{00000000-0005-0000-0000-00001A010000}"/>
    <cellStyle name="_01_강동내역(9.28_울산강동내역최종(20051101)" xfId="1712" xr:uid="{00000000-0005-0000-0000-00001B010000}"/>
    <cellStyle name="_01년하반기계획" xfId="1713" xr:uid="{00000000-0005-0000-0000-00001C010000}"/>
    <cellStyle name="_01년하반기계획_강동내역(9.28" xfId="1714" xr:uid="{00000000-0005-0000-0000-00001D010000}"/>
    <cellStyle name="_01년하반기계획_강동내역(9.28_T05-D03-004D(울산터널-조명제어-안소장님1003)" xfId="1715" xr:uid="{00000000-0005-0000-0000-00001E010000}"/>
    <cellStyle name="_01년하반기계획_강동내역(9.28_T05-D03-004D(울산터널-환기-구성설비0930)" xfId="1716" xr:uid="{00000000-0005-0000-0000-00001F010000}"/>
    <cellStyle name="_01년하반기계획_강동내역(9.28_울산강동내역최종(20051101)" xfId="1717" xr:uid="{00000000-0005-0000-0000-000020010000}"/>
    <cellStyle name="_01토공" xfId="1718" xr:uid="{00000000-0005-0000-0000-000021010000}"/>
    <cellStyle name="_01-토공" xfId="1719" xr:uid="{00000000-0005-0000-0000-000022010000}"/>
    <cellStyle name="_01토공_02. 깨기총괄표1" xfId="1720" xr:uid="{00000000-0005-0000-0000-000023010000}"/>
    <cellStyle name="_01토공_라멘교 토공" xfId="1721" xr:uid="{00000000-0005-0000-0000-000024010000}"/>
    <cellStyle name="_01토공_라멘교 토공_02. 깨기총괄표1" xfId="1722" xr:uid="{00000000-0005-0000-0000-000025010000}"/>
    <cellStyle name="_01토공_철거" xfId="1723" xr:uid="{00000000-0005-0000-0000-000026010000}"/>
    <cellStyle name="_01토공_철거_02. 깨기총괄표1" xfId="1724" xr:uid="{00000000-0005-0000-0000-000027010000}"/>
    <cellStyle name="_01토공_철거_라멘교 토공" xfId="1725" xr:uid="{00000000-0005-0000-0000-000028010000}"/>
    <cellStyle name="_01토공_철거_라멘교 토공_02. 깨기총괄표1" xfId="1726" xr:uid="{00000000-0005-0000-0000-000029010000}"/>
    <cellStyle name="_02_배수공" xfId="1727" xr:uid="{00000000-0005-0000-0000-00002A010000}"/>
    <cellStyle name="_021126_목포시청(총괄)" xfId="14" xr:uid="{00000000-0005-0000-0000-00002B010000}"/>
    <cellStyle name="_02인천광역시내역서060519" xfId="15" xr:uid="{00000000-0005-0000-0000-00002C010000}"/>
    <cellStyle name="_02-토공" xfId="1728" xr:uid="{00000000-0005-0000-0000-00002D010000}"/>
    <cellStyle name="_03 항공측량(L=36.0)" xfId="16" xr:uid="{00000000-0005-0000-0000-00002E010000}"/>
    <cellStyle name="_03. 횡배수관" xfId="1729" xr:uid="{00000000-0005-0000-0000-00002F010000}"/>
    <cellStyle name="_04수량산출서" xfId="1730" xr:uid="{00000000-0005-0000-0000-000030010000}"/>
    <cellStyle name="_050309 대한상공회의소 운영 1차 수정" xfId="4451" xr:uid="{00000000-0005-0000-0000-000031010000}"/>
    <cellStyle name="_051216-Ucity 포털사이트-개발예산_이은실" xfId="4452" xr:uid="{00000000-0005-0000-0000-000032010000}"/>
    <cellStyle name="_06.섬강 기존제방 보강공사 실시설계용역 설계예산서-2차-1" xfId="4453" xr:uid="{00000000-0005-0000-0000-000033010000}"/>
    <cellStyle name="_06.섬강 기존제방 설계내역서-3차" xfId="4454" xr:uid="{00000000-0005-0000-0000-000034010000}"/>
    <cellStyle name="_060517대신체육공원실시설계용역_낙찰가조정" xfId="17" xr:uid="{00000000-0005-0000-0000-000035010000}"/>
    <cellStyle name="_060517도급내역서(연인산)" xfId="18" xr:uid="{00000000-0005-0000-0000-000036010000}"/>
    <cellStyle name="_06월소장단회의" xfId="1731" xr:uid="{00000000-0005-0000-0000-000037010000}"/>
    <cellStyle name="_09 군관리계획_적성-전산화내역서" xfId="4455" xr:uid="{00000000-0005-0000-0000-000038010000}"/>
    <cellStyle name="_09 군관리계획_적성-전산화내역서(최종)" xfId="4456" xr:uid="{00000000-0005-0000-0000-000039010000}"/>
    <cellStyle name="_0설계변경총괄(금포.용전1)수정" xfId="4457" xr:uid="{00000000-0005-0000-0000-00003A010000}"/>
    <cellStyle name="_0설계변경총괄(금포.용전1.용지)" xfId="4458" xr:uid="{00000000-0005-0000-0000-00003B010000}"/>
    <cellStyle name="_0재릉내역서(원내역서)" xfId="4459" xr:uid="{00000000-0005-0000-0000-00003C010000}"/>
    <cellStyle name="_1.감-토공" xfId="4460" xr:uid="{00000000-0005-0000-0000-00003D010000}"/>
    <cellStyle name="_1.동안산토공1" xfId="4461" xr:uid="{00000000-0005-0000-0000-00003E010000}"/>
    <cellStyle name="_1.막,토공" xfId="4462" xr:uid="{00000000-0005-0000-0000-00003F010000}"/>
    <cellStyle name="_1.본오토공1" xfId="4463" xr:uid="{00000000-0005-0000-0000-000040010000}"/>
    <cellStyle name="_1.신 - 토공" xfId="4464" xr:uid="{00000000-0005-0000-0000-000041010000}"/>
    <cellStyle name="_1.용신1교토공" xfId="4465" xr:uid="{00000000-0005-0000-0000-000042010000}"/>
    <cellStyle name="_1.주구토공수량1" xfId="4466" xr:uid="{00000000-0005-0000-0000-000043010000}"/>
    <cellStyle name="_1.충-토 공" xfId="4467" xr:uid="{00000000-0005-0000-0000-000044010000}"/>
    <cellStyle name="_1.토공" xfId="1732" xr:uid="{00000000-0005-0000-0000-000045010000}"/>
    <cellStyle name="_1.토공_02. 깨기총괄표1" xfId="1733" xr:uid="{00000000-0005-0000-0000-000046010000}"/>
    <cellStyle name="_111" xfId="4468" xr:uid="{00000000-0005-0000-0000-000047010000}"/>
    <cellStyle name="_19.2.1.3 깨기총괄" xfId="1734" xr:uid="{00000000-0005-0000-0000-000048010000}"/>
    <cellStyle name="_1안(Turnkey)_030127" xfId="4469" xr:uid="{00000000-0005-0000-0000-000049010000}"/>
    <cellStyle name="_1차1회 감리기성(6.23까지)" xfId="4470" xr:uid="{00000000-0005-0000-0000-00004A010000}"/>
    <cellStyle name="_2.1.1.2.5 포장공" xfId="1735" xr:uid="{00000000-0005-0000-0000-00004B010000}"/>
    <cellStyle name="_2.가시설내역서-진동+WJ" xfId="4471" xr:uid="{00000000-0005-0000-0000-00004C010000}"/>
    <cellStyle name="_2.내역서" xfId="4472" xr:uid="{00000000-0005-0000-0000-00004D010000}"/>
    <cellStyle name="_2.배 수 공" xfId="1736" xr:uid="{00000000-0005-0000-0000-00004E010000}"/>
    <cellStyle name="_2.배 수 공_02. 깨기총괄표1" xfId="1737" xr:uid="{00000000-0005-0000-0000-00004F010000}"/>
    <cellStyle name="_2.압입추진내역서" xfId="1738" xr:uid="{00000000-0005-0000-0000-000050010000}"/>
    <cellStyle name="_2.압입추진내역서_캐노피 견적서" xfId="1739" xr:uid="{00000000-0005-0000-0000-000051010000}"/>
    <cellStyle name="_2000-10회의" xfId="1740" xr:uid="{00000000-0005-0000-0000-000052010000}"/>
    <cellStyle name="_2001년분 실행" xfId="1741" xr:uid="{00000000-0005-0000-0000-000053010000}"/>
    <cellStyle name="_2001년스케쥴" xfId="1742" xr:uid="{00000000-0005-0000-0000-000054010000}"/>
    <cellStyle name="_2001년업무(재조정)" xfId="1743" xr:uid="{00000000-0005-0000-0000-000055010000}"/>
    <cellStyle name="_2003년 설계서(서울시-기준점측량1)" xfId="19" xr:uid="{00000000-0005-0000-0000-000056010000}"/>
    <cellStyle name="_2003년설계품v2.1" xfId="20" xr:uid="{00000000-0005-0000-0000-000057010000}"/>
    <cellStyle name="_2004(하반기)단가서" xfId="4473" xr:uid="{00000000-0005-0000-0000-000058010000}"/>
    <cellStyle name="_2004(하반기)단가서_간이배수펌프장설치에 따른 타당성용역내역" xfId="4474" xr:uid="{00000000-0005-0000-0000-000059010000}"/>
    <cellStyle name="_2004년 도로와 지하시설물 공동구축 제1회 설계변경내역서(기환형작업)" xfId="21" xr:uid="{00000000-0005-0000-0000-00005A010000}"/>
    <cellStyle name="_2004년 설계내역서-추경" xfId="22" xr:uid="{00000000-0005-0000-0000-00005B010000}"/>
    <cellStyle name="_2004년 추경예산 도로와 지하시설물 공동구축 설계내역서" xfId="23" xr:uid="{00000000-0005-0000-0000-00005C010000}"/>
    <cellStyle name="_2004년도상수,하수,도로내역(기본폼)" xfId="24" xr:uid="{00000000-0005-0000-0000-00005D010000}"/>
    <cellStyle name="_2004년도상수,하수,도로내역(물량조정완료218)" xfId="25" xr:uid="{00000000-0005-0000-0000-00005E010000}"/>
    <cellStyle name="_2004년도상수,하수,도로내역(물량조정중)" xfId="26" xr:uid="{00000000-0005-0000-0000-00005F010000}"/>
    <cellStyle name="_2004년도상수,하수,도로설계변경내역(예정3)" xfId="27" xr:uid="{00000000-0005-0000-0000-000060010000}"/>
    <cellStyle name="_2005년 사업 시스템 부문 설계내역서_2.0" xfId="28" xr:uid="{00000000-0005-0000-0000-000061010000}"/>
    <cellStyle name="_20060203-ktis-Security견적v2(김재호과장님)v3" xfId="4475" xr:uid="{00000000-0005-0000-0000-000062010000}"/>
    <cellStyle name="_2006년 요철맨홀 정비공사(최종 발주용(수정))" xfId="1744" xr:uid="{00000000-0005-0000-0000-000063010000}"/>
    <cellStyle name="_2006수위계설치계약내역서(5월17일)" xfId="29" xr:uid="{00000000-0005-0000-0000-000064010000}"/>
    <cellStyle name="_2006수해복구수위계설치설계예산서" xfId="30" xr:uid="{00000000-0005-0000-0000-000065010000}"/>
    <cellStyle name="_2-4.상반기실적부문별요약" xfId="31" xr:uid="{00000000-0005-0000-0000-000066010000}"/>
    <cellStyle name="_2-4.상반기실적부문별요약(표지및목차포함)" xfId="32" xr:uid="{00000000-0005-0000-0000-000067010000}"/>
    <cellStyle name="_2-4.상반기실적부문별요약(표지및목차포함)_1" xfId="33" xr:uid="{00000000-0005-0000-0000-000068010000}"/>
    <cellStyle name="_2-4.상반기실적부문별요약_1" xfId="34" xr:uid="{00000000-0005-0000-0000-000069010000}"/>
    <cellStyle name="_2500정사사진(2005년도2차물량 위성과 통합)" xfId="4476" xr:uid="{00000000-0005-0000-0000-00006A010000}"/>
    <cellStyle name="_2공구수량" xfId="1745" xr:uid="{00000000-0005-0000-0000-00006B010000}"/>
    <cellStyle name="_2권역3차분 발주내역(3월)20090223" xfId="4477" xr:uid="{00000000-0005-0000-0000-00006C010000}"/>
    <cellStyle name="_2차계약설계서" xfId="35" xr:uid="{00000000-0005-0000-0000-00006D010000}"/>
    <cellStyle name="_3) 최종-남천외 3개하천 하천기본계획 수립 용역 내역서(200800211)" xfId="36" xr:uid="{00000000-0005-0000-0000-00006E010000}"/>
    <cellStyle name="_3.구조물공" xfId="1746" xr:uid="{00000000-0005-0000-0000-00006F010000}"/>
    <cellStyle name="_3.구조물공_02. 깨기총괄표1" xfId="1747" xr:uid="{00000000-0005-0000-0000-000070010000}"/>
    <cellStyle name="_3.제경,기술" xfId="4478" xr:uid="{00000000-0005-0000-0000-000071010000}"/>
    <cellStyle name="_3공구(U형측구)" xfId="1748" xr:uid="{00000000-0005-0000-0000-000072010000}"/>
    <cellStyle name="_4.옹 벽 공" xfId="1749" xr:uid="{00000000-0005-0000-0000-000073010000}"/>
    <cellStyle name="_4.옹 벽 공_02. 깨기총괄표1" xfId="1750" xr:uid="{00000000-0005-0000-0000-000074010000}"/>
    <cellStyle name="_4차사업설계서(계약가)" xfId="37" xr:uid="{00000000-0005-0000-0000-000075010000}"/>
    <cellStyle name="_4-포장공" xfId="1751" xr:uid="{00000000-0005-0000-0000-000076010000}"/>
    <cellStyle name="_5.포장공" xfId="1752" xr:uid="{00000000-0005-0000-0000-000077010000}"/>
    <cellStyle name="_6-깨기1" xfId="1753" xr:uid="{00000000-0005-0000-0000-000078010000}"/>
    <cellStyle name="_7.배 수 공" xfId="1754" xr:uid="{00000000-0005-0000-0000-000079010000}"/>
    <cellStyle name="_7.배 수 공_02. 깨기총괄표1" xfId="1755" xr:uid="{00000000-0005-0000-0000-00007A010000}"/>
    <cellStyle name="_7월예정공정표" xfId="1756" xr:uid="{00000000-0005-0000-0000-00007B010000}"/>
    <cellStyle name="_8월공무정산(서동조정)" xfId="1757" xr:uid="{00000000-0005-0000-0000-00007C010000}"/>
    <cellStyle name="_'99상반기경영개선활동결과(게시용)" xfId="38" xr:uid="{00000000-0005-0000-0000-00007D010000}"/>
    <cellStyle name="_9월소장단회의" xfId="1758" xr:uid="{00000000-0005-0000-0000-00007E010000}"/>
    <cellStyle name="_A1-토공-유점1L-1" xfId="1759" xr:uid="{00000000-0005-0000-0000-00007F010000}"/>
    <cellStyle name="_Book1" xfId="1760" xr:uid="{00000000-0005-0000-0000-000080010000}"/>
    <cellStyle name="_Book1 2" xfId="9096" xr:uid="{00000000-0005-0000-0000-000081010000}"/>
    <cellStyle name="_Book1_1" xfId="1761" xr:uid="{00000000-0005-0000-0000-000082010000}"/>
    <cellStyle name="_Book2" xfId="1762" xr:uid="{00000000-0005-0000-0000-000083010000}"/>
    <cellStyle name="_Book3" xfId="1763" xr:uid="{00000000-0005-0000-0000-000084010000}"/>
    <cellStyle name="_Book3_강동내역(9.28" xfId="1764" xr:uid="{00000000-0005-0000-0000-000085010000}"/>
    <cellStyle name="_Book3_강동내역(9.28_T05-D03-004D(울산터널-조명제어-안소장님1003)" xfId="1765" xr:uid="{00000000-0005-0000-0000-000086010000}"/>
    <cellStyle name="_Book3_강동내역(9.28_T05-D03-004D(울산터널-환기-구성설비0930)" xfId="1766" xr:uid="{00000000-0005-0000-0000-000087010000}"/>
    <cellStyle name="_Book3_강동내역(9.28_울산강동내역최종(20051101)" xfId="1767" xr:uid="{00000000-0005-0000-0000-000088010000}"/>
    <cellStyle name="_cnm-hw" xfId="4479" xr:uid="{00000000-0005-0000-0000-000089010000}"/>
    <cellStyle name="_COMPAQServer" xfId="4480" xr:uid="{00000000-0005-0000-0000-00008A010000}"/>
    <cellStyle name="_DB설계" xfId="830" xr:uid="{00000000-0005-0000-0000-00008B010000}"/>
    <cellStyle name="_FAX1" xfId="1768" xr:uid="{00000000-0005-0000-0000-00008C010000}"/>
    <cellStyle name="_FAX1_간이배수펌프장설치에 따른 타당성용역내역" xfId="4481" xr:uid="{00000000-0005-0000-0000-00008D010000}"/>
    <cellStyle name="_FAX1_선정안(삼산)" xfId="1769" xr:uid="{00000000-0005-0000-0000-00008E010000}"/>
    <cellStyle name="_FAX1_선정안(삼산)_간이배수펌프장설치에 따른 타당성용역내역" xfId="4482" xr:uid="{00000000-0005-0000-0000-00008F010000}"/>
    <cellStyle name="_FAX1_선정안(삼산)_캐노피 견적서" xfId="1770" xr:uid="{00000000-0005-0000-0000-000090010000}"/>
    <cellStyle name="_FAX1_추풍령" xfId="1771" xr:uid="{00000000-0005-0000-0000-000091010000}"/>
    <cellStyle name="_FAX1_추풍령_간이배수펌프장설치에 따른 타당성용역내역" xfId="4483" xr:uid="{00000000-0005-0000-0000-000092010000}"/>
    <cellStyle name="_FAX1_추풍령_캐노피 견적서" xfId="1772" xr:uid="{00000000-0005-0000-0000-000093010000}"/>
    <cellStyle name="_FAX1_추풍령-1" xfId="1773" xr:uid="{00000000-0005-0000-0000-000094010000}"/>
    <cellStyle name="_FAX1_추풍령-1_간이배수펌프장설치에 따른 타당성용역내역" xfId="4484" xr:uid="{00000000-0005-0000-0000-000095010000}"/>
    <cellStyle name="_FAX1_추풍령-1_캐노피 견적서" xfId="1774" xr:uid="{00000000-0005-0000-0000-000096010000}"/>
    <cellStyle name="_FAX1_캐노피 견적서" xfId="1775" xr:uid="{00000000-0005-0000-0000-000097010000}"/>
    <cellStyle name="_FAX2" xfId="1776" xr:uid="{00000000-0005-0000-0000-000098010000}"/>
    <cellStyle name="_FAX2_간이배수펌프장설치에 따른 타당성용역내역" xfId="4485" xr:uid="{00000000-0005-0000-0000-000099010000}"/>
    <cellStyle name="_FAX2_선정안(삼산)" xfId="1777" xr:uid="{00000000-0005-0000-0000-00009A010000}"/>
    <cellStyle name="_FAX2_선정안(삼산)_간이배수펌프장설치에 따른 타당성용역내역" xfId="4486" xr:uid="{00000000-0005-0000-0000-00009B010000}"/>
    <cellStyle name="_FAX2_선정안(삼산)_캐노피 견적서" xfId="1778" xr:uid="{00000000-0005-0000-0000-00009C010000}"/>
    <cellStyle name="_FAX2_추풍령" xfId="1779" xr:uid="{00000000-0005-0000-0000-00009D010000}"/>
    <cellStyle name="_FAX2_추풍령_간이배수펌프장설치에 따른 타당성용역내역" xfId="4487" xr:uid="{00000000-0005-0000-0000-00009E010000}"/>
    <cellStyle name="_FAX2_추풍령_캐노피 견적서" xfId="1780" xr:uid="{00000000-0005-0000-0000-00009F010000}"/>
    <cellStyle name="_FAX2_추풍령-1" xfId="1781" xr:uid="{00000000-0005-0000-0000-0000A0010000}"/>
    <cellStyle name="_FAX2_추풍령-1_간이배수펌프장설치에 따른 타당성용역내역" xfId="4488" xr:uid="{00000000-0005-0000-0000-0000A1010000}"/>
    <cellStyle name="_FAX2_추풍령-1_캐노피 견적서" xfId="1782" xr:uid="{00000000-0005-0000-0000-0000A2010000}"/>
    <cellStyle name="_FAX2_캐노피 견적서" xfId="1783" xr:uid="{00000000-0005-0000-0000-0000A3010000}"/>
    <cellStyle name="_FCST (2)" xfId="1784" xr:uid="{00000000-0005-0000-0000-0000A4010000}"/>
    <cellStyle name="_FP_설계내역샘플_(가중치직접산정방식)_New" xfId="831" xr:uid="{00000000-0005-0000-0000-0000A5010000}"/>
    <cellStyle name="_FP_설계내역샘플_(평균가중치방식)_New" xfId="832" xr:uid="{00000000-0005-0000-0000-0000A6010000}"/>
    <cellStyle name="_GIS총괄설계서(Version3.0)" xfId="833" xr:uid="{00000000-0005-0000-0000-0000A7010000}"/>
    <cellStyle name="_HIServlet?SLET=AttView&amp;APP=1&amp;ID=00050ozrw&amp;SEQ=0&amp;K=00U7A3Fxv1&amp;FILENAME=구조물단면" xfId="834" xr:uid="{00000000-0005-0000-0000-0000A8010000}"/>
    <cellStyle name="_HIServlet?SLET=AttView&amp;APP=1&amp;ID=00050ozrw&amp;SEQ=0&amp;K=00U7A3Fxv1&amp;FILENAME=구조물단면 2" xfId="835" xr:uid="{00000000-0005-0000-0000-0000A9010000}"/>
    <cellStyle name="_HIServlet?SLET=AttView&amp;APP=1&amp;ID=00050ozrw&amp;SEQ=0&amp;K=00U7A3Fxv1&amp;FILENAME=구조물단면 3" xfId="836" xr:uid="{00000000-0005-0000-0000-0000AA010000}"/>
    <cellStyle name="_HIServlet?SLET=AttView&amp;APP=1&amp;ID=00050ozrw&amp;SEQ=0&amp;K=00U7A3Fxv1&amp;FILENAME=구조물단면 4" xfId="837" xr:uid="{00000000-0005-0000-0000-0000AB010000}"/>
    <cellStyle name="_HIServlet?SLET=AttView&amp;APP=1&amp;ID=00050ozrw&amp;SEQ=0&amp;K=00U7A3Fxv1&amp;FILENAME=구조물단면 5" xfId="838" xr:uid="{00000000-0005-0000-0000-0000AC010000}"/>
    <cellStyle name="_HIServlet?SLET=AttView&amp;APP=1&amp;ID=00050ozrw&amp;SEQ=0&amp;K=00U7A3Fxv1&amp;FILENAME=구조물단면 6" xfId="839" xr:uid="{00000000-0005-0000-0000-0000AD010000}"/>
    <cellStyle name="_HIServlet?SLET=AttView&amp;APP=1&amp;ID=00050ozrw&amp;SEQ=0&amp;K=00U7A3Fxv1&amp;FILENAME=구조물단면 7" xfId="840" xr:uid="{00000000-0005-0000-0000-0000AE010000}"/>
    <cellStyle name="_HIServlet?SLET=AttView&amp;APP=1&amp;ID=00050ozrw&amp;SEQ=0&amp;K=00U7A3Fxv1&amp;FILENAME=구조물단면_댐직하류 하천정비(환경)사업 기본계획 및 실시설계용역-수공용" xfId="841" xr:uid="{00000000-0005-0000-0000-0000AF010000}"/>
    <cellStyle name="_HIServlet?SLET=AttView&amp;APP=1&amp;ID=00050ozrw&amp;SEQ=0&amp;K=00U7A3Fxv1&amp;FILENAME=구조물단면_댐직하류 하천정비(환경)사업 기본계획 및 실시설계용역-수공용 2" xfId="842" xr:uid="{00000000-0005-0000-0000-0000B0010000}"/>
    <cellStyle name="_HIServlet?SLET=AttView&amp;APP=1&amp;ID=00050ozrw&amp;SEQ=0&amp;K=00U7A3Fxv1&amp;FILENAME=구조물단면_댐직하류 하천정비(환경)사업 기본계획 및 실시설계용역-수공용 3" xfId="843" xr:uid="{00000000-0005-0000-0000-0000B1010000}"/>
    <cellStyle name="_HIServlet?SLET=AttView&amp;APP=1&amp;ID=00050ozrw&amp;SEQ=0&amp;K=00U7A3Fxv1&amp;FILENAME=구조물단면_댐직하류 하천정비(환경)사업 기본계획 및 실시설계용역-수공용 4" xfId="844" xr:uid="{00000000-0005-0000-0000-0000B2010000}"/>
    <cellStyle name="_HIServlet?SLET=AttView&amp;APP=1&amp;ID=00050ozrw&amp;SEQ=0&amp;K=00U7A3Fxv1&amp;FILENAME=구조물단면_댐직하류 하천정비(환경)사업 기본계획 및 실시설계용역-수공용 5" xfId="845" xr:uid="{00000000-0005-0000-0000-0000B3010000}"/>
    <cellStyle name="_HIServlet?SLET=AttView&amp;APP=1&amp;ID=00050ozrw&amp;SEQ=0&amp;K=00U7A3Fxv1&amp;FILENAME=구조물단면_댐직하류 하천정비(환경)사업 기본계획 및 실시설계용역-수공용 6" xfId="846" xr:uid="{00000000-0005-0000-0000-0000B4010000}"/>
    <cellStyle name="_HIServlet?SLET=AttView&amp;APP=1&amp;ID=00050ozrw&amp;SEQ=0&amp;K=00U7A3Fxv1&amp;FILENAME=구조물단면_댐직하류 하천정비(환경)사업 기본계획 및 실시설계용역-수공용 7" xfId="847" xr:uid="{00000000-0005-0000-0000-0000B5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" xfId="848" xr:uid="{00000000-0005-0000-0000-0000B6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2" xfId="849" xr:uid="{00000000-0005-0000-0000-0000B7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3" xfId="850" xr:uid="{00000000-0005-0000-0000-0000B8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4" xfId="851" xr:uid="{00000000-0005-0000-0000-0000B9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5" xfId="852" xr:uid="{00000000-0005-0000-0000-0000BA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6" xfId="853" xr:uid="{00000000-0005-0000-0000-0000BB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 7" xfId="854" xr:uid="{00000000-0005-0000-0000-0000BC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" xfId="4489" xr:uid="{00000000-0005-0000-0000-0000BD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" xfId="4490" xr:uid="{00000000-0005-0000-0000-0000BE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491" xr:uid="{00000000-0005-0000-0000-0000BF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492" xr:uid="{00000000-0005-0000-0000-0000C0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" xfId="4493" xr:uid="{00000000-0005-0000-0000-0000C1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494" xr:uid="{00000000-0005-0000-0000-0000C2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495" xr:uid="{00000000-0005-0000-0000-0000C3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욱수천 하천재해예방사업 내역서" xfId="4496" xr:uid="{00000000-0005-0000-0000-0000C4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497" xr:uid="{00000000-0005-0000-0000-0000C5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욱수천 하천재해예방사업 내역서" xfId="4498" xr:uid="{00000000-0005-0000-0000-0000C601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욱수천 하천재해예방사업 내역서_002 욱수천정비공사실시설계 내역서_090113" xfId="4499" xr:uid="{00000000-0005-0000-0000-0000C7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" xfId="4500" xr:uid="{00000000-0005-0000-0000-0000C8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" xfId="4501" xr:uid="{00000000-0005-0000-0000-0000C9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_욱수천 하천재해예방사업 내역서" xfId="4502" xr:uid="{00000000-0005-0000-0000-0000CA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503" xr:uid="{00000000-0005-0000-0000-0000CB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" xfId="4504" xr:uid="{00000000-0005-0000-0000-0000CC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_욱수천 하천재해예방사업 내역서" xfId="4505" xr:uid="{00000000-0005-0000-0000-0000CD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506" xr:uid="{00000000-0005-0000-0000-0000CE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욱수천 하천재해예방사업 내역서" xfId="4507" xr:uid="{00000000-0005-0000-0000-0000CF010000}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욱수천 하천재해예방사업 내역서_002 욱수천정비공사실시설계 내역서_090113" xfId="4508" xr:uid="{00000000-0005-0000-0000-0000D0010000}"/>
    <cellStyle name="_HIServlet?SLET=AttView&amp;APP=1&amp;ID=00050ozrw&amp;SEQ=0&amp;K=00U7A3Fxv1&amp;FILENAME=구조물단면_댐직하류 하천정비(환경)사업 기본계획 및 실시설계용역-수공용_욱수천 하천재해예방사업 내역서" xfId="4509" xr:uid="{00000000-0005-0000-0000-0000D1010000}"/>
    <cellStyle name="_HIServlet?SLET=AttView&amp;APP=1&amp;ID=00050ozrw&amp;SEQ=0&amp;K=00U7A3Fxv1&amp;FILENAME=구조물단면_댐직하류 하천정비(환경)사업 기본계획 및 실시설계용역-수공용_욱수천 하천재해예방사업 내역서_002 욱수천정비공사실시설계 내역서_090113" xfId="4510" xr:uid="{00000000-0005-0000-0000-0000D2010000}"/>
    <cellStyle name="_HIServlet?SLET=AttView&amp;APP=1&amp;ID=00050ozrw&amp;SEQ=0&amp;K=00U7A3Fxv1&amp;FILENAME=구조물단면_용담댐하류하천환경정비사업설계예산서(건희)" xfId="4511" xr:uid="{00000000-0005-0000-0000-0000D3010000}"/>
    <cellStyle name="_HIServlet?SLET=AttView&amp;APP=1&amp;ID=00050ozrw&amp;SEQ=0&amp;K=00U7A3Fxv1&amp;FILENAME=구조물단면_용담댐하류하천환경정비사업설계예산서(건희)_설계내역서(신천-금호강)" xfId="4512" xr:uid="{00000000-0005-0000-0000-0000D4010000}"/>
    <cellStyle name="_HIServlet?SLET=AttView&amp;APP=1&amp;ID=00050ozrw&amp;SEQ=0&amp;K=00U7A3Fxv1&amp;FILENAME=구조물단면_용담댐하류하천환경정비사업설계예산서(건희)_설계내역서(신천-금호강)_욱수천 하천재해예방사업 내역서" xfId="4513" xr:uid="{00000000-0005-0000-0000-0000D5010000}"/>
    <cellStyle name="_HIServlet?SLET=AttView&amp;APP=1&amp;ID=00050ozrw&amp;SEQ=0&amp;K=00U7A3Fxv1&amp;FILENAME=구조물단면_용담댐하류하천환경정비사업설계예산서(건희)_설계내역서(신천-금호강)_욱수천 하천재해예방사업 내역서_002 욱수천정비공사실시설계 내역서_090113" xfId="4514" xr:uid="{00000000-0005-0000-0000-0000D6010000}"/>
    <cellStyle name="_HIServlet?SLET=AttView&amp;APP=1&amp;ID=00050ozrw&amp;SEQ=0&amp;K=00U7A3Fxv1&amp;FILENAME=구조물단면_용담댐하류하천환경정비사업설계예산서(건희)_설계내역서(전체)" xfId="4515" xr:uid="{00000000-0005-0000-0000-0000D7010000}"/>
    <cellStyle name="_HIServlet?SLET=AttView&amp;APP=1&amp;ID=00050ozrw&amp;SEQ=0&amp;K=00U7A3Fxv1&amp;FILENAME=구조물단면_용담댐하류하천환경정비사업설계예산서(건희)_설계내역서(전체)_욱수천 하천재해예방사업 내역서" xfId="4516" xr:uid="{00000000-0005-0000-0000-0000D8010000}"/>
    <cellStyle name="_HIServlet?SLET=AttView&amp;APP=1&amp;ID=00050ozrw&amp;SEQ=0&amp;K=00U7A3Fxv1&amp;FILENAME=구조물단면_용담댐하류하천환경정비사업설계예산서(건희)_설계내역서(전체)_욱수천 하천재해예방사업 내역서_002 욱수천정비공사실시설계 내역서_090113" xfId="4517" xr:uid="{00000000-0005-0000-0000-0000D9010000}"/>
    <cellStyle name="_HIServlet?SLET=AttView&amp;APP=1&amp;ID=00050ozrw&amp;SEQ=0&amp;K=00U7A3Fxv1&amp;FILENAME=구조물단면_용담댐하류하천환경정비사업설계예산서(건희)_욱수천 하천재해예방사업 내역서" xfId="4518" xr:uid="{00000000-0005-0000-0000-0000DA010000}"/>
    <cellStyle name="_HIServlet?SLET=AttView&amp;APP=1&amp;ID=00050ozrw&amp;SEQ=0&amp;K=00U7A3Fxv1&amp;FILENAME=구조물단면_용담댐하류하천환경정비사업설계예산서(건희)_욱수천 하천재해예방사업 내역서_002 욱수천정비공사실시설계 내역서_090113" xfId="4519" xr:uid="{00000000-0005-0000-0000-0000DB010000}"/>
    <cellStyle name="_HIServlet?SLET=AttView&amp;APP=1&amp;ID=00050ozrw&amp;SEQ=0&amp;K=00U7A3Fxv1&amp;FILENAME=구조물단면_욱수천 하천재해예방사업 내역서" xfId="4520" xr:uid="{00000000-0005-0000-0000-0000DC010000}"/>
    <cellStyle name="_HIServlet?SLET=AttView&amp;APP=1&amp;ID=00050ozrw&amp;SEQ=0&amp;K=00U7A3Fxv1&amp;FILENAME=구조물단면_욱수천 하천재해예방사업 내역서_002 욱수천정비공사실시설계 내역서_090113" xfId="4521" xr:uid="{00000000-0005-0000-0000-0000DD010000}"/>
    <cellStyle name="_IBM" xfId="855" xr:uid="{00000000-0005-0000-0000-0000DE010000}"/>
    <cellStyle name="_ktis-Security견적(giga)_최종-조정안" xfId="4522" xr:uid="{00000000-0005-0000-0000-0000DF010000}"/>
    <cellStyle name="_LW그라우팅(울진금장5)" xfId="1785" xr:uid="{00000000-0005-0000-0000-0000E0010000}"/>
    <cellStyle name="_P-03-092공통" xfId="4523" xr:uid="{00000000-0005-0000-0000-0000E1010000}"/>
    <cellStyle name="_P-04-007(공통)" xfId="4524" xr:uid="{00000000-0005-0000-0000-0000E2010000}"/>
    <cellStyle name="_P-04-007(총괄)" xfId="4525" xr:uid="{00000000-0005-0000-0000-0000E3010000}"/>
    <cellStyle name="_PC-01. U-City_시설종합관리시스템 개발비_상세내역_(0328)" xfId="4526" xr:uid="{00000000-0005-0000-0000-0000E4010000}"/>
    <cellStyle name="_RAMP-E교-최종000" xfId="856" xr:uid="{00000000-0005-0000-0000-0000E5010000}"/>
    <cellStyle name="_RAMP-E교-최종000 2" xfId="857" xr:uid="{00000000-0005-0000-0000-0000E6010000}"/>
    <cellStyle name="_RAMP-E교-최종000 3" xfId="858" xr:uid="{00000000-0005-0000-0000-0000E7010000}"/>
    <cellStyle name="_RAMP-E교-최종000 4" xfId="859" xr:uid="{00000000-0005-0000-0000-0000E8010000}"/>
    <cellStyle name="_RAMP-E교-최종000 5" xfId="860" xr:uid="{00000000-0005-0000-0000-0000E9010000}"/>
    <cellStyle name="_RAMP-E교-최종000 6" xfId="861" xr:uid="{00000000-0005-0000-0000-0000EA010000}"/>
    <cellStyle name="_RAMP-E교-최종000 7" xfId="862" xr:uid="{00000000-0005-0000-0000-0000EB010000}"/>
    <cellStyle name="_RAMP-E교-최종000_002 욱수천정비공사실시설계 내역서_090113" xfId="4527" xr:uid="{00000000-0005-0000-0000-0000EC010000}"/>
    <cellStyle name="_RAMP-E교-최종000_감리발주산출내역서(22개월-최종)(1)" xfId="4528" xr:uid="{00000000-0005-0000-0000-0000ED010000}"/>
    <cellStyle name="_RAMP-E교-최종000_목포북항해양수산복합공간 책임감리" xfId="4529" xr:uid="{00000000-0005-0000-0000-0000EE010000}"/>
    <cellStyle name="_RAMP-E교-최종000_산출내역서(실내체육관 조정후)" xfId="4530" xr:uid="{00000000-0005-0000-0000-0000EF010000}"/>
    <cellStyle name="_RAMP-E교-최종000_서울대 바이오테크 설계내역서" xfId="4531" xr:uid="{00000000-0005-0000-0000-0000F0010000}"/>
    <cellStyle name="_RAMP-E교-최종000_서울대 바이오테크 설계내역서(수정)" xfId="4532" xr:uid="{00000000-0005-0000-0000-0000F1010000}"/>
    <cellStyle name="_RAMP-E교-최종000_시방서" xfId="863" xr:uid="{00000000-0005-0000-0000-0000F2010000}"/>
    <cellStyle name="_RAMP-E교-최종000_시방서 2" xfId="864" xr:uid="{00000000-0005-0000-0000-0000F3010000}"/>
    <cellStyle name="_RAMP-E교-최종000_시방서 3" xfId="865" xr:uid="{00000000-0005-0000-0000-0000F4010000}"/>
    <cellStyle name="_RAMP-E교-최종000_시방서 4" xfId="866" xr:uid="{00000000-0005-0000-0000-0000F5010000}"/>
    <cellStyle name="_RAMP-E교-최종000_시방서 5" xfId="867" xr:uid="{00000000-0005-0000-0000-0000F6010000}"/>
    <cellStyle name="_RAMP-E교-최종000_시방서 6" xfId="868" xr:uid="{00000000-0005-0000-0000-0000F7010000}"/>
    <cellStyle name="_RAMP-E교-최종000_시방서 7" xfId="869" xr:uid="{00000000-0005-0000-0000-0000F8010000}"/>
    <cellStyle name="_RAMP-E교-최종000_시방서_002 욱수천정비공사실시설계 내역서_090113" xfId="4533" xr:uid="{00000000-0005-0000-0000-0000F9010000}"/>
    <cellStyle name="_RAMP-E교-최종000_시방서_감리발주산출내역서(22개월-최종)(1)" xfId="4534" xr:uid="{00000000-0005-0000-0000-0000FA010000}"/>
    <cellStyle name="_RAMP-E교-최종000_시방서_목포북항해양수산복합공간 책임감리" xfId="4535" xr:uid="{00000000-0005-0000-0000-0000FB010000}"/>
    <cellStyle name="_RAMP-E교-최종000_시방서_산출내역서(실내체육관 조정후)" xfId="4536" xr:uid="{00000000-0005-0000-0000-0000FC010000}"/>
    <cellStyle name="_RAMP-E교-최종000_시방서_서울대 바이오테크 설계내역서" xfId="4537" xr:uid="{00000000-0005-0000-0000-0000FD010000}"/>
    <cellStyle name="_RAMP-E교-최종000_시방서_서울대 바이오테크 설계내역서(수정)" xfId="4538" xr:uid="{00000000-0005-0000-0000-0000FE010000}"/>
    <cellStyle name="_RAMP-E교-최종000_시방서_책임감리산출내역서(보고서용)" xfId="4539" xr:uid="{00000000-0005-0000-0000-0000FF010000}"/>
    <cellStyle name="_RAMP-E교-최종000_책임감리산출내역서(보고서용)" xfId="4540" xr:uid="{00000000-0005-0000-0000-000000020000}"/>
    <cellStyle name="_RAMP-E교-최종000_파도 - 모항선 횡배수관 확장" xfId="870" xr:uid="{00000000-0005-0000-0000-000001020000}"/>
    <cellStyle name="_RAMP-E교-최종000_파도 - 모항선 횡배수관 확장 2" xfId="871" xr:uid="{00000000-0005-0000-0000-000002020000}"/>
    <cellStyle name="_RAMP-E교-최종000_파도 - 모항선 횡배수관 확장 3" xfId="872" xr:uid="{00000000-0005-0000-0000-000003020000}"/>
    <cellStyle name="_RAMP-E교-최종000_파도 - 모항선 횡배수관 확장 4" xfId="873" xr:uid="{00000000-0005-0000-0000-000004020000}"/>
    <cellStyle name="_RAMP-E교-최종000_파도 - 모항선 횡배수관 확장 5" xfId="874" xr:uid="{00000000-0005-0000-0000-000005020000}"/>
    <cellStyle name="_RAMP-E교-최종000_파도 - 모항선 횡배수관 확장 6" xfId="875" xr:uid="{00000000-0005-0000-0000-000006020000}"/>
    <cellStyle name="_RAMP-E교-최종000_파도 - 모항선 횡배수관 확장 7" xfId="876" xr:uid="{00000000-0005-0000-0000-000007020000}"/>
    <cellStyle name="_RAMP-E교-최종000_파도 - 모항선 횡배수관 확장_002 욱수천정비공사실시설계 내역서_090113" xfId="4541" xr:uid="{00000000-0005-0000-0000-000008020000}"/>
    <cellStyle name="_RAMP-E교-최종000_파도 - 모항선 횡배수관 확장_감리발주산출내역서(22개월-최종)(1)" xfId="4542" xr:uid="{00000000-0005-0000-0000-000009020000}"/>
    <cellStyle name="_RAMP-E교-최종000_파도 - 모항선 횡배수관 확장_목포북항해양수산복합공간 책임감리" xfId="4543" xr:uid="{00000000-0005-0000-0000-00000A020000}"/>
    <cellStyle name="_RAMP-E교-최종000_파도 - 모항선 횡배수관 확장_산출내역서(실내체육관 조정후)" xfId="4544" xr:uid="{00000000-0005-0000-0000-00000B020000}"/>
    <cellStyle name="_RAMP-E교-최종000_파도 - 모항선 횡배수관 확장_서울대 바이오테크 설계내역서" xfId="4545" xr:uid="{00000000-0005-0000-0000-00000C020000}"/>
    <cellStyle name="_RAMP-E교-최종000_파도 - 모항선 횡배수관 확장_서울대 바이오테크 설계내역서(수정)" xfId="4546" xr:uid="{00000000-0005-0000-0000-00000D020000}"/>
    <cellStyle name="_RAMP-E교-최종000_파도 - 모항선 횡배수관 확장_시방서" xfId="877" xr:uid="{00000000-0005-0000-0000-00000E020000}"/>
    <cellStyle name="_RAMP-E교-최종000_파도 - 모항선 횡배수관 확장_시방서 2" xfId="878" xr:uid="{00000000-0005-0000-0000-00000F020000}"/>
    <cellStyle name="_RAMP-E교-최종000_파도 - 모항선 횡배수관 확장_시방서 3" xfId="879" xr:uid="{00000000-0005-0000-0000-000010020000}"/>
    <cellStyle name="_RAMP-E교-최종000_파도 - 모항선 횡배수관 확장_시방서 4" xfId="880" xr:uid="{00000000-0005-0000-0000-000011020000}"/>
    <cellStyle name="_RAMP-E교-최종000_파도 - 모항선 횡배수관 확장_시방서 5" xfId="881" xr:uid="{00000000-0005-0000-0000-000012020000}"/>
    <cellStyle name="_RAMP-E교-최종000_파도 - 모항선 횡배수관 확장_시방서 6" xfId="882" xr:uid="{00000000-0005-0000-0000-000013020000}"/>
    <cellStyle name="_RAMP-E교-최종000_파도 - 모항선 횡배수관 확장_시방서 7" xfId="883" xr:uid="{00000000-0005-0000-0000-000014020000}"/>
    <cellStyle name="_RAMP-E교-최종000_파도 - 모항선 횡배수관 확장_시방서_002 욱수천정비공사실시설계 내역서_090113" xfId="4547" xr:uid="{00000000-0005-0000-0000-000015020000}"/>
    <cellStyle name="_RAMP-E교-최종000_파도 - 모항선 횡배수관 확장_시방서_감리발주산출내역서(22개월-최종)(1)" xfId="4548" xr:uid="{00000000-0005-0000-0000-000016020000}"/>
    <cellStyle name="_RAMP-E교-최종000_파도 - 모항선 횡배수관 확장_시방서_목포북항해양수산복합공간 책임감리" xfId="4549" xr:uid="{00000000-0005-0000-0000-000017020000}"/>
    <cellStyle name="_RAMP-E교-최종000_파도 - 모항선 횡배수관 확장_시방서_산출내역서(실내체육관 조정후)" xfId="4550" xr:uid="{00000000-0005-0000-0000-000018020000}"/>
    <cellStyle name="_RAMP-E교-최종000_파도 - 모항선 횡배수관 확장_시방서_서울대 바이오테크 설계내역서" xfId="4551" xr:uid="{00000000-0005-0000-0000-000019020000}"/>
    <cellStyle name="_RAMP-E교-최종000_파도 - 모항선 횡배수관 확장_시방서_서울대 바이오테크 설계내역서(수정)" xfId="4552" xr:uid="{00000000-0005-0000-0000-00001A020000}"/>
    <cellStyle name="_RAMP-E교-최종000_파도 - 모항선 횡배수관 확장_시방서_책임감리산출내역서(보고서용)" xfId="4553" xr:uid="{00000000-0005-0000-0000-00001B020000}"/>
    <cellStyle name="_RAMP-E교-최종000_파도 - 모항선 횡배수관 확장_책임감리산출내역서(보고서용)" xfId="4554" xr:uid="{00000000-0005-0000-0000-00001C020000}"/>
    <cellStyle name="_RTU프로그램산출근거(환기1003)" xfId="1786" xr:uid="{00000000-0005-0000-0000-00001D020000}"/>
    <cellStyle name="_SI부문_김천시" xfId="884" xr:uid="{00000000-0005-0000-0000-00001E020000}"/>
    <cellStyle name="_T05-D03-004D(울산터널-조명제어-안소장님1003)" xfId="1787" xr:uid="{00000000-0005-0000-0000-00001F020000}"/>
    <cellStyle name="_T05-D03-004D(울산터널-환기-구성설비0930)" xfId="1788" xr:uid="{00000000-0005-0000-0000-000020020000}"/>
    <cellStyle name="_가고리" xfId="1789" xr:uid="{00000000-0005-0000-0000-000021020000}"/>
    <cellStyle name="_가로등+점검등산출" xfId="1790" xr:uid="{00000000-0005-0000-0000-000022020000}"/>
    <cellStyle name="_가로등+점검등산출_가산2빗물-발주용-시설물토목화" xfId="1791" xr:uid="{00000000-0005-0000-0000-000023020000}"/>
    <cellStyle name="_가로등수량산출(REV1)" xfId="1792" xr:uid="{00000000-0005-0000-0000-000024020000}"/>
    <cellStyle name="_가산2빗물-전기공사 심사결과내역서" xfId="1793" xr:uid="{00000000-0005-0000-0000-000025020000}"/>
    <cellStyle name="_가산2빗물-전기공사 심사결과내역서_가산2빗물-발주용-시설물토목화" xfId="1794" xr:uid="{00000000-0005-0000-0000-000026020000}"/>
    <cellStyle name="_간접부대공+공통" xfId="4555" xr:uid="{00000000-0005-0000-0000-000027020000}"/>
    <cellStyle name="_간접부대공+공통_견적 방문 제출시-SAMPLE" xfId="4556" xr:uid="{00000000-0005-0000-0000-000028020000}"/>
    <cellStyle name="_감계-교통영향평가용역." xfId="4557" xr:uid="{00000000-0005-0000-0000-000029020000}"/>
    <cellStyle name="_감계-재해영향평가용역." xfId="4558" xr:uid="{00000000-0005-0000-0000-00002A020000}"/>
    <cellStyle name="_감골길내역서(전체1)" xfId="4559" xr:uid="{00000000-0005-0000-0000-00002B020000}"/>
    <cellStyle name="_강동내역(9.28)" xfId="1795" xr:uid="{00000000-0005-0000-0000-00002C020000}"/>
    <cellStyle name="_강동내역(9.28)_가산2빗물-발주용-시설물토목화" xfId="1796" xr:uid="{00000000-0005-0000-0000-00002D020000}"/>
    <cellStyle name="_강원도 정책결정지원 인트라넷 구축사업_내역서" xfId="39" xr:uid="{00000000-0005-0000-0000-00002E020000}"/>
    <cellStyle name="_개발비 산출양식(웨이버스)" xfId="4560" xr:uid="{00000000-0005-0000-0000-00002F020000}"/>
    <cellStyle name="_개요" xfId="1797" xr:uid="{00000000-0005-0000-0000-000030020000}"/>
    <cellStyle name="_거제시 생활폐기물 설계변경" xfId="4561" xr:uid="{00000000-0005-0000-0000-000031020000}"/>
    <cellStyle name="_거창일반 산업단지 설계(범아)" xfId="4562" xr:uid="{00000000-0005-0000-0000-000032020000}"/>
    <cellStyle name="_거창지방산단공원계획설계(070324)" xfId="4563" xr:uid="{00000000-0005-0000-0000-000033020000}"/>
    <cellStyle name="_건축" xfId="1798" xr:uid="{00000000-0005-0000-0000-000034020000}"/>
    <cellStyle name="_검단천외_6개하천_하천기본계획수립용역_설계내역서" xfId="40" xr:uid="{00000000-0005-0000-0000-000035020000}"/>
    <cellStyle name="_견적 방문 제출시-SAMPLE" xfId="4564" xr:uid="{00000000-0005-0000-0000-000036020000}"/>
    <cellStyle name="_견적_하이트맥주(10월8일)" xfId="4565" xr:uid="{00000000-0005-0000-0000-000037020000}"/>
    <cellStyle name="_견적결과" xfId="1799" xr:uid="{00000000-0005-0000-0000-000038020000}"/>
    <cellStyle name="_견적결과_간이배수펌프장설치에 따른 타당성용역내역" xfId="4566" xr:uid="{00000000-0005-0000-0000-000039020000}"/>
    <cellStyle name="_견적결과_선정안(삼산)" xfId="1800" xr:uid="{00000000-0005-0000-0000-00003A020000}"/>
    <cellStyle name="_견적결과_선정안(삼산)_간이배수펌프장설치에 따른 타당성용역내역" xfId="4567" xr:uid="{00000000-0005-0000-0000-00003B020000}"/>
    <cellStyle name="_견적결과_선정안(삼산)_캐노피 견적서" xfId="1801" xr:uid="{00000000-0005-0000-0000-00003C020000}"/>
    <cellStyle name="_견적결과_추풍령" xfId="1802" xr:uid="{00000000-0005-0000-0000-00003D020000}"/>
    <cellStyle name="_견적결과_추풍령_간이배수펌프장설치에 따른 타당성용역내역" xfId="4568" xr:uid="{00000000-0005-0000-0000-00003E020000}"/>
    <cellStyle name="_견적결과_추풍령_캐노피 견적서" xfId="1803" xr:uid="{00000000-0005-0000-0000-00003F020000}"/>
    <cellStyle name="_견적결과_추풍령-1" xfId="1804" xr:uid="{00000000-0005-0000-0000-000040020000}"/>
    <cellStyle name="_견적결과_추풍령-1_간이배수펌프장설치에 따른 타당성용역내역" xfId="4569" xr:uid="{00000000-0005-0000-0000-000041020000}"/>
    <cellStyle name="_견적결과_추풍령-1_캐노피 견적서" xfId="1805" xr:uid="{00000000-0005-0000-0000-000042020000}"/>
    <cellStyle name="_견적결과_캐노피 견적서" xfId="1806" xr:uid="{00000000-0005-0000-0000-000043020000}"/>
    <cellStyle name="_견적서(예보지점)-토코넷v1(1).0" xfId="41" xr:uid="{00000000-0005-0000-0000-000044020000}"/>
    <cellStyle name="_견적조건" xfId="1807" xr:uid="{00000000-0005-0000-0000-000045020000}"/>
    <cellStyle name="_견적조건_간이배수펌프장설치에 따른 타당성용역내역" xfId="4570" xr:uid="{00000000-0005-0000-0000-000046020000}"/>
    <cellStyle name="_견적조건_선정안(삼산)" xfId="1808" xr:uid="{00000000-0005-0000-0000-000047020000}"/>
    <cellStyle name="_견적조건_선정안(삼산)_간이배수펌프장설치에 따른 타당성용역내역" xfId="4571" xr:uid="{00000000-0005-0000-0000-000048020000}"/>
    <cellStyle name="_견적조건_선정안(삼산)_캐노피 견적서" xfId="1809" xr:uid="{00000000-0005-0000-0000-000049020000}"/>
    <cellStyle name="_견적조건_추풍령" xfId="1810" xr:uid="{00000000-0005-0000-0000-00004A020000}"/>
    <cellStyle name="_견적조건_추풍령_간이배수펌프장설치에 따른 타당성용역내역" xfId="4572" xr:uid="{00000000-0005-0000-0000-00004B020000}"/>
    <cellStyle name="_견적조건_추풍령_캐노피 견적서" xfId="1811" xr:uid="{00000000-0005-0000-0000-00004C020000}"/>
    <cellStyle name="_견적조건_추풍령-1" xfId="1812" xr:uid="{00000000-0005-0000-0000-00004D020000}"/>
    <cellStyle name="_견적조건_추풍령-1_간이배수펌프장설치에 따른 타당성용역내역" xfId="4573" xr:uid="{00000000-0005-0000-0000-00004E020000}"/>
    <cellStyle name="_견적조건_추풍령-1_캐노피 견적서" xfId="1813" xr:uid="{00000000-0005-0000-0000-00004F020000}"/>
    <cellStyle name="_견적조건_캐노피 견적서" xfId="1814" xr:uid="{00000000-0005-0000-0000-000050020000}"/>
    <cellStyle name="_경관성검토(의령관리계힉)" xfId="4574" xr:uid="{00000000-0005-0000-0000-000051020000}"/>
    <cellStyle name="_경영개선활동상반기실적(990708)" xfId="42" xr:uid="{00000000-0005-0000-0000-000052020000}"/>
    <cellStyle name="_경영개선활동상반기실적(990708)_1" xfId="43" xr:uid="{00000000-0005-0000-0000-000053020000}"/>
    <cellStyle name="_경영개선활동상반기실적(990708)_2" xfId="44" xr:uid="{00000000-0005-0000-0000-000054020000}"/>
    <cellStyle name="_경영개선활성화방안(990802)" xfId="45" xr:uid="{00000000-0005-0000-0000-000055020000}"/>
    <cellStyle name="_경영개선활성화방안(990802)_1" xfId="46" xr:uid="{00000000-0005-0000-0000-000056020000}"/>
    <cellStyle name="_고무방충재" xfId="1815" xr:uid="{00000000-0005-0000-0000-000057020000}"/>
    <cellStyle name="_공무월간보고" xfId="1816" xr:uid="{00000000-0005-0000-0000-000058020000}"/>
    <cellStyle name="_공무월간보고_강동내역(9.28" xfId="1817" xr:uid="{00000000-0005-0000-0000-000059020000}"/>
    <cellStyle name="_공무월간보고_강동내역(9.28_T05-D03-004D(울산터널-조명제어-안소장님1003)" xfId="1818" xr:uid="{00000000-0005-0000-0000-00005A020000}"/>
    <cellStyle name="_공무월간보고_강동내역(9.28_T05-D03-004D(울산터널-환기-구성설비0930)" xfId="1819" xr:uid="{00000000-0005-0000-0000-00005B020000}"/>
    <cellStyle name="_공무월간보고_강동내역(9.28_울산강동내역최종(20051101)" xfId="1820" xr:uid="{00000000-0005-0000-0000-00005C020000}"/>
    <cellStyle name="_공무월간보고_공무정산양식(10월초)" xfId="1821" xr:uid="{00000000-0005-0000-0000-00005D020000}"/>
    <cellStyle name="_공무월간보고_공무정산양식(10월초)_강동내역(9.28" xfId="1822" xr:uid="{00000000-0005-0000-0000-00005E020000}"/>
    <cellStyle name="_공무월간보고_공무정산양식(10월초)_강동내역(9.28_T05-D03-004D(울산터널-조명제어-안소장님1003)" xfId="1823" xr:uid="{00000000-0005-0000-0000-00005F020000}"/>
    <cellStyle name="_공무월간보고_공무정산양식(10월초)_강동내역(9.28_T05-D03-004D(울산터널-환기-구성설비0930)" xfId="1824" xr:uid="{00000000-0005-0000-0000-000060020000}"/>
    <cellStyle name="_공무월간보고_공무정산양식(10월초)_강동내역(9.28_울산강동내역최종(20051101)" xfId="1825" xr:uid="{00000000-0005-0000-0000-000061020000}"/>
    <cellStyle name="_공무월간보고_공무정산양식(10월초)_기성내역서" xfId="1826" xr:uid="{00000000-0005-0000-0000-000062020000}"/>
    <cellStyle name="_공무월간보고_공무정산양식(10월초)_기성내역서_강동내역(9.28" xfId="1827" xr:uid="{00000000-0005-0000-0000-000063020000}"/>
    <cellStyle name="_공무월간보고_공무정산양식(10월초)_기성내역서_강동내역(9.28_T05-D03-004D(울산터널-조명제어-안소장님1003)" xfId="1828" xr:uid="{00000000-0005-0000-0000-000064020000}"/>
    <cellStyle name="_공무월간보고_공무정산양식(10월초)_기성내역서_강동내역(9.28_T05-D03-004D(울산터널-환기-구성설비0930)" xfId="1829" xr:uid="{00000000-0005-0000-0000-000065020000}"/>
    <cellStyle name="_공무월간보고_공무정산양식(10월초)_기성내역서_강동내역(9.28_울산강동내역최종(20051101)" xfId="1830" xr:uid="{00000000-0005-0000-0000-000066020000}"/>
    <cellStyle name="_공무월간보고_공무정산양식(10월초)_기성내역서_전체계약변경(03)" xfId="1831" xr:uid="{00000000-0005-0000-0000-000067020000}"/>
    <cellStyle name="_공무월간보고_공무정산양식(10월초)_기성내역서_전체계약변경(03)_강동내역(9.28" xfId="1832" xr:uid="{00000000-0005-0000-0000-000068020000}"/>
    <cellStyle name="_공무월간보고_공무정산양식(10월초)_기성내역서_전체계약변경(03)_강동내역(9.28_T05-D03-004D(울산터널-조명제어-안소장님1003)" xfId="1833" xr:uid="{00000000-0005-0000-0000-000069020000}"/>
    <cellStyle name="_공무월간보고_공무정산양식(10월초)_기성내역서_전체계약변경(03)_강동내역(9.28_T05-D03-004D(울산터널-환기-구성설비0930)" xfId="1834" xr:uid="{00000000-0005-0000-0000-00006A020000}"/>
    <cellStyle name="_공무월간보고_공무정산양식(10월초)_기성내역서_전체계약변경(03)_강동내역(9.28_울산강동내역최종(20051101)" xfId="1835" xr:uid="{00000000-0005-0000-0000-00006B020000}"/>
    <cellStyle name="_공무월간보고_공무정산양식(10월초)_전체계약변경(03)" xfId="1836" xr:uid="{00000000-0005-0000-0000-00006C020000}"/>
    <cellStyle name="_공무월간보고_공무정산양식(10월초)_전체계약변경(03)_강동내역(9.28" xfId="1837" xr:uid="{00000000-0005-0000-0000-00006D020000}"/>
    <cellStyle name="_공무월간보고_공무정산양식(10월초)_전체계약변경(03)_강동내역(9.28_T05-D03-004D(울산터널-조명제어-안소장님1003)" xfId="1838" xr:uid="{00000000-0005-0000-0000-00006E020000}"/>
    <cellStyle name="_공무월간보고_공무정산양식(10월초)_전체계약변경(03)_강동내역(9.28_T05-D03-004D(울산터널-환기-구성설비0930)" xfId="1839" xr:uid="{00000000-0005-0000-0000-00006F020000}"/>
    <cellStyle name="_공무월간보고_공무정산양식(10월초)_전체계약변경(03)_강동내역(9.28_울산강동내역최종(20051101)" xfId="1840" xr:uid="{00000000-0005-0000-0000-000070020000}"/>
    <cellStyle name="_공무월간보고_공무정산양식(10월초)_포장외건(최종)" xfId="1841" xr:uid="{00000000-0005-0000-0000-000071020000}"/>
    <cellStyle name="_공무월간보고_공무정산양식(10월초)_포장외건(최종)_강동내역(9.28" xfId="1842" xr:uid="{00000000-0005-0000-0000-000072020000}"/>
    <cellStyle name="_공무월간보고_공무정산양식(10월초)_포장외건(최종)_강동내역(9.28_T05-D03-004D(울산터널-조명제어-안소장님1003)" xfId="1843" xr:uid="{00000000-0005-0000-0000-000073020000}"/>
    <cellStyle name="_공무월간보고_공무정산양식(10월초)_포장외건(최종)_강동내역(9.28_T05-D03-004D(울산터널-환기-구성설비0930)" xfId="1844" xr:uid="{00000000-0005-0000-0000-000074020000}"/>
    <cellStyle name="_공무월간보고_공무정산양식(10월초)_포장외건(최종)_강동내역(9.28_울산강동내역최종(20051101)" xfId="1845" xr:uid="{00000000-0005-0000-0000-000075020000}"/>
    <cellStyle name="_공무월간보고_기성내역서" xfId="1846" xr:uid="{00000000-0005-0000-0000-000076020000}"/>
    <cellStyle name="_공무월간보고_기성내역서_강동내역(9.28" xfId="1847" xr:uid="{00000000-0005-0000-0000-000077020000}"/>
    <cellStyle name="_공무월간보고_기성내역서_강동내역(9.28_T05-D03-004D(울산터널-조명제어-안소장님1003)" xfId="1848" xr:uid="{00000000-0005-0000-0000-000078020000}"/>
    <cellStyle name="_공무월간보고_기성내역서_강동내역(9.28_T05-D03-004D(울산터널-환기-구성설비0930)" xfId="1849" xr:uid="{00000000-0005-0000-0000-000079020000}"/>
    <cellStyle name="_공무월간보고_기성내역서_강동내역(9.28_울산강동내역최종(20051101)" xfId="1850" xr:uid="{00000000-0005-0000-0000-00007A020000}"/>
    <cellStyle name="_공무월간보고_기성내역서_전체계약변경(03)" xfId="1851" xr:uid="{00000000-0005-0000-0000-00007B020000}"/>
    <cellStyle name="_공무월간보고_기성내역서_전체계약변경(03)_강동내역(9.28" xfId="1852" xr:uid="{00000000-0005-0000-0000-00007C020000}"/>
    <cellStyle name="_공무월간보고_기성내역서_전체계약변경(03)_강동내역(9.28_T05-D03-004D(울산터널-조명제어-안소장님1003)" xfId="1853" xr:uid="{00000000-0005-0000-0000-00007D020000}"/>
    <cellStyle name="_공무월간보고_기성내역서_전체계약변경(03)_강동내역(9.28_T05-D03-004D(울산터널-환기-구성설비0930)" xfId="1854" xr:uid="{00000000-0005-0000-0000-00007E020000}"/>
    <cellStyle name="_공무월간보고_기성내역서_전체계약변경(03)_강동내역(9.28_울산강동내역최종(20051101)" xfId="1855" xr:uid="{00000000-0005-0000-0000-00007F020000}"/>
    <cellStyle name="_공무월간보고_전체계약변경(03)" xfId="1856" xr:uid="{00000000-0005-0000-0000-000080020000}"/>
    <cellStyle name="_공무월간보고_전체계약변경(03)_강동내역(9.28" xfId="1857" xr:uid="{00000000-0005-0000-0000-000081020000}"/>
    <cellStyle name="_공무월간보고_전체계약변경(03)_강동내역(9.28_T05-D03-004D(울산터널-조명제어-안소장님1003)" xfId="1858" xr:uid="{00000000-0005-0000-0000-000082020000}"/>
    <cellStyle name="_공무월간보고_전체계약변경(03)_강동내역(9.28_T05-D03-004D(울산터널-환기-구성설비0930)" xfId="1859" xr:uid="{00000000-0005-0000-0000-000083020000}"/>
    <cellStyle name="_공무월간보고_전체계약변경(03)_강동내역(9.28_울산강동내역최종(20051101)" xfId="1860" xr:uid="{00000000-0005-0000-0000-000084020000}"/>
    <cellStyle name="_공무월간보고_포장외건(최종)" xfId="1861" xr:uid="{00000000-0005-0000-0000-000085020000}"/>
    <cellStyle name="_공무월간보고_포장외건(최종)_강동내역(9.28" xfId="1862" xr:uid="{00000000-0005-0000-0000-000086020000}"/>
    <cellStyle name="_공무월간보고_포장외건(최종)_강동내역(9.28_T05-D03-004D(울산터널-조명제어-안소장님1003)" xfId="1863" xr:uid="{00000000-0005-0000-0000-000087020000}"/>
    <cellStyle name="_공무월간보고_포장외건(최종)_강동내역(9.28_T05-D03-004D(울산터널-환기-구성설비0930)" xfId="1864" xr:uid="{00000000-0005-0000-0000-000088020000}"/>
    <cellStyle name="_공무월간보고_포장외건(최종)_강동내역(9.28_울산강동내역최종(20051101)" xfId="1865" xr:uid="{00000000-0005-0000-0000-000089020000}"/>
    <cellStyle name="_공무정산0104" xfId="1866" xr:uid="{00000000-0005-0000-0000-00008A020000}"/>
    <cellStyle name="_공무정산0104_강동내역(9.28" xfId="1867" xr:uid="{00000000-0005-0000-0000-00008B020000}"/>
    <cellStyle name="_공무정산0104_강동내역(9.28_T05-D03-004D(울산터널-조명제어-안소장님1003)" xfId="1868" xr:uid="{00000000-0005-0000-0000-00008C020000}"/>
    <cellStyle name="_공무정산0104_강동내역(9.28_T05-D03-004D(울산터널-환기-구성설비0930)" xfId="1869" xr:uid="{00000000-0005-0000-0000-00008D020000}"/>
    <cellStyle name="_공무정산0104_강동내역(9.28_울산강동내역최종(20051101)" xfId="1870" xr:uid="{00000000-0005-0000-0000-00008E020000}"/>
    <cellStyle name="_공무정산0104_공무정산양식(10월초)" xfId="1871" xr:uid="{00000000-0005-0000-0000-00008F020000}"/>
    <cellStyle name="_공무정산0104_공무정산양식(10월초)_강동내역(9.28" xfId="1872" xr:uid="{00000000-0005-0000-0000-000090020000}"/>
    <cellStyle name="_공무정산0104_공무정산양식(10월초)_강동내역(9.28_T05-D03-004D(울산터널-조명제어-안소장님1003)" xfId="1873" xr:uid="{00000000-0005-0000-0000-000091020000}"/>
    <cellStyle name="_공무정산0104_공무정산양식(10월초)_강동내역(9.28_T05-D03-004D(울산터널-환기-구성설비0930)" xfId="1874" xr:uid="{00000000-0005-0000-0000-000092020000}"/>
    <cellStyle name="_공무정산0104_공무정산양식(10월초)_강동내역(9.28_울산강동내역최종(20051101)" xfId="1875" xr:uid="{00000000-0005-0000-0000-000093020000}"/>
    <cellStyle name="_공무정산0104_공무정산양식(10월초)_기성내역서" xfId="1876" xr:uid="{00000000-0005-0000-0000-000094020000}"/>
    <cellStyle name="_공무정산0104_공무정산양식(10월초)_기성내역서_강동내역(9.28" xfId="1877" xr:uid="{00000000-0005-0000-0000-000095020000}"/>
    <cellStyle name="_공무정산0104_공무정산양식(10월초)_기성내역서_강동내역(9.28_T05-D03-004D(울산터널-조명제어-안소장님1003)" xfId="1878" xr:uid="{00000000-0005-0000-0000-000096020000}"/>
    <cellStyle name="_공무정산0104_공무정산양식(10월초)_기성내역서_강동내역(9.28_T05-D03-004D(울산터널-환기-구성설비0930)" xfId="1879" xr:uid="{00000000-0005-0000-0000-000097020000}"/>
    <cellStyle name="_공무정산0104_공무정산양식(10월초)_기성내역서_강동내역(9.28_울산강동내역최종(20051101)" xfId="1880" xr:uid="{00000000-0005-0000-0000-000098020000}"/>
    <cellStyle name="_공무정산0104_공무정산양식(10월초)_기성내역서_전체계약변경(03)" xfId="1881" xr:uid="{00000000-0005-0000-0000-000099020000}"/>
    <cellStyle name="_공무정산0104_공무정산양식(10월초)_기성내역서_전체계약변경(03)_강동내역(9.28" xfId="1882" xr:uid="{00000000-0005-0000-0000-00009A020000}"/>
    <cellStyle name="_공무정산0104_공무정산양식(10월초)_기성내역서_전체계약변경(03)_강동내역(9.28_T05-D03-004D(울산터널-조명제어-안소장님1003)" xfId="1883" xr:uid="{00000000-0005-0000-0000-00009B020000}"/>
    <cellStyle name="_공무정산0104_공무정산양식(10월초)_기성내역서_전체계약변경(03)_강동내역(9.28_T05-D03-004D(울산터널-환기-구성설비0930)" xfId="1884" xr:uid="{00000000-0005-0000-0000-00009C020000}"/>
    <cellStyle name="_공무정산0104_공무정산양식(10월초)_기성내역서_전체계약변경(03)_강동내역(9.28_울산강동내역최종(20051101)" xfId="1885" xr:uid="{00000000-0005-0000-0000-00009D020000}"/>
    <cellStyle name="_공무정산0104_공무정산양식(10월초)_전체계약변경(03)" xfId="1886" xr:uid="{00000000-0005-0000-0000-00009E020000}"/>
    <cellStyle name="_공무정산0104_공무정산양식(10월초)_전체계약변경(03)_강동내역(9.28" xfId="1887" xr:uid="{00000000-0005-0000-0000-00009F020000}"/>
    <cellStyle name="_공무정산0104_공무정산양식(10월초)_전체계약변경(03)_강동내역(9.28_T05-D03-004D(울산터널-조명제어-안소장님1003)" xfId="1888" xr:uid="{00000000-0005-0000-0000-0000A0020000}"/>
    <cellStyle name="_공무정산0104_공무정산양식(10월초)_전체계약변경(03)_강동내역(9.28_T05-D03-004D(울산터널-환기-구성설비0930)" xfId="1889" xr:uid="{00000000-0005-0000-0000-0000A1020000}"/>
    <cellStyle name="_공무정산0104_공무정산양식(10월초)_전체계약변경(03)_강동내역(9.28_울산강동내역최종(20051101)" xfId="1890" xr:uid="{00000000-0005-0000-0000-0000A2020000}"/>
    <cellStyle name="_공무정산0104_공무정산양식(10월초)_포장외건(최종)" xfId="1891" xr:uid="{00000000-0005-0000-0000-0000A3020000}"/>
    <cellStyle name="_공무정산0104_공무정산양식(10월초)_포장외건(최종)_강동내역(9.28" xfId="1892" xr:uid="{00000000-0005-0000-0000-0000A4020000}"/>
    <cellStyle name="_공무정산0104_공무정산양식(10월초)_포장외건(최종)_강동내역(9.28_T05-D03-004D(울산터널-조명제어-안소장님1003)" xfId="1893" xr:uid="{00000000-0005-0000-0000-0000A5020000}"/>
    <cellStyle name="_공무정산0104_공무정산양식(10월초)_포장외건(최종)_강동내역(9.28_T05-D03-004D(울산터널-환기-구성설비0930)" xfId="1894" xr:uid="{00000000-0005-0000-0000-0000A6020000}"/>
    <cellStyle name="_공무정산0104_공무정산양식(10월초)_포장외건(최종)_강동내역(9.28_울산강동내역최종(20051101)" xfId="1895" xr:uid="{00000000-0005-0000-0000-0000A7020000}"/>
    <cellStyle name="_공무정산0104_기성내역서" xfId="1896" xr:uid="{00000000-0005-0000-0000-0000A8020000}"/>
    <cellStyle name="_공무정산0104_기성내역서_강동내역(9.28" xfId="1897" xr:uid="{00000000-0005-0000-0000-0000A9020000}"/>
    <cellStyle name="_공무정산0104_기성내역서_강동내역(9.28_T05-D03-004D(울산터널-조명제어-안소장님1003)" xfId="1898" xr:uid="{00000000-0005-0000-0000-0000AA020000}"/>
    <cellStyle name="_공무정산0104_기성내역서_강동내역(9.28_T05-D03-004D(울산터널-환기-구성설비0930)" xfId="1899" xr:uid="{00000000-0005-0000-0000-0000AB020000}"/>
    <cellStyle name="_공무정산0104_기성내역서_강동내역(9.28_울산강동내역최종(20051101)" xfId="1900" xr:uid="{00000000-0005-0000-0000-0000AC020000}"/>
    <cellStyle name="_공무정산0104_기성내역서_전체계약변경(03)" xfId="1901" xr:uid="{00000000-0005-0000-0000-0000AD020000}"/>
    <cellStyle name="_공무정산0104_기성내역서_전체계약변경(03)_강동내역(9.28" xfId="1902" xr:uid="{00000000-0005-0000-0000-0000AE020000}"/>
    <cellStyle name="_공무정산0104_기성내역서_전체계약변경(03)_강동내역(9.28_T05-D03-004D(울산터널-조명제어-안소장님1003)" xfId="1903" xr:uid="{00000000-0005-0000-0000-0000AF020000}"/>
    <cellStyle name="_공무정산0104_기성내역서_전체계약변경(03)_강동내역(9.28_T05-D03-004D(울산터널-환기-구성설비0930)" xfId="1904" xr:uid="{00000000-0005-0000-0000-0000B0020000}"/>
    <cellStyle name="_공무정산0104_기성내역서_전체계약변경(03)_강동내역(9.28_울산강동내역최종(20051101)" xfId="1905" xr:uid="{00000000-0005-0000-0000-0000B1020000}"/>
    <cellStyle name="_공무정산0104_전체계약변경(03)" xfId="1906" xr:uid="{00000000-0005-0000-0000-0000B2020000}"/>
    <cellStyle name="_공무정산0104_전체계약변경(03)_강동내역(9.28" xfId="1907" xr:uid="{00000000-0005-0000-0000-0000B3020000}"/>
    <cellStyle name="_공무정산0104_전체계약변경(03)_강동내역(9.28_T05-D03-004D(울산터널-조명제어-안소장님1003)" xfId="1908" xr:uid="{00000000-0005-0000-0000-0000B4020000}"/>
    <cellStyle name="_공무정산0104_전체계약변경(03)_강동내역(9.28_T05-D03-004D(울산터널-환기-구성설비0930)" xfId="1909" xr:uid="{00000000-0005-0000-0000-0000B5020000}"/>
    <cellStyle name="_공무정산0104_전체계약변경(03)_강동내역(9.28_울산강동내역최종(20051101)" xfId="1910" xr:uid="{00000000-0005-0000-0000-0000B6020000}"/>
    <cellStyle name="_공무정산0104_포장외건(최종)" xfId="1911" xr:uid="{00000000-0005-0000-0000-0000B7020000}"/>
    <cellStyle name="_공무정산0104_포장외건(최종)_강동내역(9.28" xfId="1912" xr:uid="{00000000-0005-0000-0000-0000B8020000}"/>
    <cellStyle name="_공무정산0104_포장외건(최종)_강동내역(9.28_T05-D03-004D(울산터널-조명제어-안소장님1003)" xfId="1913" xr:uid="{00000000-0005-0000-0000-0000B9020000}"/>
    <cellStyle name="_공무정산0104_포장외건(최종)_강동내역(9.28_T05-D03-004D(울산터널-환기-구성설비0930)" xfId="1914" xr:uid="{00000000-0005-0000-0000-0000BA020000}"/>
    <cellStyle name="_공무정산0104_포장외건(최종)_강동내역(9.28_울산강동내역최종(20051101)" xfId="1915" xr:uid="{00000000-0005-0000-0000-0000BB020000}"/>
    <cellStyle name="_공통" xfId="1916" xr:uid="{00000000-0005-0000-0000-0000BC020000}"/>
    <cellStyle name="_광역송수관 이설공사 설계(SK판넬, 최종)" xfId="110" xr:uid="{00000000-0005-0000-0000-0000BD020000}"/>
    <cellStyle name="_광역송수관 이설공사 설계(SK판넬, 최종) 2" xfId="111" xr:uid="{00000000-0005-0000-0000-0000BE020000}"/>
    <cellStyle name="_광역송수관 이설공사 설계(SK판넬, 최종) 3" xfId="112" xr:uid="{00000000-0005-0000-0000-0000BF020000}"/>
    <cellStyle name="_광역송수관 이설공사 설계(SK판넬, 최종) 4" xfId="113" xr:uid="{00000000-0005-0000-0000-0000C0020000}"/>
    <cellStyle name="_광역송수관 이설공사 설계(SK판넬, 최종) 5" xfId="114" xr:uid="{00000000-0005-0000-0000-0000C1020000}"/>
    <cellStyle name="_광역송수관 이설공사 설계(SK판넬, 최종) 6" xfId="115" xr:uid="{00000000-0005-0000-0000-0000C2020000}"/>
    <cellStyle name="_광역송수관 이설공사 설계(SK판넬, 최종) 7" xfId="116" xr:uid="{00000000-0005-0000-0000-0000C3020000}"/>
    <cellStyle name="_광역송수관 이설공사 설계(SK판넬, 최종)_댐직하류 하천정비(환경)사업 기본계획 및 실시설계용역-수공용" xfId="117" xr:uid="{00000000-0005-0000-0000-0000C4020000}"/>
    <cellStyle name="_광역송수관 이설공사 설계(SK판넬, 최종)_댐직하류 하천정비(환경)사업 기본계획 및 실시설계용역-수공용 2" xfId="118" xr:uid="{00000000-0005-0000-0000-0000C5020000}"/>
    <cellStyle name="_광역송수관 이설공사 설계(SK판넬, 최종)_댐직하류 하천정비(환경)사업 기본계획 및 실시설계용역-수공용 3" xfId="119" xr:uid="{00000000-0005-0000-0000-0000C6020000}"/>
    <cellStyle name="_광역송수관 이설공사 설계(SK판넬, 최종)_댐직하류 하천정비(환경)사업 기본계획 및 실시설계용역-수공용 4" xfId="120" xr:uid="{00000000-0005-0000-0000-0000C7020000}"/>
    <cellStyle name="_광역송수관 이설공사 설계(SK판넬, 최종)_댐직하류 하천정비(환경)사업 기본계획 및 실시설계용역-수공용 5" xfId="121" xr:uid="{00000000-0005-0000-0000-0000C8020000}"/>
    <cellStyle name="_광역송수관 이설공사 설계(SK판넬, 최종)_댐직하류 하천정비(환경)사업 기본계획 및 실시설계용역-수공용 6" xfId="122" xr:uid="{00000000-0005-0000-0000-0000C9020000}"/>
    <cellStyle name="_광역송수관 이설공사 설계(SK판넬, 최종)_댐직하류 하천정비(환경)사업 기본계획 및 실시설계용역-수공용 7" xfId="123" xr:uid="{00000000-0005-0000-0000-0000CA020000}"/>
    <cellStyle name="_광역송수관 이설공사 설계(SK판넬, 최종)_댐직하류 하천정비(환경)사업 기본계획 및 실시설계용역-수공용_용담댐직하류 하천정비공사 설계예산서(남원작성)-" xfId="124" xr:uid="{00000000-0005-0000-0000-0000CB020000}"/>
    <cellStyle name="_광역송수관 이설공사 설계(SK판넬, 최종)_댐직하류 하천정비(환경)사업 기본계획 및 실시설계용역-수공용_용담댐직하류 하천정비공사 설계예산서(남원작성)- 2" xfId="125" xr:uid="{00000000-0005-0000-0000-0000CC020000}"/>
    <cellStyle name="_광역송수관 이설공사 설계(SK판넬, 최종)_댐직하류 하천정비(환경)사업 기본계획 및 실시설계용역-수공용_용담댐직하류 하천정비공사 설계예산서(남원작성)- 3" xfId="126" xr:uid="{00000000-0005-0000-0000-0000CD020000}"/>
    <cellStyle name="_광역송수관 이설공사 설계(SK판넬, 최종)_댐직하류 하천정비(환경)사업 기본계획 및 실시설계용역-수공용_용담댐직하류 하천정비공사 설계예산서(남원작성)- 4" xfId="127" xr:uid="{00000000-0005-0000-0000-0000CE020000}"/>
    <cellStyle name="_광역송수관 이설공사 설계(SK판넬, 최종)_댐직하류 하천정비(환경)사업 기본계획 및 실시설계용역-수공용_용담댐직하류 하천정비공사 설계예산서(남원작성)- 5" xfId="128" xr:uid="{00000000-0005-0000-0000-0000CF020000}"/>
    <cellStyle name="_광역송수관 이설공사 설계(SK판넬, 최종)_댐직하류 하천정비(환경)사업 기본계획 및 실시설계용역-수공용_용담댐직하류 하천정비공사 설계예산서(남원작성)- 6" xfId="129" xr:uid="{00000000-0005-0000-0000-0000D0020000}"/>
    <cellStyle name="_광역송수관 이설공사 설계(SK판넬, 최종)_댐직하류 하천정비(환경)사업 기본계획 및 실시설계용역-수공용_용담댐직하류 하천정비공사 설계예산서(남원작성)- 7" xfId="130" xr:uid="{00000000-0005-0000-0000-0000D1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" xfId="4575" xr:uid="{00000000-0005-0000-0000-0000D2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" xfId="4576" xr:uid="{00000000-0005-0000-0000-0000D3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577" xr:uid="{00000000-0005-0000-0000-0000D4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578" xr:uid="{00000000-0005-0000-0000-0000D5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" xfId="4579" xr:uid="{00000000-0005-0000-0000-0000D6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580" xr:uid="{00000000-0005-0000-0000-0000D7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581" xr:uid="{00000000-0005-0000-0000-0000D8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욱수천 하천재해예방사업 내역서" xfId="4582" xr:uid="{00000000-0005-0000-0000-0000D9020000}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583" xr:uid="{00000000-0005-0000-0000-0000DA020000}"/>
    <cellStyle name="_광역송수관 이설공사 설계(SK판넬, 최종)_댐직하류 하천정비(환경)사업 기본계획 및 실시설계용역-수공용_용담댐직하류 하천정비공사 설계예산서(남원작성)-_욱수천 하천재해예방사업 내역서" xfId="4584" xr:uid="{00000000-0005-0000-0000-0000DB020000}"/>
    <cellStyle name="_광역송수관 이설공사 설계(SK판넬, 최종)_댐직하류 하천정비(환경)사업 기본계획 및 실시설계용역-수공용_용담댐직하류 하천정비공사 설계예산서(남원작성)-_욱수천 하천재해예방사업 내역서_002 욱수천정비공사실시설계 내역서_090113" xfId="4585" xr:uid="{00000000-0005-0000-0000-0000DC020000}"/>
    <cellStyle name="_광역송수관 이설공사 설계(SK판넬, 최종)_댐직하류 하천정비(환경)사업 기본계획 및 실시설계용역-수공용_용담댐하류하천환경정비사업설계예산서(건희)" xfId="4586" xr:uid="{00000000-0005-0000-0000-0000DD020000}"/>
    <cellStyle name="_광역송수관 이설공사 설계(SK판넬, 최종)_댐직하류 하천정비(환경)사업 기본계획 및 실시설계용역-수공용_용담댐하류하천환경정비사업설계예산서(건희)_설계내역서(신천-금호강)" xfId="4587" xr:uid="{00000000-0005-0000-0000-0000DE020000}"/>
    <cellStyle name="_광역송수관 이설공사 설계(SK판넬, 최종)_댐직하류 하천정비(환경)사업 기본계획 및 실시설계용역-수공용_용담댐하류하천환경정비사업설계예산서(건희)_설계내역서(신천-금호강)_욱수천 하천재해예방사업 내역서" xfId="4588" xr:uid="{00000000-0005-0000-0000-0000DF020000}"/>
    <cellStyle name="_광역송수관 이설공사 설계(SK판넬, 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589" xr:uid="{00000000-0005-0000-0000-0000E0020000}"/>
    <cellStyle name="_광역송수관 이설공사 설계(SK판넬, 최종)_댐직하류 하천정비(환경)사업 기본계획 및 실시설계용역-수공용_용담댐하류하천환경정비사업설계예산서(건희)_설계내역서(전체)" xfId="4590" xr:uid="{00000000-0005-0000-0000-0000E1020000}"/>
    <cellStyle name="_광역송수관 이설공사 설계(SK판넬, 최종)_댐직하류 하천정비(환경)사업 기본계획 및 실시설계용역-수공용_용담댐하류하천환경정비사업설계예산서(건희)_설계내역서(전체)_욱수천 하천재해예방사업 내역서" xfId="4591" xr:uid="{00000000-0005-0000-0000-0000E2020000}"/>
    <cellStyle name="_광역송수관 이설공사 설계(SK판넬, 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592" xr:uid="{00000000-0005-0000-0000-0000E3020000}"/>
    <cellStyle name="_광역송수관 이설공사 설계(SK판넬, 최종)_댐직하류 하천정비(환경)사업 기본계획 및 실시설계용역-수공용_용담댐하류하천환경정비사업설계예산서(건희)_욱수천 하천재해예방사업 내역서" xfId="4593" xr:uid="{00000000-0005-0000-0000-0000E4020000}"/>
    <cellStyle name="_광역송수관 이설공사 설계(SK판넬, 최종)_댐직하류 하천정비(환경)사업 기본계획 및 실시설계용역-수공용_용담댐하류하천환경정비사업설계예산서(건희)_욱수천 하천재해예방사업 내역서_002 욱수천정비공사실시설계 내역서_090113" xfId="4594" xr:uid="{00000000-0005-0000-0000-0000E5020000}"/>
    <cellStyle name="_광역송수관 이설공사 설계(SK판넬, 최종)_댐직하류 하천정비(환경)사업 기본계획 및 실시설계용역-수공용_욱수천 하천재해예방사업 내역서" xfId="4595" xr:uid="{00000000-0005-0000-0000-0000E6020000}"/>
    <cellStyle name="_광역송수관 이설공사 설계(SK판넬, 최종)_댐직하류 하천정비(환경)사업 기본계획 및 실시설계용역-수공용_욱수천 하천재해예방사업 내역서_002 욱수천정비공사실시설계 내역서_090113" xfId="4596" xr:uid="{00000000-0005-0000-0000-0000E7020000}"/>
    <cellStyle name="_광역송수관 이설공사 설계(SK판넬, 최종)_용담댐하류하천환경정비사업설계예산서(건희)" xfId="4597" xr:uid="{00000000-0005-0000-0000-0000E8020000}"/>
    <cellStyle name="_광역송수관 이설공사 설계(SK판넬, 최종)_용담댐하류하천환경정비사업설계예산서(건희)_설계내역서(신천-금호강)" xfId="4598" xr:uid="{00000000-0005-0000-0000-0000E9020000}"/>
    <cellStyle name="_광역송수관 이설공사 설계(SK판넬, 최종)_용담댐하류하천환경정비사업설계예산서(건희)_설계내역서(신천-금호강)_욱수천 하천재해예방사업 내역서" xfId="4599" xr:uid="{00000000-0005-0000-0000-0000EA020000}"/>
    <cellStyle name="_광역송수관 이설공사 설계(SK판넬, 최종)_용담댐하류하천환경정비사업설계예산서(건희)_설계내역서(신천-금호강)_욱수천 하천재해예방사업 내역서_002 욱수천정비공사실시설계 내역서_090113" xfId="4600" xr:uid="{00000000-0005-0000-0000-0000EB020000}"/>
    <cellStyle name="_광역송수관 이설공사 설계(SK판넬, 최종)_용담댐하류하천환경정비사업설계예산서(건희)_설계내역서(전체)" xfId="4601" xr:uid="{00000000-0005-0000-0000-0000EC020000}"/>
    <cellStyle name="_광역송수관 이설공사 설계(SK판넬, 최종)_용담댐하류하천환경정비사업설계예산서(건희)_설계내역서(전체)_욱수천 하천재해예방사업 내역서" xfId="4602" xr:uid="{00000000-0005-0000-0000-0000ED020000}"/>
    <cellStyle name="_광역송수관 이설공사 설계(SK판넬, 최종)_용담댐하류하천환경정비사업설계예산서(건희)_설계내역서(전체)_욱수천 하천재해예방사업 내역서_002 욱수천정비공사실시설계 내역서_090113" xfId="4603" xr:uid="{00000000-0005-0000-0000-0000EE020000}"/>
    <cellStyle name="_광역송수관 이설공사 설계(SK판넬, 최종)_용담댐하류하천환경정비사업설계예산서(건희)_욱수천 하천재해예방사업 내역서" xfId="4604" xr:uid="{00000000-0005-0000-0000-0000EF020000}"/>
    <cellStyle name="_광역송수관 이설공사 설계(SK판넬, 최종)_용담댐하류하천환경정비사업설계예산서(건희)_욱수천 하천재해예방사업 내역서_002 욱수천정비공사실시설계 내역서_090113" xfId="4605" xr:uid="{00000000-0005-0000-0000-0000F0020000}"/>
    <cellStyle name="_광역송수관 이설공사 설계(SK판넬, 최종)_욱수천 하천재해예방사업 내역서" xfId="4606" xr:uid="{00000000-0005-0000-0000-0000F1020000}"/>
    <cellStyle name="_광역송수관 이설공사 설계(SK판넬, 최종)_욱수천 하천재해예방사업 내역서_002 욱수천정비공사실시설계 내역서_090113" xfId="4607" xr:uid="{00000000-0005-0000-0000-0000F2020000}"/>
    <cellStyle name="_광역송수관 이설공사 설계(토공삭제최종)" xfId="47" xr:uid="{00000000-0005-0000-0000-0000F3020000}"/>
    <cellStyle name="_광역송수관 이설공사 설계(토공삭제최종) 2" xfId="48" xr:uid="{00000000-0005-0000-0000-0000F4020000}"/>
    <cellStyle name="_광역송수관 이설공사 설계(토공삭제최종) 3" xfId="49" xr:uid="{00000000-0005-0000-0000-0000F5020000}"/>
    <cellStyle name="_광역송수관 이설공사 설계(토공삭제최종) 4" xfId="50" xr:uid="{00000000-0005-0000-0000-0000F6020000}"/>
    <cellStyle name="_광역송수관 이설공사 설계(토공삭제최종) 5" xfId="51" xr:uid="{00000000-0005-0000-0000-0000F7020000}"/>
    <cellStyle name="_광역송수관 이설공사 설계(토공삭제최종) 6" xfId="52" xr:uid="{00000000-0005-0000-0000-0000F8020000}"/>
    <cellStyle name="_광역송수관 이설공사 설계(토공삭제최종) 7" xfId="53" xr:uid="{00000000-0005-0000-0000-0000F9020000}"/>
    <cellStyle name="_광역송수관 이설공사 설계(토공삭제최종)_댐직하류 하천정비(환경)사업 기본계획 및 실시설계용역-수공용" xfId="54" xr:uid="{00000000-0005-0000-0000-0000FA020000}"/>
    <cellStyle name="_광역송수관 이설공사 설계(토공삭제최종)_댐직하류 하천정비(환경)사업 기본계획 및 실시설계용역-수공용 2" xfId="55" xr:uid="{00000000-0005-0000-0000-0000FB020000}"/>
    <cellStyle name="_광역송수관 이설공사 설계(토공삭제최종)_댐직하류 하천정비(환경)사업 기본계획 및 실시설계용역-수공용 3" xfId="56" xr:uid="{00000000-0005-0000-0000-0000FC020000}"/>
    <cellStyle name="_광역송수관 이설공사 설계(토공삭제최종)_댐직하류 하천정비(환경)사업 기본계획 및 실시설계용역-수공용 4" xfId="57" xr:uid="{00000000-0005-0000-0000-0000FD020000}"/>
    <cellStyle name="_광역송수관 이설공사 설계(토공삭제최종)_댐직하류 하천정비(환경)사업 기본계획 및 실시설계용역-수공용 5" xfId="58" xr:uid="{00000000-0005-0000-0000-0000FE020000}"/>
    <cellStyle name="_광역송수관 이설공사 설계(토공삭제최종)_댐직하류 하천정비(환경)사업 기본계획 및 실시설계용역-수공용 6" xfId="59" xr:uid="{00000000-0005-0000-0000-0000FF020000}"/>
    <cellStyle name="_광역송수관 이설공사 설계(토공삭제최종)_댐직하류 하천정비(환경)사업 기본계획 및 실시설계용역-수공용 7" xfId="60" xr:uid="{00000000-0005-0000-0000-000000030000}"/>
    <cellStyle name="_광역송수관 이설공사 설계(토공삭제최종)_댐직하류 하천정비(환경)사업 기본계획 및 실시설계용역-수공용_용담댐직하류 하천정비공사 설계예산서(남원작성)-" xfId="61" xr:uid="{00000000-0005-0000-0000-000001030000}"/>
    <cellStyle name="_광역송수관 이설공사 설계(토공삭제최종)_댐직하류 하천정비(환경)사업 기본계획 및 실시설계용역-수공용_용담댐직하류 하천정비공사 설계예산서(남원작성)- 2" xfId="62" xr:uid="{00000000-0005-0000-0000-000002030000}"/>
    <cellStyle name="_광역송수관 이설공사 설계(토공삭제최종)_댐직하류 하천정비(환경)사업 기본계획 및 실시설계용역-수공용_용담댐직하류 하천정비공사 설계예산서(남원작성)- 3" xfId="63" xr:uid="{00000000-0005-0000-0000-000003030000}"/>
    <cellStyle name="_광역송수관 이설공사 설계(토공삭제최종)_댐직하류 하천정비(환경)사업 기본계획 및 실시설계용역-수공용_용담댐직하류 하천정비공사 설계예산서(남원작성)- 4" xfId="64" xr:uid="{00000000-0005-0000-0000-000004030000}"/>
    <cellStyle name="_광역송수관 이설공사 설계(토공삭제최종)_댐직하류 하천정비(환경)사업 기본계획 및 실시설계용역-수공용_용담댐직하류 하천정비공사 설계예산서(남원작성)- 5" xfId="65" xr:uid="{00000000-0005-0000-0000-000005030000}"/>
    <cellStyle name="_광역송수관 이설공사 설계(토공삭제최종)_댐직하류 하천정비(환경)사업 기본계획 및 실시설계용역-수공용_용담댐직하류 하천정비공사 설계예산서(남원작성)- 6" xfId="66" xr:uid="{00000000-0005-0000-0000-000006030000}"/>
    <cellStyle name="_광역송수관 이설공사 설계(토공삭제최종)_댐직하류 하천정비(환경)사업 기본계획 및 실시설계용역-수공용_용담댐직하류 하천정비공사 설계예산서(남원작성)- 7" xfId="67" xr:uid="{00000000-0005-0000-0000-000007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" xfId="4608" xr:uid="{00000000-0005-0000-0000-000008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" xfId="4609" xr:uid="{00000000-0005-0000-0000-000009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610" xr:uid="{00000000-0005-0000-0000-00000A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611" xr:uid="{00000000-0005-0000-0000-00000B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" xfId="4612" xr:uid="{00000000-0005-0000-0000-00000C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613" xr:uid="{00000000-0005-0000-0000-00000D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614" xr:uid="{00000000-0005-0000-0000-00000E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욱수천 하천재해예방사업 내역서" xfId="4615" xr:uid="{00000000-0005-0000-0000-00000F030000}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616" xr:uid="{00000000-0005-0000-0000-000010030000}"/>
    <cellStyle name="_광역송수관 이설공사 설계(토공삭제최종)_댐직하류 하천정비(환경)사업 기본계획 및 실시설계용역-수공용_용담댐직하류 하천정비공사 설계예산서(남원작성)-_욱수천 하천재해예방사업 내역서" xfId="4617" xr:uid="{00000000-0005-0000-0000-000011030000}"/>
    <cellStyle name="_광역송수관 이설공사 설계(토공삭제최종)_댐직하류 하천정비(환경)사업 기본계획 및 실시설계용역-수공용_용담댐직하류 하천정비공사 설계예산서(남원작성)-_욱수천 하천재해예방사업 내역서_002 욱수천정비공사실시설계 내역서_090113" xfId="4618" xr:uid="{00000000-0005-0000-0000-000012030000}"/>
    <cellStyle name="_광역송수관 이설공사 설계(토공삭제최종)_댐직하류 하천정비(환경)사업 기본계획 및 실시설계용역-수공용_용담댐하류하천환경정비사업설계예산서(건희)" xfId="4619" xr:uid="{00000000-0005-0000-0000-000013030000}"/>
    <cellStyle name="_광역송수관 이설공사 설계(토공삭제최종)_댐직하류 하천정비(환경)사업 기본계획 및 실시설계용역-수공용_용담댐하류하천환경정비사업설계예산서(건희)_설계내역서(신천-금호강)" xfId="4620" xr:uid="{00000000-0005-0000-0000-000014030000}"/>
    <cellStyle name="_광역송수관 이설공사 설계(토공삭제최종)_댐직하류 하천정비(환경)사업 기본계획 및 실시설계용역-수공용_용담댐하류하천환경정비사업설계예산서(건희)_설계내역서(신천-금호강)_욱수천 하천재해예방사업 내역서" xfId="4621" xr:uid="{00000000-0005-0000-0000-000015030000}"/>
    <cellStyle name="_광역송수관 이설공사 설계(토공삭제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622" xr:uid="{00000000-0005-0000-0000-000016030000}"/>
    <cellStyle name="_광역송수관 이설공사 설계(토공삭제최종)_댐직하류 하천정비(환경)사업 기본계획 및 실시설계용역-수공용_용담댐하류하천환경정비사업설계예산서(건희)_설계내역서(전체)" xfId="4623" xr:uid="{00000000-0005-0000-0000-000017030000}"/>
    <cellStyle name="_광역송수관 이설공사 설계(토공삭제최종)_댐직하류 하천정비(환경)사업 기본계획 및 실시설계용역-수공용_용담댐하류하천환경정비사업설계예산서(건희)_설계내역서(전체)_욱수천 하천재해예방사업 내역서" xfId="4624" xr:uid="{00000000-0005-0000-0000-000018030000}"/>
    <cellStyle name="_광역송수관 이설공사 설계(토공삭제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625" xr:uid="{00000000-0005-0000-0000-000019030000}"/>
    <cellStyle name="_광역송수관 이설공사 설계(토공삭제최종)_댐직하류 하천정비(환경)사업 기본계획 및 실시설계용역-수공용_용담댐하류하천환경정비사업설계예산서(건희)_욱수천 하천재해예방사업 내역서" xfId="4626" xr:uid="{00000000-0005-0000-0000-00001A030000}"/>
    <cellStyle name="_광역송수관 이설공사 설계(토공삭제최종)_댐직하류 하천정비(환경)사업 기본계획 및 실시설계용역-수공용_용담댐하류하천환경정비사업설계예산서(건희)_욱수천 하천재해예방사업 내역서_002 욱수천정비공사실시설계 내역서_090113" xfId="4627" xr:uid="{00000000-0005-0000-0000-00001B030000}"/>
    <cellStyle name="_광역송수관 이설공사 설계(토공삭제최종)_댐직하류 하천정비(환경)사업 기본계획 및 실시설계용역-수공용_욱수천 하천재해예방사업 내역서" xfId="4628" xr:uid="{00000000-0005-0000-0000-00001C030000}"/>
    <cellStyle name="_광역송수관 이설공사 설계(토공삭제최종)_댐직하류 하천정비(환경)사업 기본계획 및 실시설계용역-수공용_욱수천 하천재해예방사업 내역서_002 욱수천정비공사실시설계 내역서_090113" xfId="4629" xr:uid="{00000000-0005-0000-0000-00001D030000}"/>
    <cellStyle name="_광역송수관 이설공사 설계(토공삭제최종)_용담댐하류하천환경정비사업설계예산서(건희)" xfId="4630" xr:uid="{00000000-0005-0000-0000-00001E030000}"/>
    <cellStyle name="_광역송수관 이설공사 설계(토공삭제최종)_용담댐하류하천환경정비사업설계예산서(건희)_설계내역서(신천-금호강)" xfId="4631" xr:uid="{00000000-0005-0000-0000-00001F030000}"/>
    <cellStyle name="_광역송수관 이설공사 설계(토공삭제최종)_용담댐하류하천환경정비사업설계예산서(건희)_설계내역서(신천-금호강)_욱수천 하천재해예방사업 내역서" xfId="4632" xr:uid="{00000000-0005-0000-0000-000020030000}"/>
    <cellStyle name="_광역송수관 이설공사 설계(토공삭제최종)_용담댐하류하천환경정비사업설계예산서(건희)_설계내역서(신천-금호강)_욱수천 하천재해예방사업 내역서_002 욱수천정비공사실시설계 내역서_090113" xfId="4633" xr:uid="{00000000-0005-0000-0000-000021030000}"/>
    <cellStyle name="_광역송수관 이설공사 설계(토공삭제최종)_용담댐하류하천환경정비사업설계예산서(건희)_설계내역서(전체)" xfId="4634" xr:uid="{00000000-0005-0000-0000-000022030000}"/>
    <cellStyle name="_광역송수관 이설공사 설계(토공삭제최종)_용담댐하류하천환경정비사업설계예산서(건희)_설계내역서(전체)_욱수천 하천재해예방사업 내역서" xfId="4635" xr:uid="{00000000-0005-0000-0000-000023030000}"/>
    <cellStyle name="_광역송수관 이설공사 설계(토공삭제최종)_용담댐하류하천환경정비사업설계예산서(건희)_설계내역서(전체)_욱수천 하천재해예방사업 내역서_002 욱수천정비공사실시설계 내역서_090113" xfId="4636" xr:uid="{00000000-0005-0000-0000-000024030000}"/>
    <cellStyle name="_광역송수관 이설공사 설계(토공삭제최종)_용담댐하류하천환경정비사업설계예산서(건희)_욱수천 하천재해예방사업 내역서" xfId="4637" xr:uid="{00000000-0005-0000-0000-000025030000}"/>
    <cellStyle name="_광역송수관 이설공사 설계(토공삭제최종)_용담댐하류하천환경정비사업설계예산서(건희)_욱수천 하천재해예방사업 내역서_002 욱수천정비공사실시설계 내역서_090113" xfId="4638" xr:uid="{00000000-0005-0000-0000-000026030000}"/>
    <cellStyle name="_광역송수관 이설공사 설계(토공삭제최종)_욱수천 하천재해예방사업 내역서" xfId="4639" xr:uid="{00000000-0005-0000-0000-000027030000}"/>
    <cellStyle name="_광역송수관 이설공사 설계(토공삭제최종)_욱수천 하천재해예방사업 내역서_002 욱수천정비공사실시설계 내역서_090113" xfId="4640" xr:uid="{00000000-0005-0000-0000-000028030000}"/>
    <cellStyle name="_광역송수관 이설공사 설계(흙막이)" xfId="68" xr:uid="{00000000-0005-0000-0000-000029030000}"/>
    <cellStyle name="_광역송수관 이설공사 설계(흙막이) 2" xfId="69" xr:uid="{00000000-0005-0000-0000-00002A030000}"/>
    <cellStyle name="_광역송수관 이설공사 설계(흙막이) 3" xfId="70" xr:uid="{00000000-0005-0000-0000-00002B030000}"/>
    <cellStyle name="_광역송수관 이설공사 설계(흙막이) 4" xfId="71" xr:uid="{00000000-0005-0000-0000-00002C030000}"/>
    <cellStyle name="_광역송수관 이설공사 설계(흙막이) 5" xfId="72" xr:uid="{00000000-0005-0000-0000-00002D030000}"/>
    <cellStyle name="_광역송수관 이설공사 설계(흙막이) 6" xfId="73" xr:uid="{00000000-0005-0000-0000-00002E030000}"/>
    <cellStyle name="_광역송수관 이설공사 설계(흙막이) 7" xfId="74" xr:uid="{00000000-0005-0000-0000-00002F030000}"/>
    <cellStyle name="_광역송수관 이설공사 설계(흙막이)_댐직하류 하천정비(환경)사업 기본계획 및 실시설계용역-수공용" xfId="75" xr:uid="{00000000-0005-0000-0000-000030030000}"/>
    <cellStyle name="_광역송수관 이설공사 설계(흙막이)_댐직하류 하천정비(환경)사업 기본계획 및 실시설계용역-수공용 2" xfId="76" xr:uid="{00000000-0005-0000-0000-000031030000}"/>
    <cellStyle name="_광역송수관 이설공사 설계(흙막이)_댐직하류 하천정비(환경)사업 기본계획 및 실시설계용역-수공용 3" xfId="77" xr:uid="{00000000-0005-0000-0000-000032030000}"/>
    <cellStyle name="_광역송수관 이설공사 설계(흙막이)_댐직하류 하천정비(환경)사업 기본계획 및 실시설계용역-수공용 4" xfId="78" xr:uid="{00000000-0005-0000-0000-000033030000}"/>
    <cellStyle name="_광역송수관 이설공사 설계(흙막이)_댐직하류 하천정비(환경)사업 기본계획 및 실시설계용역-수공용 5" xfId="79" xr:uid="{00000000-0005-0000-0000-000034030000}"/>
    <cellStyle name="_광역송수관 이설공사 설계(흙막이)_댐직하류 하천정비(환경)사업 기본계획 및 실시설계용역-수공용 6" xfId="80" xr:uid="{00000000-0005-0000-0000-000035030000}"/>
    <cellStyle name="_광역송수관 이설공사 설계(흙막이)_댐직하류 하천정비(환경)사업 기본계획 및 실시설계용역-수공용 7" xfId="81" xr:uid="{00000000-0005-0000-0000-000036030000}"/>
    <cellStyle name="_광역송수관 이설공사 설계(흙막이)_댐직하류 하천정비(환경)사업 기본계획 및 실시설계용역-수공용_용담댐직하류 하천정비공사 설계예산서(남원작성)-" xfId="82" xr:uid="{00000000-0005-0000-0000-000037030000}"/>
    <cellStyle name="_광역송수관 이설공사 설계(흙막이)_댐직하류 하천정비(환경)사업 기본계획 및 실시설계용역-수공용_용담댐직하류 하천정비공사 설계예산서(남원작성)- 2" xfId="83" xr:uid="{00000000-0005-0000-0000-000038030000}"/>
    <cellStyle name="_광역송수관 이설공사 설계(흙막이)_댐직하류 하천정비(환경)사업 기본계획 및 실시설계용역-수공용_용담댐직하류 하천정비공사 설계예산서(남원작성)- 3" xfId="84" xr:uid="{00000000-0005-0000-0000-000039030000}"/>
    <cellStyle name="_광역송수관 이설공사 설계(흙막이)_댐직하류 하천정비(환경)사업 기본계획 및 실시설계용역-수공용_용담댐직하류 하천정비공사 설계예산서(남원작성)- 4" xfId="85" xr:uid="{00000000-0005-0000-0000-00003A030000}"/>
    <cellStyle name="_광역송수관 이설공사 설계(흙막이)_댐직하류 하천정비(환경)사업 기본계획 및 실시설계용역-수공용_용담댐직하류 하천정비공사 설계예산서(남원작성)- 5" xfId="86" xr:uid="{00000000-0005-0000-0000-00003B030000}"/>
    <cellStyle name="_광역송수관 이설공사 설계(흙막이)_댐직하류 하천정비(환경)사업 기본계획 및 실시설계용역-수공용_용담댐직하류 하천정비공사 설계예산서(남원작성)- 6" xfId="87" xr:uid="{00000000-0005-0000-0000-00003C030000}"/>
    <cellStyle name="_광역송수관 이설공사 설계(흙막이)_댐직하류 하천정비(환경)사업 기본계획 및 실시설계용역-수공용_용담댐직하류 하천정비공사 설계예산서(남원작성)- 7" xfId="88" xr:uid="{00000000-0005-0000-0000-00003D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" xfId="4641" xr:uid="{00000000-0005-0000-0000-00003E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" xfId="4642" xr:uid="{00000000-0005-0000-0000-00003F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643" xr:uid="{00000000-0005-0000-0000-000040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644" xr:uid="{00000000-0005-0000-0000-000041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" xfId="4645" xr:uid="{00000000-0005-0000-0000-000042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646" xr:uid="{00000000-0005-0000-0000-000043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647" xr:uid="{00000000-0005-0000-0000-000044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욱수천 하천재해예방사업 내역서" xfId="4648" xr:uid="{00000000-0005-0000-0000-000045030000}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649" xr:uid="{00000000-0005-0000-0000-000046030000}"/>
    <cellStyle name="_광역송수관 이설공사 설계(흙막이)_댐직하류 하천정비(환경)사업 기본계획 및 실시설계용역-수공용_용담댐직하류 하천정비공사 설계예산서(남원작성)-_욱수천 하천재해예방사업 내역서" xfId="4650" xr:uid="{00000000-0005-0000-0000-000047030000}"/>
    <cellStyle name="_광역송수관 이설공사 설계(흙막이)_댐직하류 하천정비(환경)사업 기본계획 및 실시설계용역-수공용_용담댐직하류 하천정비공사 설계예산서(남원작성)-_욱수천 하천재해예방사업 내역서_002 욱수천정비공사실시설계 내역서_090113" xfId="4651" xr:uid="{00000000-0005-0000-0000-000048030000}"/>
    <cellStyle name="_광역송수관 이설공사 설계(흙막이)_댐직하류 하천정비(환경)사업 기본계획 및 실시설계용역-수공용_용담댐하류하천환경정비사업설계예산서(건희)" xfId="4652" xr:uid="{00000000-0005-0000-0000-000049030000}"/>
    <cellStyle name="_광역송수관 이설공사 설계(흙막이)_댐직하류 하천정비(환경)사업 기본계획 및 실시설계용역-수공용_용담댐하류하천환경정비사업설계예산서(건희)_설계내역서(신천-금호강)" xfId="4653" xr:uid="{00000000-0005-0000-0000-00004A030000}"/>
    <cellStyle name="_광역송수관 이설공사 설계(흙막이)_댐직하류 하천정비(환경)사업 기본계획 및 실시설계용역-수공용_용담댐하류하천환경정비사업설계예산서(건희)_설계내역서(신천-금호강)_욱수천 하천재해예방사업 내역서" xfId="4654" xr:uid="{00000000-0005-0000-0000-00004B030000}"/>
    <cellStyle name="_광역송수관 이설공사 설계(흙막이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655" xr:uid="{00000000-0005-0000-0000-00004C030000}"/>
    <cellStyle name="_광역송수관 이설공사 설계(흙막이)_댐직하류 하천정비(환경)사업 기본계획 및 실시설계용역-수공용_용담댐하류하천환경정비사업설계예산서(건희)_설계내역서(전체)" xfId="4656" xr:uid="{00000000-0005-0000-0000-00004D030000}"/>
    <cellStyle name="_광역송수관 이설공사 설계(흙막이)_댐직하류 하천정비(환경)사업 기본계획 및 실시설계용역-수공용_용담댐하류하천환경정비사업설계예산서(건희)_설계내역서(전체)_욱수천 하천재해예방사업 내역서" xfId="4657" xr:uid="{00000000-0005-0000-0000-00004E030000}"/>
    <cellStyle name="_광역송수관 이설공사 설계(흙막이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658" xr:uid="{00000000-0005-0000-0000-00004F030000}"/>
    <cellStyle name="_광역송수관 이설공사 설계(흙막이)_댐직하류 하천정비(환경)사업 기본계획 및 실시설계용역-수공용_용담댐하류하천환경정비사업설계예산서(건희)_욱수천 하천재해예방사업 내역서" xfId="4659" xr:uid="{00000000-0005-0000-0000-000050030000}"/>
    <cellStyle name="_광역송수관 이설공사 설계(흙막이)_댐직하류 하천정비(환경)사업 기본계획 및 실시설계용역-수공용_용담댐하류하천환경정비사업설계예산서(건희)_욱수천 하천재해예방사업 내역서_002 욱수천정비공사실시설계 내역서_090113" xfId="4660" xr:uid="{00000000-0005-0000-0000-000051030000}"/>
    <cellStyle name="_광역송수관 이설공사 설계(흙막이)_댐직하류 하천정비(환경)사업 기본계획 및 실시설계용역-수공용_욱수천 하천재해예방사업 내역서" xfId="4661" xr:uid="{00000000-0005-0000-0000-000052030000}"/>
    <cellStyle name="_광역송수관 이설공사 설계(흙막이)_댐직하류 하천정비(환경)사업 기본계획 및 실시설계용역-수공용_욱수천 하천재해예방사업 내역서_002 욱수천정비공사실시설계 내역서_090113" xfId="4662" xr:uid="{00000000-0005-0000-0000-000053030000}"/>
    <cellStyle name="_광역송수관 이설공사 설계(흙막이)_용담댐하류하천환경정비사업설계예산서(건희)" xfId="4663" xr:uid="{00000000-0005-0000-0000-000054030000}"/>
    <cellStyle name="_광역송수관 이설공사 설계(흙막이)_용담댐하류하천환경정비사업설계예산서(건희)_설계내역서(신천-금호강)" xfId="4664" xr:uid="{00000000-0005-0000-0000-000055030000}"/>
    <cellStyle name="_광역송수관 이설공사 설계(흙막이)_용담댐하류하천환경정비사업설계예산서(건희)_설계내역서(신천-금호강)_욱수천 하천재해예방사업 내역서" xfId="4665" xr:uid="{00000000-0005-0000-0000-000056030000}"/>
    <cellStyle name="_광역송수관 이설공사 설계(흙막이)_용담댐하류하천환경정비사업설계예산서(건희)_설계내역서(신천-금호강)_욱수천 하천재해예방사업 내역서_002 욱수천정비공사실시설계 내역서_090113" xfId="4666" xr:uid="{00000000-0005-0000-0000-000057030000}"/>
    <cellStyle name="_광역송수관 이설공사 설계(흙막이)_용담댐하류하천환경정비사업설계예산서(건희)_설계내역서(전체)" xfId="4667" xr:uid="{00000000-0005-0000-0000-000058030000}"/>
    <cellStyle name="_광역송수관 이설공사 설계(흙막이)_용담댐하류하천환경정비사업설계예산서(건희)_설계내역서(전체)_욱수천 하천재해예방사업 내역서" xfId="4668" xr:uid="{00000000-0005-0000-0000-000059030000}"/>
    <cellStyle name="_광역송수관 이설공사 설계(흙막이)_용담댐하류하천환경정비사업설계예산서(건희)_설계내역서(전체)_욱수천 하천재해예방사업 내역서_002 욱수천정비공사실시설계 내역서_090113" xfId="4669" xr:uid="{00000000-0005-0000-0000-00005A030000}"/>
    <cellStyle name="_광역송수관 이설공사 설계(흙막이)_용담댐하류하천환경정비사업설계예산서(건희)_욱수천 하천재해예방사업 내역서" xfId="4670" xr:uid="{00000000-0005-0000-0000-00005B030000}"/>
    <cellStyle name="_광역송수관 이설공사 설계(흙막이)_용담댐하류하천환경정비사업설계예산서(건희)_욱수천 하천재해예방사업 내역서_002 욱수천정비공사실시설계 내역서_090113" xfId="4671" xr:uid="{00000000-0005-0000-0000-00005C030000}"/>
    <cellStyle name="_광역송수관 이설공사 설계(흙막이)_욱수천 하천재해예방사업 내역서" xfId="4672" xr:uid="{00000000-0005-0000-0000-00005D030000}"/>
    <cellStyle name="_광역송수관 이설공사 설계(흙막이)_욱수천 하천재해예방사업 내역서_002 욱수천정비공사실시설계 내역서_090113" xfId="4673" xr:uid="{00000000-0005-0000-0000-00005E030000}"/>
    <cellStyle name="_광역송수관 이설공사 설계(흙막이+양수)" xfId="89" xr:uid="{00000000-0005-0000-0000-00005F030000}"/>
    <cellStyle name="_광역송수관 이설공사 설계(흙막이+양수) 2" xfId="90" xr:uid="{00000000-0005-0000-0000-000060030000}"/>
    <cellStyle name="_광역송수관 이설공사 설계(흙막이+양수) 3" xfId="91" xr:uid="{00000000-0005-0000-0000-000061030000}"/>
    <cellStyle name="_광역송수관 이설공사 설계(흙막이+양수) 4" xfId="92" xr:uid="{00000000-0005-0000-0000-000062030000}"/>
    <cellStyle name="_광역송수관 이설공사 설계(흙막이+양수) 5" xfId="93" xr:uid="{00000000-0005-0000-0000-000063030000}"/>
    <cellStyle name="_광역송수관 이설공사 설계(흙막이+양수) 6" xfId="94" xr:uid="{00000000-0005-0000-0000-000064030000}"/>
    <cellStyle name="_광역송수관 이설공사 설계(흙막이+양수) 7" xfId="95" xr:uid="{00000000-0005-0000-0000-000065030000}"/>
    <cellStyle name="_광역송수관 이설공사 설계(흙막이+양수)_댐직하류 하천정비(환경)사업 기본계획 및 실시설계용역-수공용" xfId="96" xr:uid="{00000000-0005-0000-0000-000066030000}"/>
    <cellStyle name="_광역송수관 이설공사 설계(흙막이+양수)_댐직하류 하천정비(환경)사업 기본계획 및 실시설계용역-수공용 2" xfId="97" xr:uid="{00000000-0005-0000-0000-000067030000}"/>
    <cellStyle name="_광역송수관 이설공사 설계(흙막이+양수)_댐직하류 하천정비(환경)사업 기본계획 및 실시설계용역-수공용 3" xfId="98" xr:uid="{00000000-0005-0000-0000-000068030000}"/>
    <cellStyle name="_광역송수관 이설공사 설계(흙막이+양수)_댐직하류 하천정비(환경)사업 기본계획 및 실시설계용역-수공용 4" xfId="99" xr:uid="{00000000-0005-0000-0000-000069030000}"/>
    <cellStyle name="_광역송수관 이설공사 설계(흙막이+양수)_댐직하류 하천정비(환경)사업 기본계획 및 실시설계용역-수공용 5" xfId="100" xr:uid="{00000000-0005-0000-0000-00006A030000}"/>
    <cellStyle name="_광역송수관 이설공사 설계(흙막이+양수)_댐직하류 하천정비(환경)사업 기본계획 및 실시설계용역-수공용 6" xfId="101" xr:uid="{00000000-0005-0000-0000-00006B030000}"/>
    <cellStyle name="_광역송수관 이설공사 설계(흙막이+양수)_댐직하류 하천정비(환경)사업 기본계획 및 실시설계용역-수공용 7" xfId="102" xr:uid="{00000000-0005-0000-0000-00006C030000}"/>
    <cellStyle name="_광역송수관 이설공사 설계(흙막이+양수)_댐직하류 하천정비(환경)사업 기본계획 및 실시설계용역-수공용_용담댐직하류 하천정비공사 설계예산서(남원작성)-" xfId="103" xr:uid="{00000000-0005-0000-0000-00006D030000}"/>
    <cellStyle name="_광역송수관 이설공사 설계(흙막이+양수)_댐직하류 하천정비(환경)사업 기본계획 및 실시설계용역-수공용_용담댐직하류 하천정비공사 설계예산서(남원작성)- 2" xfId="104" xr:uid="{00000000-0005-0000-0000-00006E030000}"/>
    <cellStyle name="_광역송수관 이설공사 설계(흙막이+양수)_댐직하류 하천정비(환경)사업 기본계획 및 실시설계용역-수공용_용담댐직하류 하천정비공사 설계예산서(남원작성)- 3" xfId="105" xr:uid="{00000000-0005-0000-0000-00006F030000}"/>
    <cellStyle name="_광역송수관 이설공사 설계(흙막이+양수)_댐직하류 하천정비(환경)사업 기본계획 및 실시설계용역-수공용_용담댐직하류 하천정비공사 설계예산서(남원작성)- 4" xfId="106" xr:uid="{00000000-0005-0000-0000-000070030000}"/>
    <cellStyle name="_광역송수관 이설공사 설계(흙막이+양수)_댐직하류 하천정비(환경)사업 기본계획 및 실시설계용역-수공용_용담댐직하류 하천정비공사 설계예산서(남원작성)- 5" xfId="107" xr:uid="{00000000-0005-0000-0000-000071030000}"/>
    <cellStyle name="_광역송수관 이설공사 설계(흙막이+양수)_댐직하류 하천정비(환경)사업 기본계획 및 실시설계용역-수공용_용담댐직하류 하천정비공사 설계예산서(남원작성)- 6" xfId="108" xr:uid="{00000000-0005-0000-0000-000072030000}"/>
    <cellStyle name="_광역송수관 이설공사 설계(흙막이+양수)_댐직하류 하천정비(환경)사업 기본계획 및 실시설계용역-수공용_용담댐직하류 하천정비공사 설계예산서(남원작성)- 7" xfId="109" xr:uid="{00000000-0005-0000-0000-000073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" xfId="4674" xr:uid="{00000000-0005-0000-0000-000074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" xfId="4675" xr:uid="{00000000-0005-0000-0000-000075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676" xr:uid="{00000000-0005-0000-0000-000076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677" xr:uid="{00000000-0005-0000-0000-000077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" xfId="4678" xr:uid="{00000000-0005-0000-0000-000078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679" xr:uid="{00000000-0005-0000-0000-000079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680" xr:uid="{00000000-0005-0000-0000-00007A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욱수천 하천재해예방사업 내역서" xfId="4681" xr:uid="{00000000-0005-0000-0000-00007B030000}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682" xr:uid="{00000000-0005-0000-0000-00007C030000}"/>
    <cellStyle name="_광역송수관 이설공사 설계(흙막이+양수)_댐직하류 하천정비(환경)사업 기본계획 및 실시설계용역-수공용_용담댐직하류 하천정비공사 설계예산서(남원작성)-_욱수천 하천재해예방사업 내역서" xfId="4683" xr:uid="{00000000-0005-0000-0000-00007D030000}"/>
    <cellStyle name="_광역송수관 이설공사 설계(흙막이+양수)_댐직하류 하천정비(환경)사업 기본계획 및 실시설계용역-수공용_용담댐직하류 하천정비공사 설계예산서(남원작성)-_욱수천 하천재해예방사업 내역서_002 욱수천정비공사실시설계 내역서_090113" xfId="4684" xr:uid="{00000000-0005-0000-0000-00007E030000}"/>
    <cellStyle name="_광역송수관 이설공사 설계(흙막이+양수)_댐직하류 하천정비(환경)사업 기본계획 및 실시설계용역-수공용_용담댐하류하천환경정비사업설계예산서(건희)" xfId="4685" xr:uid="{00000000-0005-0000-0000-00007F030000}"/>
    <cellStyle name="_광역송수관 이설공사 설계(흙막이+양수)_댐직하류 하천정비(환경)사업 기본계획 및 실시설계용역-수공용_용담댐하류하천환경정비사업설계예산서(건희)_설계내역서(신천-금호강)" xfId="4686" xr:uid="{00000000-0005-0000-0000-000080030000}"/>
    <cellStyle name="_광역송수관 이설공사 설계(흙막이+양수)_댐직하류 하천정비(환경)사업 기본계획 및 실시설계용역-수공용_용담댐하류하천환경정비사업설계예산서(건희)_설계내역서(신천-금호강)_욱수천 하천재해예방사업 내역서" xfId="4687" xr:uid="{00000000-0005-0000-0000-000081030000}"/>
    <cellStyle name="_광역송수관 이설공사 설계(흙막이+양수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688" xr:uid="{00000000-0005-0000-0000-000082030000}"/>
    <cellStyle name="_광역송수관 이설공사 설계(흙막이+양수)_댐직하류 하천정비(환경)사업 기본계획 및 실시설계용역-수공용_용담댐하류하천환경정비사업설계예산서(건희)_설계내역서(전체)" xfId="4689" xr:uid="{00000000-0005-0000-0000-000083030000}"/>
    <cellStyle name="_광역송수관 이설공사 설계(흙막이+양수)_댐직하류 하천정비(환경)사업 기본계획 및 실시설계용역-수공용_용담댐하류하천환경정비사업설계예산서(건희)_설계내역서(전체)_욱수천 하천재해예방사업 내역서" xfId="4690" xr:uid="{00000000-0005-0000-0000-000084030000}"/>
    <cellStyle name="_광역송수관 이설공사 설계(흙막이+양수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691" xr:uid="{00000000-0005-0000-0000-000085030000}"/>
    <cellStyle name="_광역송수관 이설공사 설계(흙막이+양수)_댐직하류 하천정비(환경)사업 기본계획 및 실시설계용역-수공용_용담댐하류하천환경정비사업설계예산서(건희)_욱수천 하천재해예방사업 내역서" xfId="4692" xr:uid="{00000000-0005-0000-0000-000086030000}"/>
    <cellStyle name="_광역송수관 이설공사 설계(흙막이+양수)_댐직하류 하천정비(환경)사업 기본계획 및 실시설계용역-수공용_용담댐하류하천환경정비사업설계예산서(건희)_욱수천 하천재해예방사업 내역서_002 욱수천정비공사실시설계 내역서_090113" xfId="4693" xr:uid="{00000000-0005-0000-0000-000087030000}"/>
    <cellStyle name="_광역송수관 이설공사 설계(흙막이+양수)_댐직하류 하천정비(환경)사업 기본계획 및 실시설계용역-수공용_욱수천 하천재해예방사업 내역서" xfId="4694" xr:uid="{00000000-0005-0000-0000-000088030000}"/>
    <cellStyle name="_광역송수관 이설공사 설계(흙막이+양수)_댐직하류 하천정비(환경)사업 기본계획 및 실시설계용역-수공용_욱수천 하천재해예방사업 내역서_002 욱수천정비공사실시설계 내역서_090113" xfId="4695" xr:uid="{00000000-0005-0000-0000-000089030000}"/>
    <cellStyle name="_광역송수관 이설공사 설계(흙막이+양수)_용담댐하류하천환경정비사업설계예산서(건희)" xfId="4696" xr:uid="{00000000-0005-0000-0000-00008A030000}"/>
    <cellStyle name="_광역송수관 이설공사 설계(흙막이+양수)_용담댐하류하천환경정비사업설계예산서(건희)_설계내역서(신천-금호강)" xfId="4697" xr:uid="{00000000-0005-0000-0000-00008B030000}"/>
    <cellStyle name="_광역송수관 이설공사 설계(흙막이+양수)_용담댐하류하천환경정비사업설계예산서(건희)_설계내역서(신천-금호강)_욱수천 하천재해예방사업 내역서" xfId="4698" xr:uid="{00000000-0005-0000-0000-00008C030000}"/>
    <cellStyle name="_광역송수관 이설공사 설계(흙막이+양수)_용담댐하류하천환경정비사업설계예산서(건희)_설계내역서(신천-금호강)_욱수천 하천재해예방사업 내역서_002 욱수천정비공사실시설계 내역서_090113" xfId="4699" xr:uid="{00000000-0005-0000-0000-00008D030000}"/>
    <cellStyle name="_광역송수관 이설공사 설계(흙막이+양수)_용담댐하류하천환경정비사업설계예산서(건희)_설계내역서(전체)" xfId="4700" xr:uid="{00000000-0005-0000-0000-00008E030000}"/>
    <cellStyle name="_광역송수관 이설공사 설계(흙막이+양수)_용담댐하류하천환경정비사업설계예산서(건희)_설계내역서(전체)_욱수천 하천재해예방사업 내역서" xfId="4701" xr:uid="{00000000-0005-0000-0000-00008F030000}"/>
    <cellStyle name="_광역송수관 이설공사 설계(흙막이+양수)_용담댐하류하천환경정비사업설계예산서(건희)_설계내역서(전체)_욱수천 하천재해예방사업 내역서_002 욱수천정비공사실시설계 내역서_090113" xfId="4702" xr:uid="{00000000-0005-0000-0000-000090030000}"/>
    <cellStyle name="_광역송수관 이설공사 설계(흙막이+양수)_용담댐하류하천환경정비사업설계예산서(건희)_욱수천 하천재해예방사업 내역서" xfId="4703" xr:uid="{00000000-0005-0000-0000-000091030000}"/>
    <cellStyle name="_광역송수관 이설공사 설계(흙막이+양수)_용담댐하류하천환경정비사업설계예산서(건희)_욱수천 하천재해예방사업 내역서_002 욱수천정비공사실시설계 내역서_090113" xfId="4704" xr:uid="{00000000-0005-0000-0000-000092030000}"/>
    <cellStyle name="_광역송수관 이설공사 설계(흙막이+양수)_욱수천 하천재해예방사업 내역서" xfId="4705" xr:uid="{00000000-0005-0000-0000-000093030000}"/>
    <cellStyle name="_광역송수관 이설공사 설계(흙막이+양수)_욱수천 하천재해예방사업 내역서_002 욱수천정비공사실시설계 내역서_090113" xfId="4706" xr:uid="{00000000-0005-0000-0000-000094030000}"/>
    <cellStyle name="_광주시 2차 시스템" xfId="131" xr:uid="{00000000-0005-0000-0000-000095030000}"/>
    <cellStyle name="_광주시 도로와 지하시설물도 공동구축사업(2차) 설계내역서_1.0" xfId="132" xr:uid="{00000000-0005-0000-0000-000096030000}"/>
    <cellStyle name="_광주시도로와지하시설물도공동구축사업_04072" xfId="4707" xr:uid="{00000000-0005-0000-0000-000097030000}"/>
    <cellStyle name="_교천리" xfId="1917" xr:uid="{00000000-0005-0000-0000-000098030000}"/>
    <cellStyle name="_국공유지실태조사(최종)" xfId="4708" xr:uid="{00000000-0005-0000-0000-000099030000}"/>
    <cellStyle name="_군산내항-품셈기준" xfId="4709" xr:uid="{00000000-0005-0000-0000-00009A030000}"/>
    <cellStyle name="_군산시_UIS설계서(0308)" xfId="133" xr:uid="{00000000-0005-0000-0000-00009B030000}"/>
    <cellStyle name="_군포시 지하시설물통합정보시스템 구축사업 설계내역서_2.3" xfId="4710" xr:uid="{00000000-0005-0000-0000-00009C030000}"/>
    <cellStyle name="_금강시스템구축_용역내역서" xfId="4711" xr:uid="{00000000-0005-0000-0000-00009D030000}"/>
    <cellStyle name="_금암동게이트볼장" xfId="4712" xr:uid="{00000000-0005-0000-0000-00009E030000}"/>
    <cellStyle name="_금암동게이트볼장_감리발주산출내역서(22개월-최종)(1)" xfId="4713" xr:uid="{00000000-0005-0000-0000-00009F030000}"/>
    <cellStyle name="_금암동게이트볼장_목포북항해양수산복합공간 책임감리" xfId="4714" xr:uid="{00000000-0005-0000-0000-0000A0030000}"/>
    <cellStyle name="_금암동게이트볼장_산출내역서(실내체육관 조정후)" xfId="4715" xr:uid="{00000000-0005-0000-0000-0000A1030000}"/>
    <cellStyle name="_금암동게이트볼장_책임감리산출내역서(보고서용)" xfId="4716" xr:uid="{00000000-0005-0000-0000-0000A2030000}"/>
    <cellStyle name="_기본및실시-샛강내역_0718_680억_감리3%포함" xfId="134" xr:uid="{00000000-0005-0000-0000-0000A3030000}"/>
    <cellStyle name="_기본형" xfId="1918" xr:uid="{00000000-0005-0000-0000-0000A4030000}"/>
    <cellStyle name="_기타경비" xfId="1919" xr:uid="{00000000-0005-0000-0000-0000A5030000}"/>
    <cellStyle name="_기타경비_가산2빗물-발주용-시설물토목화" xfId="1920" xr:uid="{00000000-0005-0000-0000-0000A6030000}"/>
    <cellStyle name="_김제시 GIS 구축사업 설계내역서_시스템부문_4" xfId="136" xr:uid="{00000000-0005-0000-0000-0000A7030000}"/>
    <cellStyle name="_김제시 도로와 지하시설물 공동구축사업 설계서_계약(1차년도)_1" xfId="135" xr:uid="{00000000-0005-0000-0000-0000A8030000}"/>
    <cellStyle name="_김천시설계서(제출용)" xfId="137" xr:uid="{00000000-0005-0000-0000-0000A9030000}"/>
    <cellStyle name="_김포시 UIS-설계내역서" xfId="138" xr:uid="{00000000-0005-0000-0000-0000AA030000}"/>
    <cellStyle name="_김해시_도로와지하시설물도공동구축사업 설계내역서.2.9" xfId="139" xr:uid="{00000000-0005-0000-0000-0000AB030000}"/>
    <cellStyle name="_나주시-품셈기준" xfId="4717" xr:uid="{00000000-0005-0000-0000-0000AC030000}"/>
    <cellStyle name="_낙동강(상류)사전재해내역서(0508)" xfId="140" xr:uid="{00000000-0005-0000-0000-0000AD030000}"/>
    <cellStyle name="_남북공유하천용역설계서(최종)" xfId="141" xr:uid="{00000000-0005-0000-0000-0000AE030000}"/>
    <cellStyle name="_남해군 관리계획 지적고시 설계내역서" xfId="4718" xr:uid="{00000000-0005-0000-0000-0000AF030000}"/>
    <cellStyle name="_내역.2종지구단위(공장입지유도지구)밀양용전.미전" xfId="4719" xr:uid="{00000000-0005-0000-0000-0000B0030000}"/>
    <cellStyle name="_내역.2종지구단위(공장입지유도지구)밀양용전.미전_111" xfId="4720" xr:uid="{00000000-0005-0000-0000-0000B1030000}"/>
    <cellStyle name="_내역.2종지구단위(공장입지유도지구)밀양용전.미전_내역.2종지구단위(공장입지유도지구)밀양용전1" xfId="4721" xr:uid="{00000000-0005-0000-0000-0000B2030000}"/>
    <cellStyle name="_내역.2종지구단위(공장입지유도지구)밀양용전1" xfId="4722" xr:uid="{00000000-0005-0000-0000-0000B3030000}"/>
    <cellStyle name="_내역_2울진랜드(울진)교평" xfId="4723" xr:uid="{00000000-0005-0000-0000-0000B4030000}"/>
    <cellStyle name="_내역_4울진랜드(울진)기본.실시설계" xfId="4724" xr:uid="{00000000-0005-0000-0000-0000B5030000}"/>
    <cellStyle name="_내역_토질조사" xfId="4725" xr:uid="{00000000-0005-0000-0000-0000B6030000}"/>
    <cellStyle name="_내역서" xfId="4726" xr:uid="{00000000-0005-0000-0000-0000B7030000}"/>
    <cellStyle name="_내역서(개발계획단계-환지)" xfId="4727" xr:uid="{00000000-0005-0000-0000-0000B8030000}"/>
    <cellStyle name="_내역서(밀양시)" xfId="1921" xr:uid="{00000000-0005-0000-0000-0000B9030000}"/>
    <cellStyle name="_내역서(실시계획)수정" xfId="4728" xr:uid="{00000000-0005-0000-0000-0000BA030000}"/>
    <cellStyle name="_내역서(총괄착수내역서)" xfId="142" xr:uid="{00000000-0005-0000-0000-0000BB030000}"/>
    <cellStyle name="_내역서-구룡지구" xfId="4729" xr:uid="{00000000-0005-0000-0000-0000BC030000}"/>
    <cellStyle name="_노곡중보수량" xfId="143" xr:uid="{00000000-0005-0000-0000-0000BD030000}"/>
    <cellStyle name="_능성천외3개하천하천기본계획수립 및 하천시설관리대장 작성용역(20100122)" xfId="4730" xr:uid="{00000000-0005-0000-0000-0000BE030000}"/>
    <cellStyle name="_다우SW(1023)" xfId="144" xr:uid="{00000000-0005-0000-0000-0000BF030000}"/>
    <cellStyle name="_단가산출근거" xfId="4731" xr:uid="{00000000-0005-0000-0000-0000C0030000}"/>
    <cellStyle name="_단가산출서" xfId="145" xr:uid="{00000000-0005-0000-0000-0000C1030000}"/>
    <cellStyle name="_단가산출서 2" xfId="146" xr:uid="{00000000-0005-0000-0000-0000C2030000}"/>
    <cellStyle name="_단가산출서 3" xfId="147" xr:uid="{00000000-0005-0000-0000-0000C3030000}"/>
    <cellStyle name="_단가산출서 4" xfId="148" xr:uid="{00000000-0005-0000-0000-0000C4030000}"/>
    <cellStyle name="_단가산출서 5" xfId="149" xr:uid="{00000000-0005-0000-0000-0000C5030000}"/>
    <cellStyle name="_단가산출서 6" xfId="150" xr:uid="{00000000-0005-0000-0000-0000C6030000}"/>
    <cellStyle name="_단가산출서 7" xfId="151" xr:uid="{00000000-0005-0000-0000-0000C7030000}"/>
    <cellStyle name="_단가산출서_댐직하류 하천정비(환경)사업 기본계획 및 실시설계용역-수공용" xfId="152" xr:uid="{00000000-0005-0000-0000-0000C8030000}"/>
    <cellStyle name="_단가산출서_댐직하류 하천정비(환경)사업 기본계획 및 실시설계용역-수공용 2" xfId="153" xr:uid="{00000000-0005-0000-0000-0000C9030000}"/>
    <cellStyle name="_단가산출서_댐직하류 하천정비(환경)사업 기본계획 및 실시설계용역-수공용 3" xfId="154" xr:uid="{00000000-0005-0000-0000-0000CA030000}"/>
    <cellStyle name="_단가산출서_댐직하류 하천정비(환경)사업 기본계획 및 실시설계용역-수공용 4" xfId="155" xr:uid="{00000000-0005-0000-0000-0000CB030000}"/>
    <cellStyle name="_단가산출서_댐직하류 하천정비(환경)사업 기본계획 및 실시설계용역-수공용 5" xfId="156" xr:uid="{00000000-0005-0000-0000-0000CC030000}"/>
    <cellStyle name="_단가산출서_댐직하류 하천정비(환경)사업 기본계획 및 실시설계용역-수공용 6" xfId="157" xr:uid="{00000000-0005-0000-0000-0000CD030000}"/>
    <cellStyle name="_단가산출서_댐직하류 하천정비(환경)사업 기본계획 및 실시설계용역-수공용 7" xfId="158" xr:uid="{00000000-0005-0000-0000-0000CE030000}"/>
    <cellStyle name="_단가산출서_댐직하류 하천정비(환경)사업 기본계획 및 실시설계용역-수공용_용담댐직하류 하천정비공사 설계예산서(남원작성)-" xfId="159" xr:uid="{00000000-0005-0000-0000-0000CF030000}"/>
    <cellStyle name="_단가산출서_댐직하류 하천정비(환경)사업 기본계획 및 실시설계용역-수공용_용담댐직하류 하천정비공사 설계예산서(남원작성)- 2" xfId="160" xr:uid="{00000000-0005-0000-0000-0000D0030000}"/>
    <cellStyle name="_단가산출서_댐직하류 하천정비(환경)사업 기본계획 및 실시설계용역-수공용_용담댐직하류 하천정비공사 설계예산서(남원작성)- 3" xfId="161" xr:uid="{00000000-0005-0000-0000-0000D1030000}"/>
    <cellStyle name="_단가산출서_댐직하류 하천정비(환경)사업 기본계획 및 실시설계용역-수공용_용담댐직하류 하천정비공사 설계예산서(남원작성)- 4" xfId="162" xr:uid="{00000000-0005-0000-0000-0000D2030000}"/>
    <cellStyle name="_단가산출서_댐직하류 하천정비(환경)사업 기본계획 및 실시설계용역-수공용_용담댐직하류 하천정비공사 설계예산서(남원작성)- 5" xfId="163" xr:uid="{00000000-0005-0000-0000-0000D3030000}"/>
    <cellStyle name="_단가산출서_댐직하류 하천정비(환경)사업 기본계획 및 실시설계용역-수공용_용담댐직하류 하천정비공사 설계예산서(남원작성)- 6" xfId="164" xr:uid="{00000000-0005-0000-0000-0000D4030000}"/>
    <cellStyle name="_단가산출서_댐직하류 하천정비(환경)사업 기본계획 및 실시설계용역-수공용_용담댐직하류 하천정비공사 설계예산서(남원작성)- 7" xfId="165" xr:uid="{00000000-0005-0000-0000-0000D5030000}"/>
    <cellStyle name="_단가산출서_댐직하류 하천정비(환경)사업 기본계획 및 실시설계용역-수공용_용담댐직하류 하천정비공사 설계예산서(남원작성)-_용담댐하류하천환경정비사업설계예산서(건희)" xfId="4732" xr:uid="{00000000-0005-0000-0000-0000D6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" xfId="4733" xr:uid="{00000000-0005-0000-0000-0000D7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4734" xr:uid="{00000000-0005-0000-0000-0000D8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4735" xr:uid="{00000000-0005-0000-0000-0000D9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" xfId="4736" xr:uid="{00000000-0005-0000-0000-0000DA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4737" xr:uid="{00000000-0005-0000-0000-0000DB030000}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4738" xr:uid="{00000000-0005-0000-0000-0000DC030000}"/>
    <cellStyle name="_단가산출서_댐직하류 하천정비(환경)사업 기본계획 및 실시설계용역-수공용_용담댐직하류 하천정비공사 설계예산서(남원작성)-_용담댐하류하천환경정비사업설계예산서(건희)_욱수천 하천재해예방사업 내역서" xfId="4739" xr:uid="{00000000-0005-0000-0000-0000DD030000}"/>
    <cellStyle name="_단가산출서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4740" xr:uid="{00000000-0005-0000-0000-0000DE030000}"/>
    <cellStyle name="_단가산출서_댐직하류 하천정비(환경)사업 기본계획 및 실시설계용역-수공용_용담댐직하류 하천정비공사 설계예산서(남원작성)-_욱수천 하천재해예방사업 내역서" xfId="4741" xr:uid="{00000000-0005-0000-0000-0000DF030000}"/>
    <cellStyle name="_단가산출서_댐직하류 하천정비(환경)사업 기본계획 및 실시설계용역-수공용_용담댐직하류 하천정비공사 설계예산서(남원작성)-_욱수천 하천재해예방사업 내역서_002 욱수천정비공사실시설계 내역서_090113" xfId="4742" xr:uid="{00000000-0005-0000-0000-0000E0030000}"/>
    <cellStyle name="_단가산출서_댐직하류 하천정비(환경)사업 기본계획 및 실시설계용역-수공용_용담댐하류하천환경정비사업설계예산서(건희)" xfId="4743" xr:uid="{00000000-0005-0000-0000-0000E1030000}"/>
    <cellStyle name="_단가산출서_댐직하류 하천정비(환경)사업 기본계획 및 실시설계용역-수공용_용담댐하류하천환경정비사업설계예산서(건희)_설계내역서(신천-금호강)" xfId="4744" xr:uid="{00000000-0005-0000-0000-0000E2030000}"/>
    <cellStyle name="_단가산출서_댐직하류 하천정비(환경)사업 기본계획 및 실시설계용역-수공용_용담댐하류하천환경정비사업설계예산서(건희)_설계내역서(신천-금호강)_욱수천 하천재해예방사업 내역서" xfId="4745" xr:uid="{00000000-0005-0000-0000-0000E3030000}"/>
    <cellStyle name="_단가산출서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4746" xr:uid="{00000000-0005-0000-0000-0000E4030000}"/>
    <cellStyle name="_단가산출서_댐직하류 하천정비(환경)사업 기본계획 및 실시설계용역-수공용_용담댐하류하천환경정비사업설계예산서(건희)_설계내역서(전체)" xfId="4747" xr:uid="{00000000-0005-0000-0000-0000E5030000}"/>
    <cellStyle name="_단가산출서_댐직하류 하천정비(환경)사업 기본계획 및 실시설계용역-수공용_용담댐하류하천환경정비사업설계예산서(건희)_설계내역서(전체)_욱수천 하천재해예방사업 내역서" xfId="4748" xr:uid="{00000000-0005-0000-0000-0000E6030000}"/>
    <cellStyle name="_단가산출서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4749" xr:uid="{00000000-0005-0000-0000-0000E7030000}"/>
    <cellStyle name="_단가산출서_댐직하류 하천정비(환경)사업 기본계획 및 실시설계용역-수공용_용담댐하류하천환경정비사업설계예산서(건희)_욱수천 하천재해예방사업 내역서" xfId="4750" xr:uid="{00000000-0005-0000-0000-0000E8030000}"/>
    <cellStyle name="_단가산출서_댐직하류 하천정비(환경)사업 기본계획 및 실시설계용역-수공용_용담댐하류하천환경정비사업설계예산서(건희)_욱수천 하천재해예방사업 내역서_002 욱수천정비공사실시설계 내역서_090113" xfId="4751" xr:uid="{00000000-0005-0000-0000-0000E9030000}"/>
    <cellStyle name="_단가산출서_댐직하류 하천정비(환경)사업 기본계획 및 실시설계용역-수공용_욱수천 하천재해예방사업 내역서" xfId="4752" xr:uid="{00000000-0005-0000-0000-0000EA030000}"/>
    <cellStyle name="_단가산출서_댐직하류 하천정비(환경)사업 기본계획 및 실시설계용역-수공용_욱수천 하천재해예방사업 내역서_002 욱수천정비공사실시설계 내역서_090113" xfId="4753" xr:uid="{00000000-0005-0000-0000-0000EB030000}"/>
    <cellStyle name="_단가산출서_용담댐하류하천환경정비사업설계예산서(건희)" xfId="4754" xr:uid="{00000000-0005-0000-0000-0000EC030000}"/>
    <cellStyle name="_단가산출서_용담댐하류하천환경정비사업설계예산서(건희)_설계내역서(신천-금호강)" xfId="4755" xr:uid="{00000000-0005-0000-0000-0000ED030000}"/>
    <cellStyle name="_단가산출서_용담댐하류하천환경정비사업설계예산서(건희)_설계내역서(신천-금호강)_욱수천 하천재해예방사업 내역서" xfId="4756" xr:uid="{00000000-0005-0000-0000-0000EE030000}"/>
    <cellStyle name="_단가산출서_용담댐하류하천환경정비사업설계예산서(건희)_설계내역서(신천-금호강)_욱수천 하천재해예방사업 내역서_002 욱수천정비공사실시설계 내역서_090113" xfId="4757" xr:uid="{00000000-0005-0000-0000-0000EF030000}"/>
    <cellStyle name="_단가산출서_용담댐하류하천환경정비사업설계예산서(건희)_설계내역서(전체)" xfId="4758" xr:uid="{00000000-0005-0000-0000-0000F0030000}"/>
    <cellStyle name="_단가산출서_용담댐하류하천환경정비사업설계예산서(건희)_설계내역서(전체)_욱수천 하천재해예방사업 내역서" xfId="4759" xr:uid="{00000000-0005-0000-0000-0000F1030000}"/>
    <cellStyle name="_단가산출서_용담댐하류하천환경정비사업설계예산서(건희)_설계내역서(전체)_욱수천 하천재해예방사업 내역서_002 욱수천정비공사실시설계 내역서_090113" xfId="4760" xr:uid="{00000000-0005-0000-0000-0000F2030000}"/>
    <cellStyle name="_단가산출서_용담댐하류하천환경정비사업설계예산서(건희)_욱수천 하천재해예방사업 내역서" xfId="4761" xr:uid="{00000000-0005-0000-0000-0000F3030000}"/>
    <cellStyle name="_단가산출서_용담댐하류하천환경정비사업설계예산서(건희)_욱수천 하천재해예방사업 내역서_002 욱수천정비공사실시설계 내역서_090113" xfId="4762" xr:uid="{00000000-0005-0000-0000-0000F4030000}"/>
    <cellStyle name="_단가산출서_욱수천 하천재해예방사업 내역서" xfId="4763" xr:uid="{00000000-0005-0000-0000-0000F5030000}"/>
    <cellStyle name="_단가산출서_욱수천 하천재해예방사업 내역서_002 욱수천정비공사실시설계 내역서_090113" xfId="4764" xr:uid="{00000000-0005-0000-0000-0000F6030000}"/>
    <cellStyle name="_대동천 환경관리내역서" xfId="166" xr:uid="{00000000-0005-0000-0000-0000F7030000}"/>
    <cellStyle name="_대신체육공원실시설계용역" xfId="167" xr:uid="{00000000-0005-0000-0000-0000F8030000}"/>
    <cellStyle name="_덕성용배수로정비(기반)" xfId="4765" xr:uid="{00000000-0005-0000-0000-0000F9030000}"/>
    <cellStyle name="_도곡1교 교대 수량" xfId="168" xr:uid="{00000000-0005-0000-0000-0000FA030000}"/>
    <cellStyle name="_도곡1교 교대 수량 2" xfId="169" xr:uid="{00000000-0005-0000-0000-0000FB030000}"/>
    <cellStyle name="_도곡1교 교대 수량 3" xfId="170" xr:uid="{00000000-0005-0000-0000-0000FC030000}"/>
    <cellStyle name="_도곡1교 교대 수량 4" xfId="171" xr:uid="{00000000-0005-0000-0000-0000FD030000}"/>
    <cellStyle name="_도곡1교 교대 수량 5" xfId="172" xr:uid="{00000000-0005-0000-0000-0000FE030000}"/>
    <cellStyle name="_도곡1교 교대 수량 6" xfId="173" xr:uid="{00000000-0005-0000-0000-0000FF030000}"/>
    <cellStyle name="_도곡1교 교대 수량 7" xfId="174" xr:uid="{00000000-0005-0000-0000-000000040000}"/>
    <cellStyle name="_도곡1교 교대 수량_002 욱수천정비공사실시설계 내역서_090113" xfId="4766" xr:uid="{00000000-0005-0000-0000-000001040000}"/>
    <cellStyle name="_도곡1교 교대 수량_RAMP-E교-최종000" xfId="182" xr:uid="{00000000-0005-0000-0000-000002040000}"/>
    <cellStyle name="_도곡1교 교대 수량_RAMP-E교-최종000 2" xfId="183" xr:uid="{00000000-0005-0000-0000-000003040000}"/>
    <cellStyle name="_도곡1교 교대 수량_RAMP-E교-최종000 3" xfId="184" xr:uid="{00000000-0005-0000-0000-000004040000}"/>
    <cellStyle name="_도곡1교 교대 수량_RAMP-E교-최종000 4" xfId="185" xr:uid="{00000000-0005-0000-0000-000005040000}"/>
    <cellStyle name="_도곡1교 교대 수량_RAMP-E교-최종000 5" xfId="186" xr:uid="{00000000-0005-0000-0000-000006040000}"/>
    <cellStyle name="_도곡1교 교대 수량_RAMP-E교-최종000 6" xfId="187" xr:uid="{00000000-0005-0000-0000-000007040000}"/>
    <cellStyle name="_도곡1교 교대 수량_RAMP-E교-최종000 7" xfId="188" xr:uid="{00000000-0005-0000-0000-000008040000}"/>
    <cellStyle name="_도곡1교 교대 수량_RAMP-E교-최종000_002 욱수천정비공사실시설계 내역서_090113" xfId="4767" xr:uid="{00000000-0005-0000-0000-000009040000}"/>
    <cellStyle name="_도곡1교 교대 수량_RAMP-E교-최종000_감리발주산출내역서(22개월-최종)(1)" xfId="4768" xr:uid="{00000000-0005-0000-0000-00000A040000}"/>
    <cellStyle name="_도곡1교 교대 수량_RAMP-E교-최종000_목포북항해양수산복합공간 책임감리" xfId="4769" xr:uid="{00000000-0005-0000-0000-00000B040000}"/>
    <cellStyle name="_도곡1교 교대 수량_RAMP-E교-최종000_산출내역서(실내체육관 조정후)" xfId="4770" xr:uid="{00000000-0005-0000-0000-00000C040000}"/>
    <cellStyle name="_도곡1교 교대 수량_RAMP-E교-최종000_서울대 바이오테크 설계내역서" xfId="4771" xr:uid="{00000000-0005-0000-0000-00000D040000}"/>
    <cellStyle name="_도곡1교 교대 수량_RAMP-E교-최종000_서울대 바이오테크 설계내역서(수정)" xfId="4772" xr:uid="{00000000-0005-0000-0000-00000E040000}"/>
    <cellStyle name="_도곡1교 교대 수량_RAMP-E교-최종000_시방서" xfId="189" xr:uid="{00000000-0005-0000-0000-00000F040000}"/>
    <cellStyle name="_도곡1교 교대 수량_RAMP-E교-최종000_시방서 2" xfId="190" xr:uid="{00000000-0005-0000-0000-000010040000}"/>
    <cellStyle name="_도곡1교 교대 수량_RAMP-E교-최종000_시방서 3" xfId="191" xr:uid="{00000000-0005-0000-0000-000011040000}"/>
    <cellStyle name="_도곡1교 교대 수량_RAMP-E교-최종000_시방서 4" xfId="192" xr:uid="{00000000-0005-0000-0000-000012040000}"/>
    <cellStyle name="_도곡1교 교대 수량_RAMP-E교-최종000_시방서 5" xfId="193" xr:uid="{00000000-0005-0000-0000-000013040000}"/>
    <cellStyle name="_도곡1교 교대 수량_RAMP-E교-최종000_시방서 6" xfId="194" xr:uid="{00000000-0005-0000-0000-000014040000}"/>
    <cellStyle name="_도곡1교 교대 수량_RAMP-E교-최종000_시방서 7" xfId="195" xr:uid="{00000000-0005-0000-0000-000015040000}"/>
    <cellStyle name="_도곡1교 교대 수량_RAMP-E교-최종000_시방서_002 욱수천정비공사실시설계 내역서_090113" xfId="4773" xr:uid="{00000000-0005-0000-0000-000016040000}"/>
    <cellStyle name="_도곡1교 교대 수량_RAMP-E교-최종000_시방서_감리발주산출내역서(22개월-최종)(1)" xfId="4774" xr:uid="{00000000-0005-0000-0000-000017040000}"/>
    <cellStyle name="_도곡1교 교대 수량_RAMP-E교-최종000_시방서_목포북항해양수산복합공간 책임감리" xfId="4775" xr:uid="{00000000-0005-0000-0000-000018040000}"/>
    <cellStyle name="_도곡1교 교대 수량_RAMP-E교-최종000_시방서_산출내역서(실내체육관 조정후)" xfId="4776" xr:uid="{00000000-0005-0000-0000-000019040000}"/>
    <cellStyle name="_도곡1교 교대 수량_RAMP-E교-최종000_시방서_서울대 바이오테크 설계내역서" xfId="4777" xr:uid="{00000000-0005-0000-0000-00001A040000}"/>
    <cellStyle name="_도곡1교 교대 수량_RAMP-E교-최종000_시방서_서울대 바이오테크 설계내역서(수정)" xfId="4778" xr:uid="{00000000-0005-0000-0000-00001B040000}"/>
    <cellStyle name="_도곡1교 교대 수량_RAMP-E교-최종000_시방서_책임감리산출내역서(보고서용)" xfId="4779" xr:uid="{00000000-0005-0000-0000-00001C040000}"/>
    <cellStyle name="_도곡1교 교대 수량_RAMP-E교-최종000_책임감리산출내역서(보고서용)" xfId="4780" xr:uid="{00000000-0005-0000-0000-00001D040000}"/>
    <cellStyle name="_도곡1교 교대 수량_RAMP-E교-최종000_파도 - 모항선 횡배수관 확장" xfId="196" xr:uid="{00000000-0005-0000-0000-00001E040000}"/>
    <cellStyle name="_도곡1교 교대 수량_RAMP-E교-최종000_파도 - 모항선 횡배수관 확장 2" xfId="197" xr:uid="{00000000-0005-0000-0000-00001F040000}"/>
    <cellStyle name="_도곡1교 교대 수량_RAMP-E교-최종000_파도 - 모항선 횡배수관 확장 3" xfId="198" xr:uid="{00000000-0005-0000-0000-000020040000}"/>
    <cellStyle name="_도곡1교 교대 수량_RAMP-E교-최종000_파도 - 모항선 횡배수관 확장 4" xfId="199" xr:uid="{00000000-0005-0000-0000-000021040000}"/>
    <cellStyle name="_도곡1교 교대 수량_RAMP-E교-최종000_파도 - 모항선 횡배수관 확장 5" xfId="200" xr:uid="{00000000-0005-0000-0000-000022040000}"/>
    <cellStyle name="_도곡1교 교대 수량_RAMP-E교-최종000_파도 - 모항선 횡배수관 확장 6" xfId="201" xr:uid="{00000000-0005-0000-0000-000023040000}"/>
    <cellStyle name="_도곡1교 교대 수량_RAMP-E교-최종000_파도 - 모항선 횡배수관 확장 7" xfId="202" xr:uid="{00000000-0005-0000-0000-000024040000}"/>
    <cellStyle name="_도곡1교 교대 수량_RAMP-E교-최종000_파도 - 모항선 횡배수관 확장_002 욱수천정비공사실시설계 내역서_090113" xfId="4781" xr:uid="{00000000-0005-0000-0000-000025040000}"/>
    <cellStyle name="_도곡1교 교대 수량_RAMP-E교-최종000_파도 - 모항선 횡배수관 확장_감리발주산출내역서(22개월-최종)(1)" xfId="4782" xr:uid="{00000000-0005-0000-0000-000026040000}"/>
    <cellStyle name="_도곡1교 교대 수량_RAMP-E교-최종000_파도 - 모항선 횡배수관 확장_목포북항해양수산복합공간 책임감리" xfId="4783" xr:uid="{00000000-0005-0000-0000-000027040000}"/>
    <cellStyle name="_도곡1교 교대 수량_RAMP-E교-최종000_파도 - 모항선 횡배수관 확장_산출내역서(실내체육관 조정후)" xfId="4784" xr:uid="{00000000-0005-0000-0000-000028040000}"/>
    <cellStyle name="_도곡1교 교대 수량_RAMP-E교-최종000_파도 - 모항선 횡배수관 확장_서울대 바이오테크 설계내역서" xfId="4785" xr:uid="{00000000-0005-0000-0000-000029040000}"/>
    <cellStyle name="_도곡1교 교대 수량_RAMP-E교-최종000_파도 - 모항선 횡배수관 확장_서울대 바이오테크 설계내역서(수정)" xfId="4786" xr:uid="{00000000-0005-0000-0000-00002A040000}"/>
    <cellStyle name="_도곡1교 교대 수량_RAMP-E교-최종000_파도 - 모항선 횡배수관 확장_시방서" xfId="203" xr:uid="{00000000-0005-0000-0000-00002B040000}"/>
    <cellStyle name="_도곡1교 교대 수량_RAMP-E교-최종000_파도 - 모항선 횡배수관 확장_시방서 2" xfId="204" xr:uid="{00000000-0005-0000-0000-00002C040000}"/>
    <cellStyle name="_도곡1교 교대 수량_RAMP-E교-최종000_파도 - 모항선 횡배수관 확장_시방서 3" xfId="205" xr:uid="{00000000-0005-0000-0000-00002D040000}"/>
    <cellStyle name="_도곡1교 교대 수량_RAMP-E교-최종000_파도 - 모항선 횡배수관 확장_시방서 4" xfId="206" xr:uid="{00000000-0005-0000-0000-00002E040000}"/>
    <cellStyle name="_도곡1교 교대 수량_RAMP-E교-최종000_파도 - 모항선 횡배수관 확장_시방서 5" xfId="207" xr:uid="{00000000-0005-0000-0000-00002F040000}"/>
    <cellStyle name="_도곡1교 교대 수량_RAMP-E교-최종000_파도 - 모항선 횡배수관 확장_시방서 6" xfId="208" xr:uid="{00000000-0005-0000-0000-000030040000}"/>
    <cellStyle name="_도곡1교 교대 수량_RAMP-E교-최종000_파도 - 모항선 횡배수관 확장_시방서 7" xfId="209" xr:uid="{00000000-0005-0000-0000-000031040000}"/>
    <cellStyle name="_도곡1교 교대 수량_RAMP-E교-최종000_파도 - 모항선 횡배수관 확장_시방서_002 욱수천정비공사실시설계 내역서_090113" xfId="4787" xr:uid="{00000000-0005-0000-0000-000032040000}"/>
    <cellStyle name="_도곡1교 교대 수량_RAMP-E교-최종000_파도 - 모항선 횡배수관 확장_시방서_감리발주산출내역서(22개월-최종)(1)" xfId="4788" xr:uid="{00000000-0005-0000-0000-000033040000}"/>
    <cellStyle name="_도곡1교 교대 수량_RAMP-E교-최종000_파도 - 모항선 횡배수관 확장_시방서_목포북항해양수산복합공간 책임감리" xfId="4789" xr:uid="{00000000-0005-0000-0000-000034040000}"/>
    <cellStyle name="_도곡1교 교대 수량_RAMP-E교-최종000_파도 - 모항선 횡배수관 확장_시방서_산출내역서(실내체육관 조정후)" xfId="4790" xr:uid="{00000000-0005-0000-0000-000035040000}"/>
    <cellStyle name="_도곡1교 교대 수량_RAMP-E교-최종000_파도 - 모항선 횡배수관 확장_시방서_서울대 바이오테크 설계내역서" xfId="4791" xr:uid="{00000000-0005-0000-0000-000036040000}"/>
    <cellStyle name="_도곡1교 교대 수량_RAMP-E교-최종000_파도 - 모항선 횡배수관 확장_시방서_서울대 바이오테크 설계내역서(수정)" xfId="4792" xr:uid="{00000000-0005-0000-0000-000037040000}"/>
    <cellStyle name="_도곡1교 교대 수량_RAMP-E교-최종000_파도 - 모항선 횡배수관 확장_시방서_책임감리산출내역서(보고서용)" xfId="4793" xr:uid="{00000000-0005-0000-0000-000038040000}"/>
    <cellStyle name="_도곡1교 교대 수량_RAMP-E교-최종000_파도 - 모항선 횡배수관 확장_책임감리산출내역서(보고서용)" xfId="4794" xr:uid="{00000000-0005-0000-0000-000039040000}"/>
    <cellStyle name="_도곡1교 교대 수량_감리발주산출내역서(22개월-최종)(1)" xfId="4795" xr:uid="{00000000-0005-0000-0000-00003A040000}"/>
    <cellStyle name="_도곡1교 교대 수량_목포북항해양수산복합공간 책임감리" xfId="4796" xr:uid="{00000000-0005-0000-0000-00003B040000}"/>
    <cellStyle name="_도곡1교 교대 수량_산출내역서(실내체육관 조정후)" xfId="4797" xr:uid="{00000000-0005-0000-0000-00003C040000}"/>
    <cellStyle name="_도곡1교 교대 수량_서울대 바이오테크 설계내역서" xfId="4798" xr:uid="{00000000-0005-0000-0000-00003D040000}"/>
    <cellStyle name="_도곡1교 교대 수량_서울대 바이오테크 설계내역서(수정)" xfId="4799" xr:uid="{00000000-0005-0000-0000-00003E040000}"/>
    <cellStyle name="_도곡1교 교대 수량_시방서" xfId="175" xr:uid="{00000000-0005-0000-0000-00003F040000}"/>
    <cellStyle name="_도곡1교 교대 수량_시방서 2" xfId="176" xr:uid="{00000000-0005-0000-0000-000040040000}"/>
    <cellStyle name="_도곡1교 교대 수량_시방서 3" xfId="177" xr:uid="{00000000-0005-0000-0000-000041040000}"/>
    <cellStyle name="_도곡1교 교대 수량_시방서 4" xfId="178" xr:uid="{00000000-0005-0000-0000-000042040000}"/>
    <cellStyle name="_도곡1교 교대 수량_시방서 5" xfId="179" xr:uid="{00000000-0005-0000-0000-000043040000}"/>
    <cellStyle name="_도곡1교 교대 수량_시방서 6" xfId="180" xr:uid="{00000000-0005-0000-0000-000044040000}"/>
    <cellStyle name="_도곡1교 교대 수량_시방서 7" xfId="181" xr:uid="{00000000-0005-0000-0000-000045040000}"/>
    <cellStyle name="_도곡1교 교대 수량_시방서_002 욱수천정비공사실시설계 내역서_090113" xfId="4800" xr:uid="{00000000-0005-0000-0000-000046040000}"/>
    <cellStyle name="_도곡1교 교대 수량_시방서_감리발주산출내역서(22개월-최종)(1)" xfId="4801" xr:uid="{00000000-0005-0000-0000-000047040000}"/>
    <cellStyle name="_도곡1교 교대 수량_시방서_목포북항해양수산복합공간 책임감리" xfId="4802" xr:uid="{00000000-0005-0000-0000-000048040000}"/>
    <cellStyle name="_도곡1교 교대 수량_시방서_산출내역서(실내체육관 조정후)" xfId="4803" xr:uid="{00000000-0005-0000-0000-000049040000}"/>
    <cellStyle name="_도곡1교 교대 수량_시방서_서울대 바이오테크 설계내역서" xfId="4804" xr:uid="{00000000-0005-0000-0000-00004A040000}"/>
    <cellStyle name="_도곡1교 교대 수량_시방서_서울대 바이오테크 설계내역서(수정)" xfId="4805" xr:uid="{00000000-0005-0000-0000-00004B040000}"/>
    <cellStyle name="_도곡1교 교대 수량_시방서_책임감리산출내역서(보고서용)" xfId="4806" xr:uid="{00000000-0005-0000-0000-00004C040000}"/>
    <cellStyle name="_도곡1교 교대 수량_책임감리산출내역서(보고서용)" xfId="4807" xr:uid="{00000000-0005-0000-0000-00004D040000}"/>
    <cellStyle name="_도곡1교 교대(시점) 수량" xfId="210" xr:uid="{00000000-0005-0000-0000-00004E040000}"/>
    <cellStyle name="_도곡1교 교대(시점) 수량 2" xfId="211" xr:uid="{00000000-0005-0000-0000-00004F040000}"/>
    <cellStyle name="_도곡1교 교대(시점) 수량 3" xfId="212" xr:uid="{00000000-0005-0000-0000-000050040000}"/>
    <cellStyle name="_도곡1교 교대(시점) 수량 4" xfId="213" xr:uid="{00000000-0005-0000-0000-000051040000}"/>
    <cellStyle name="_도곡1교 교대(시점) 수량 5" xfId="214" xr:uid="{00000000-0005-0000-0000-000052040000}"/>
    <cellStyle name="_도곡1교 교대(시점) 수량 6" xfId="215" xr:uid="{00000000-0005-0000-0000-000053040000}"/>
    <cellStyle name="_도곡1교 교대(시점) 수량 7" xfId="216" xr:uid="{00000000-0005-0000-0000-000054040000}"/>
    <cellStyle name="_도곡1교 교대(시점) 수량_002 욱수천정비공사실시설계 내역서_090113" xfId="4808" xr:uid="{00000000-0005-0000-0000-000055040000}"/>
    <cellStyle name="_도곡1교 교대(시점) 수량_RAMP-E교-최종000" xfId="224" xr:uid="{00000000-0005-0000-0000-000056040000}"/>
    <cellStyle name="_도곡1교 교대(시점) 수량_RAMP-E교-최종000 2" xfId="225" xr:uid="{00000000-0005-0000-0000-000057040000}"/>
    <cellStyle name="_도곡1교 교대(시점) 수량_RAMP-E교-최종000 3" xfId="226" xr:uid="{00000000-0005-0000-0000-000058040000}"/>
    <cellStyle name="_도곡1교 교대(시점) 수량_RAMP-E교-최종000 4" xfId="227" xr:uid="{00000000-0005-0000-0000-000059040000}"/>
    <cellStyle name="_도곡1교 교대(시점) 수량_RAMP-E교-최종000 5" xfId="228" xr:uid="{00000000-0005-0000-0000-00005A040000}"/>
    <cellStyle name="_도곡1교 교대(시점) 수량_RAMP-E교-최종000 6" xfId="229" xr:uid="{00000000-0005-0000-0000-00005B040000}"/>
    <cellStyle name="_도곡1교 교대(시점) 수량_RAMP-E교-최종000 7" xfId="230" xr:uid="{00000000-0005-0000-0000-00005C040000}"/>
    <cellStyle name="_도곡1교 교대(시점) 수량_RAMP-E교-최종000_002 욱수천정비공사실시설계 내역서_090113" xfId="4809" xr:uid="{00000000-0005-0000-0000-00005D040000}"/>
    <cellStyle name="_도곡1교 교대(시점) 수량_RAMP-E교-최종000_감리발주산출내역서(22개월-최종)(1)" xfId="4810" xr:uid="{00000000-0005-0000-0000-00005E040000}"/>
    <cellStyle name="_도곡1교 교대(시점) 수량_RAMP-E교-최종000_목포북항해양수산복합공간 책임감리" xfId="4811" xr:uid="{00000000-0005-0000-0000-00005F040000}"/>
    <cellStyle name="_도곡1교 교대(시점) 수량_RAMP-E교-최종000_산출내역서(실내체육관 조정후)" xfId="4812" xr:uid="{00000000-0005-0000-0000-000060040000}"/>
    <cellStyle name="_도곡1교 교대(시점) 수량_RAMP-E교-최종000_서울대 바이오테크 설계내역서" xfId="4813" xr:uid="{00000000-0005-0000-0000-000061040000}"/>
    <cellStyle name="_도곡1교 교대(시점) 수량_RAMP-E교-최종000_서울대 바이오테크 설계내역서(수정)" xfId="4814" xr:uid="{00000000-0005-0000-0000-000062040000}"/>
    <cellStyle name="_도곡1교 교대(시점) 수량_RAMP-E교-최종000_시방서" xfId="231" xr:uid="{00000000-0005-0000-0000-000063040000}"/>
    <cellStyle name="_도곡1교 교대(시점) 수량_RAMP-E교-최종000_시방서 2" xfId="232" xr:uid="{00000000-0005-0000-0000-000064040000}"/>
    <cellStyle name="_도곡1교 교대(시점) 수량_RAMP-E교-최종000_시방서 3" xfId="233" xr:uid="{00000000-0005-0000-0000-000065040000}"/>
    <cellStyle name="_도곡1교 교대(시점) 수량_RAMP-E교-최종000_시방서 4" xfId="234" xr:uid="{00000000-0005-0000-0000-000066040000}"/>
    <cellStyle name="_도곡1교 교대(시점) 수량_RAMP-E교-최종000_시방서 5" xfId="235" xr:uid="{00000000-0005-0000-0000-000067040000}"/>
    <cellStyle name="_도곡1교 교대(시점) 수량_RAMP-E교-최종000_시방서 6" xfId="236" xr:uid="{00000000-0005-0000-0000-000068040000}"/>
    <cellStyle name="_도곡1교 교대(시점) 수량_RAMP-E교-최종000_시방서 7" xfId="237" xr:uid="{00000000-0005-0000-0000-000069040000}"/>
    <cellStyle name="_도곡1교 교대(시점) 수량_RAMP-E교-최종000_시방서_002 욱수천정비공사실시설계 내역서_090113" xfId="4815" xr:uid="{00000000-0005-0000-0000-00006A040000}"/>
    <cellStyle name="_도곡1교 교대(시점) 수량_RAMP-E교-최종000_시방서_감리발주산출내역서(22개월-최종)(1)" xfId="4816" xr:uid="{00000000-0005-0000-0000-00006B040000}"/>
    <cellStyle name="_도곡1교 교대(시점) 수량_RAMP-E교-최종000_시방서_목포북항해양수산복합공간 책임감리" xfId="4817" xr:uid="{00000000-0005-0000-0000-00006C040000}"/>
    <cellStyle name="_도곡1교 교대(시점) 수량_RAMP-E교-최종000_시방서_산출내역서(실내체육관 조정후)" xfId="4818" xr:uid="{00000000-0005-0000-0000-00006D040000}"/>
    <cellStyle name="_도곡1교 교대(시점) 수량_RAMP-E교-최종000_시방서_서울대 바이오테크 설계내역서" xfId="4819" xr:uid="{00000000-0005-0000-0000-00006E040000}"/>
    <cellStyle name="_도곡1교 교대(시점) 수량_RAMP-E교-최종000_시방서_서울대 바이오테크 설계내역서(수정)" xfId="4820" xr:uid="{00000000-0005-0000-0000-00006F040000}"/>
    <cellStyle name="_도곡1교 교대(시점) 수량_RAMP-E교-최종000_시방서_책임감리산출내역서(보고서용)" xfId="4821" xr:uid="{00000000-0005-0000-0000-000070040000}"/>
    <cellStyle name="_도곡1교 교대(시점) 수량_RAMP-E교-최종000_책임감리산출내역서(보고서용)" xfId="4822" xr:uid="{00000000-0005-0000-0000-000071040000}"/>
    <cellStyle name="_도곡1교 교대(시점) 수량_RAMP-E교-최종000_파도 - 모항선 횡배수관 확장" xfId="238" xr:uid="{00000000-0005-0000-0000-000072040000}"/>
    <cellStyle name="_도곡1교 교대(시점) 수량_RAMP-E교-최종000_파도 - 모항선 횡배수관 확장 2" xfId="239" xr:uid="{00000000-0005-0000-0000-000073040000}"/>
    <cellStyle name="_도곡1교 교대(시점) 수량_RAMP-E교-최종000_파도 - 모항선 횡배수관 확장 3" xfId="240" xr:uid="{00000000-0005-0000-0000-000074040000}"/>
    <cellStyle name="_도곡1교 교대(시점) 수량_RAMP-E교-최종000_파도 - 모항선 횡배수관 확장 4" xfId="241" xr:uid="{00000000-0005-0000-0000-000075040000}"/>
    <cellStyle name="_도곡1교 교대(시점) 수량_RAMP-E교-최종000_파도 - 모항선 횡배수관 확장 5" xfId="242" xr:uid="{00000000-0005-0000-0000-000076040000}"/>
    <cellStyle name="_도곡1교 교대(시점) 수량_RAMP-E교-최종000_파도 - 모항선 횡배수관 확장 6" xfId="243" xr:uid="{00000000-0005-0000-0000-000077040000}"/>
    <cellStyle name="_도곡1교 교대(시점) 수량_RAMP-E교-최종000_파도 - 모항선 횡배수관 확장 7" xfId="244" xr:uid="{00000000-0005-0000-0000-000078040000}"/>
    <cellStyle name="_도곡1교 교대(시점) 수량_RAMP-E교-최종000_파도 - 모항선 횡배수관 확장_002 욱수천정비공사실시설계 내역서_090113" xfId="4823" xr:uid="{00000000-0005-0000-0000-000079040000}"/>
    <cellStyle name="_도곡1교 교대(시점) 수량_RAMP-E교-최종000_파도 - 모항선 횡배수관 확장_감리발주산출내역서(22개월-최종)(1)" xfId="4824" xr:uid="{00000000-0005-0000-0000-00007A040000}"/>
    <cellStyle name="_도곡1교 교대(시점) 수량_RAMP-E교-최종000_파도 - 모항선 횡배수관 확장_목포북항해양수산복합공간 책임감리" xfId="4825" xr:uid="{00000000-0005-0000-0000-00007B040000}"/>
    <cellStyle name="_도곡1교 교대(시점) 수량_RAMP-E교-최종000_파도 - 모항선 횡배수관 확장_산출내역서(실내체육관 조정후)" xfId="4826" xr:uid="{00000000-0005-0000-0000-00007C040000}"/>
    <cellStyle name="_도곡1교 교대(시점) 수량_RAMP-E교-최종000_파도 - 모항선 횡배수관 확장_서울대 바이오테크 설계내역서" xfId="4827" xr:uid="{00000000-0005-0000-0000-00007D040000}"/>
    <cellStyle name="_도곡1교 교대(시점) 수량_RAMP-E교-최종000_파도 - 모항선 횡배수관 확장_서울대 바이오테크 설계내역서(수정)" xfId="4828" xr:uid="{00000000-0005-0000-0000-00007E040000}"/>
    <cellStyle name="_도곡1교 교대(시점) 수량_RAMP-E교-최종000_파도 - 모항선 횡배수관 확장_시방서" xfId="245" xr:uid="{00000000-0005-0000-0000-00007F040000}"/>
    <cellStyle name="_도곡1교 교대(시점) 수량_RAMP-E교-최종000_파도 - 모항선 횡배수관 확장_시방서 2" xfId="246" xr:uid="{00000000-0005-0000-0000-000080040000}"/>
    <cellStyle name="_도곡1교 교대(시점) 수량_RAMP-E교-최종000_파도 - 모항선 횡배수관 확장_시방서 3" xfId="247" xr:uid="{00000000-0005-0000-0000-000081040000}"/>
    <cellStyle name="_도곡1교 교대(시점) 수량_RAMP-E교-최종000_파도 - 모항선 횡배수관 확장_시방서 4" xfId="248" xr:uid="{00000000-0005-0000-0000-000082040000}"/>
    <cellStyle name="_도곡1교 교대(시점) 수량_RAMP-E교-최종000_파도 - 모항선 횡배수관 확장_시방서 5" xfId="249" xr:uid="{00000000-0005-0000-0000-000083040000}"/>
    <cellStyle name="_도곡1교 교대(시점) 수량_RAMP-E교-최종000_파도 - 모항선 횡배수관 확장_시방서 6" xfId="250" xr:uid="{00000000-0005-0000-0000-000084040000}"/>
    <cellStyle name="_도곡1교 교대(시점) 수량_RAMP-E교-최종000_파도 - 모항선 횡배수관 확장_시방서 7" xfId="251" xr:uid="{00000000-0005-0000-0000-000085040000}"/>
    <cellStyle name="_도곡1교 교대(시점) 수량_RAMP-E교-최종000_파도 - 모항선 횡배수관 확장_시방서_002 욱수천정비공사실시설계 내역서_090113" xfId="4829" xr:uid="{00000000-0005-0000-0000-000086040000}"/>
    <cellStyle name="_도곡1교 교대(시점) 수량_RAMP-E교-최종000_파도 - 모항선 횡배수관 확장_시방서_감리발주산출내역서(22개월-최종)(1)" xfId="4830" xr:uid="{00000000-0005-0000-0000-000087040000}"/>
    <cellStyle name="_도곡1교 교대(시점) 수량_RAMP-E교-최종000_파도 - 모항선 횡배수관 확장_시방서_목포북항해양수산복합공간 책임감리" xfId="4831" xr:uid="{00000000-0005-0000-0000-000088040000}"/>
    <cellStyle name="_도곡1교 교대(시점) 수량_RAMP-E교-최종000_파도 - 모항선 횡배수관 확장_시방서_산출내역서(실내체육관 조정후)" xfId="4832" xr:uid="{00000000-0005-0000-0000-000089040000}"/>
    <cellStyle name="_도곡1교 교대(시점) 수량_RAMP-E교-최종000_파도 - 모항선 횡배수관 확장_시방서_서울대 바이오테크 설계내역서" xfId="4833" xr:uid="{00000000-0005-0000-0000-00008A040000}"/>
    <cellStyle name="_도곡1교 교대(시점) 수량_RAMP-E교-최종000_파도 - 모항선 횡배수관 확장_시방서_서울대 바이오테크 설계내역서(수정)" xfId="4834" xr:uid="{00000000-0005-0000-0000-00008B040000}"/>
    <cellStyle name="_도곡1교 교대(시점) 수량_RAMP-E교-최종000_파도 - 모항선 횡배수관 확장_시방서_책임감리산출내역서(보고서용)" xfId="4835" xr:uid="{00000000-0005-0000-0000-00008C040000}"/>
    <cellStyle name="_도곡1교 교대(시점) 수량_RAMP-E교-최종000_파도 - 모항선 횡배수관 확장_책임감리산출내역서(보고서용)" xfId="4836" xr:uid="{00000000-0005-0000-0000-00008D040000}"/>
    <cellStyle name="_도곡1교 교대(시점) 수량_감리발주산출내역서(22개월-최종)(1)" xfId="4837" xr:uid="{00000000-0005-0000-0000-00008E040000}"/>
    <cellStyle name="_도곡1교 교대(시점) 수량_목포북항해양수산복합공간 책임감리" xfId="4838" xr:uid="{00000000-0005-0000-0000-00008F040000}"/>
    <cellStyle name="_도곡1교 교대(시점) 수량_산출내역서(실내체육관 조정후)" xfId="4839" xr:uid="{00000000-0005-0000-0000-000090040000}"/>
    <cellStyle name="_도곡1교 교대(시점) 수량_서울대 바이오테크 설계내역서" xfId="4840" xr:uid="{00000000-0005-0000-0000-000091040000}"/>
    <cellStyle name="_도곡1교 교대(시점) 수량_서울대 바이오테크 설계내역서(수정)" xfId="4841" xr:uid="{00000000-0005-0000-0000-000092040000}"/>
    <cellStyle name="_도곡1교 교대(시점) 수량_시방서" xfId="217" xr:uid="{00000000-0005-0000-0000-000093040000}"/>
    <cellStyle name="_도곡1교 교대(시점) 수량_시방서 2" xfId="218" xr:uid="{00000000-0005-0000-0000-000094040000}"/>
    <cellStyle name="_도곡1교 교대(시점) 수량_시방서 3" xfId="219" xr:uid="{00000000-0005-0000-0000-000095040000}"/>
    <cellStyle name="_도곡1교 교대(시점) 수량_시방서 4" xfId="220" xr:uid="{00000000-0005-0000-0000-000096040000}"/>
    <cellStyle name="_도곡1교 교대(시점) 수량_시방서 5" xfId="221" xr:uid="{00000000-0005-0000-0000-000097040000}"/>
    <cellStyle name="_도곡1교 교대(시점) 수량_시방서 6" xfId="222" xr:uid="{00000000-0005-0000-0000-000098040000}"/>
    <cellStyle name="_도곡1교 교대(시점) 수량_시방서 7" xfId="223" xr:uid="{00000000-0005-0000-0000-000099040000}"/>
    <cellStyle name="_도곡1교 교대(시점) 수량_시방서_002 욱수천정비공사실시설계 내역서_090113" xfId="4842" xr:uid="{00000000-0005-0000-0000-00009A040000}"/>
    <cellStyle name="_도곡1교 교대(시점) 수량_시방서_감리발주산출내역서(22개월-최종)(1)" xfId="4843" xr:uid="{00000000-0005-0000-0000-00009B040000}"/>
    <cellStyle name="_도곡1교 교대(시점) 수량_시방서_목포북항해양수산복합공간 책임감리" xfId="4844" xr:uid="{00000000-0005-0000-0000-00009C040000}"/>
    <cellStyle name="_도곡1교 교대(시점) 수량_시방서_산출내역서(실내체육관 조정후)" xfId="4845" xr:uid="{00000000-0005-0000-0000-00009D040000}"/>
    <cellStyle name="_도곡1교 교대(시점) 수량_시방서_서울대 바이오테크 설계내역서" xfId="4846" xr:uid="{00000000-0005-0000-0000-00009E040000}"/>
    <cellStyle name="_도곡1교 교대(시점) 수량_시방서_서울대 바이오테크 설계내역서(수정)" xfId="4847" xr:uid="{00000000-0005-0000-0000-00009F040000}"/>
    <cellStyle name="_도곡1교 교대(시점) 수량_시방서_책임감리산출내역서(보고서용)" xfId="4848" xr:uid="{00000000-0005-0000-0000-0000A0040000}"/>
    <cellStyle name="_도곡1교 교대(시점) 수량_책임감리산출내역서(보고서용)" xfId="4849" xr:uid="{00000000-0005-0000-0000-0000A1040000}"/>
    <cellStyle name="_도곡1교 하부공 수량" xfId="252" xr:uid="{00000000-0005-0000-0000-0000A2040000}"/>
    <cellStyle name="_도곡1교 하부공 수량 2" xfId="253" xr:uid="{00000000-0005-0000-0000-0000A3040000}"/>
    <cellStyle name="_도곡1교 하부공 수량 3" xfId="254" xr:uid="{00000000-0005-0000-0000-0000A4040000}"/>
    <cellStyle name="_도곡1교 하부공 수량 4" xfId="255" xr:uid="{00000000-0005-0000-0000-0000A5040000}"/>
    <cellStyle name="_도곡1교 하부공 수량 5" xfId="256" xr:uid="{00000000-0005-0000-0000-0000A6040000}"/>
    <cellStyle name="_도곡1교 하부공 수량 6" xfId="257" xr:uid="{00000000-0005-0000-0000-0000A7040000}"/>
    <cellStyle name="_도곡1교 하부공 수량 7" xfId="258" xr:uid="{00000000-0005-0000-0000-0000A8040000}"/>
    <cellStyle name="_도곡1교 하부공 수량_002 욱수천정비공사실시설계 내역서_090113" xfId="4850" xr:uid="{00000000-0005-0000-0000-0000A9040000}"/>
    <cellStyle name="_도곡1교 하부공 수량_RAMP-E교-최종000" xfId="266" xr:uid="{00000000-0005-0000-0000-0000AA040000}"/>
    <cellStyle name="_도곡1교 하부공 수량_RAMP-E교-최종000 2" xfId="267" xr:uid="{00000000-0005-0000-0000-0000AB040000}"/>
    <cellStyle name="_도곡1교 하부공 수량_RAMP-E교-최종000 3" xfId="268" xr:uid="{00000000-0005-0000-0000-0000AC040000}"/>
    <cellStyle name="_도곡1교 하부공 수량_RAMP-E교-최종000 4" xfId="269" xr:uid="{00000000-0005-0000-0000-0000AD040000}"/>
    <cellStyle name="_도곡1교 하부공 수량_RAMP-E교-최종000 5" xfId="270" xr:uid="{00000000-0005-0000-0000-0000AE040000}"/>
    <cellStyle name="_도곡1교 하부공 수량_RAMP-E교-최종000 6" xfId="271" xr:uid="{00000000-0005-0000-0000-0000AF040000}"/>
    <cellStyle name="_도곡1교 하부공 수량_RAMP-E교-최종000 7" xfId="272" xr:uid="{00000000-0005-0000-0000-0000B0040000}"/>
    <cellStyle name="_도곡1교 하부공 수량_RAMP-E교-최종000_002 욱수천정비공사실시설계 내역서_090113" xfId="4851" xr:uid="{00000000-0005-0000-0000-0000B1040000}"/>
    <cellStyle name="_도곡1교 하부공 수량_RAMP-E교-최종000_감리발주산출내역서(22개월-최종)(1)" xfId="4852" xr:uid="{00000000-0005-0000-0000-0000B2040000}"/>
    <cellStyle name="_도곡1교 하부공 수량_RAMP-E교-최종000_목포북항해양수산복합공간 책임감리" xfId="4853" xr:uid="{00000000-0005-0000-0000-0000B3040000}"/>
    <cellStyle name="_도곡1교 하부공 수량_RAMP-E교-최종000_산출내역서(실내체육관 조정후)" xfId="4854" xr:uid="{00000000-0005-0000-0000-0000B4040000}"/>
    <cellStyle name="_도곡1교 하부공 수량_RAMP-E교-최종000_서울대 바이오테크 설계내역서" xfId="4855" xr:uid="{00000000-0005-0000-0000-0000B5040000}"/>
    <cellStyle name="_도곡1교 하부공 수량_RAMP-E교-최종000_서울대 바이오테크 설계내역서(수정)" xfId="4856" xr:uid="{00000000-0005-0000-0000-0000B6040000}"/>
    <cellStyle name="_도곡1교 하부공 수량_RAMP-E교-최종000_시방서" xfId="273" xr:uid="{00000000-0005-0000-0000-0000B7040000}"/>
    <cellStyle name="_도곡1교 하부공 수량_RAMP-E교-최종000_시방서 2" xfId="274" xr:uid="{00000000-0005-0000-0000-0000B8040000}"/>
    <cellStyle name="_도곡1교 하부공 수량_RAMP-E교-최종000_시방서 3" xfId="275" xr:uid="{00000000-0005-0000-0000-0000B9040000}"/>
    <cellStyle name="_도곡1교 하부공 수량_RAMP-E교-최종000_시방서 4" xfId="276" xr:uid="{00000000-0005-0000-0000-0000BA040000}"/>
    <cellStyle name="_도곡1교 하부공 수량_RAMP-E교-최종000_시방서 5" xfId="277" xr:uid="{00000000-0005-0000-0000-0000BB040000}"/>
    <cellStyle name="_도곡1교 하부공 수량_RAMP-E교-최종000_시방서 6" xfId="278" xr:uid="{00000000-0005-0000-0000-0000BC040000}"/>
    <cellStyle name="_도곡1교 하부공 수량_RAMP-E교-최종000_시방서 7" xfId="279" xr:uid="{00000000-0005-0000-0000-0000BD040000}"/>
    <cellStyle name="_도곡1교 하부공 수량_RAMP-E교-최종000_시방서_002 욱수천정비공사실시설계 내역서_090113" xfId="4857" xr:uid="{00000000-0005-0000-0000-0000BE040000}"/>
    <cellStyle name="_도곡1교 하부공 수량_RAMP-E교-최종000_시방서_감리발주산출내역서(22개월-최종)(1)" xfId="4858" xr:uid="{00000000-0005-0000-0000-0000BF040000}"/>
    <cellStyle name="_도곡1교 하부공 수량_RAMP-E교-최종000_시방서_목포북항해양수산복합공간 책임감리" xfId="4859" xr:uid="{00000000-0005-0000-0000-0000C0040000}"/>
    <cellStyle name="_도곡1교 하부공 수량_RAMP-E교-최종000_시방서_산출내역서(실내체육관 조정후)" xfId="4860" xr:uid="{00000000-0005-0000-0000-0000C1040000}"/>
    <cellStyle name="_도곡1교 하부공 수량_RAMP-E교-최종000_시방서_서울대 바이오테크 설계내역서" xfId="4861" xr:uid="{00000000-0005-0000-0000-0000C2040000}"/>
    <cellStyle name="_도곡1교 하부공 수량_RAMP-E교-최종000_시방서_서울대 바이오테크 설계내역서(수정)" xfId="4862" xr:uid="{00000000-0005-0000-0000-0000C3040000}"/>
    <cellStyle name="_도곡1교 하부공 수량_RAMP-E교-최종000_시방서_책임감리산출내역서(보고서용)" xfId="4863" xr:uid="{00000000-0005-0000-0000-0000C4040000}"/>
    <cellStyle name="_도곡1교 하부공 수량_RAMP-E교-최종000_책임감리산출내역서(보고서용)" xfId="4864" xr:uid="{00000000-0005-0000-0000-0000C5040000}"/>
    <cellStyle name="_도곡1교 하부공 수량_RAMP-E교-최종000_파도 - 모항선 횡배수관 확장" xfId="280" xr:uid="{00000000-0005-0000-0000-0000C6040000}"/>
    <cellStyle name="_도곡1교 하부공 수량_RAMP-E교-최종000_파도 - 모항선 횡배수관 확장 2" xfId="281" xr:uid="{00000000-0005-0000-0000-0000C7040000}"/>
    <cellStyle name="_도곡1교 하부공 수량_RAMP-E교-최종000_파도 - 모항선 횡배수관 확장 3" xfId="282" xr:uid="{00000000-0005-0000-0000-0000C8040000}"/>
    <cellStyle name="_도곡1교 하부공 수량_RAMP-E교-최종000_파도 - 모항선 횡배수관 확장 4" xfId="283" xr:uid="{00000000-0005-0000-0000-0000C9040000}"/>
    <cellStyle name="_도곡1교 하부공 수량_RAMP-E교-최종000_파도 - 모항선 횡배수관 확장 5" xfId="284" xr:uid="{00000000-0005-0000-0000-0000CA040000}"/>
    <cellStyle name="_도곡1교 하부공 수량_RAMP-E교-최종000_파도 - 모항선 횡배수관 확장 6" xfId="285" xr:uid="{00000000-0005-0000-0000-0000CB040000}"/>
    <cellStyle name="_도곡1교 하부공 수량_RAMP-E교-최종000_파도 - 모항선 횡배수관 확장 7" xfId="286" xr:uid="{00000000-0005-0000-0000-0000CC040000}"/>
    <cellStyle name="_도곡1교 하부공 수량_RAMP-E교-최종000_파도 - 모항선 횡배수관 확장_002 욱수천정비공사실시설계 내역서_090113" xfId="4865" xr:uid="{00000000-0005-0000-0000-0000CD040000}"/>
    <cellStyle name="_도곡1교 하부공 수량_RAMP-E교-최종000_파도 - 모항선 횡배수관 확장_감리발주산출내역서(22개월-최종)(1)" xfId="4866" xr:uid="{00000000-0005-0000-0000-0000CE040000}"/>
    <cellStyle name="_도곡1교 하부공 수량_RAMP-E교-최종000_파도 - 모항선 횡배수관 확장_목포북항해양수산복합공간 책임감리" xfId="4867" xr:uid="{00000000-0005-0000-0000-0000CF040000}"/>
    <cellStyle name="_도곡1교 하부공 수량_RAMP-E교-최종000_파도 - 모항선 횡배수관 확장_산출내역서(실내체육관 조정후)" xfId="4868" xr:uid="{00000000-0005-0000-0000-0000D0040000}"/>
    <cellStyle name="_도곡1교 하부공 수량_RAMP-E교-최종000_파도 - 모항선 횡배수관 확장_서울대 바이오테크 설계내역서" xfId="4869" xr:uid="{00000000-0005-0000-0000-0000D1040000}"/>
    <cellStyle name="_도곡1교 하부공 수량_RAMP-E교-최종000_파도 - 모항선 횡배수관 확장_서울대 바이오테크 설계내역서(수정)" xfId="4870" xr:uid="{00000000-0005-0000-0000-0000D2040000}"/>
    <cellStyle name="_도곡1교 하부공 수량_RAMP-E교-최종000_파도 - 모항선 횡배수관 확장_시방서" xfId="287" xr:uid="{00000000-0005-0000-0000-0000D3040000}"/>
    <cellStyle name="_도곡1교 하부공 수량_RAMP-E교-최종000_파도 - 모항선 횡배수관 확장_시방서 2" xfId="288" xr:uid="{00000000-0005-0000-0000-0000D4040000}"/>
    <cellStyle name="_도곡1교 하부공 수량_RAMP-E교-최종000_파도 - 모항선 횡배수관 확장_시방서 3" xfId="289" xr:uid="{00000000-0005-0000-0000-0000D5040000}"/>
    <cellStyle name="_도곡1교 하부공 수량_RAMP-E교-최종000_파도 - 모항선 횡배수관 확장_시방서 4" xfId="290" xr:uid="{00000000-0005-0000-0000-0000D6040000}"/>
    <cellStyle name="_도곡1교 하부공 수량_RAMP-E교-최종000_파도 - 모항선 횡배수관 확장_시방서 5" xfId="291" xr:uid="{00000000-0005-0000-0000-0000D7040000}"/>
    <cellStyle name="_도곡1교 하부공 수량_RAMP-E교-최종000_파도 - 모항선 횡배수관 확장_시방서 6" xfId="292" xr:uid="{00000000-0005-0000-0000-0000D8040000}"/>
    <cellStyle name="_도곡1교 하부공 수량_RAMP-E교-최종000_파도 - 모항선 횡배수관 확장_시방서 7" xfId="293" xr:uid="{00000000-0005-0000-0000-0000D9040000}"/>
    <cellStyle name="_도곡1교 하부공 수량_RAMP-E교-최종000_파도 - 모항선 횡배수관 확장_시방서_002 욱수천정비공사실시설계 내역서_090113" xfId="4871" xr:uid="{00000000-0005-0000-0000-0000DA040000}"/>
    <cellStyle name="_도곡1교 하부공 수량_RAMP-E교-최종000_파도 - 모항선 횡배수관 확장_시방서_감리발주산출내역서(22개월-최종)(1)" xfId="4872" xr:uid="{00000000-0005-0000-0000-0000DB040000}"/>
    <cellStyle name="_도곡1교 하부공 수량_RAMP-E교-최종000_파도 - 모항선 횡배수관 확장_시방서_목포북항해양수산복합공간 책임감리" xfId="4873" xr:uid="{00000000-0005-0000-0000-0000DC040000}"/>
    <cellStyle name="_도곡1교 하부공 수량_RAMP-E교-최종000_파도 - 모항선 횡배수관 확장_시방서_산출내역서(실내체육관 조정후)" xfId="4874" xr:uid="{00000000-0005-0000-0000-0000DD040000}"/>
    <cellStyle name="_도곡1교 하부공 수량_RAMP-E교-최종000_파도 - 모항선 횡배수관 확장_시방서_서울대 바이오테크 설계내역서" xfId="4875" xr:uid="{00000000-0005-0000-0000-0000DE040000}"/>
    <cellStyle name="_도곡1교 하부공 수량_RAMP-E교-최종000_파도 - 모항선 횡배수관 확장_시방서_서울대 바이오테크 설계내역서(수정)" xfId="4876" xr:uid="{00000000-0005-0000-0000-0000DF040000}"/>
    <cellStyle name="_도곡1교 하부공 수량_RAMP-E교-최종000_파도 - 모항선 횡배수관 확장_시방서_책임감리산출내역서(보고서용)" xfId="4877" xr:uid="{00000000-0005-0000-0000-0000E0040000}"/>
    <cellStyle name="_도곡1교 하부공 수량_RAMP-E교-최종000_파도 - 모항선 횡배수관 확장_책임감리산출내역서(보고서용)" xfId="4878" xr:uid="{00000000-0005-0000-0000-0000E1040000}"/>
    <cellStyle name="_도곡1교 하부공 수량_감리발주산출내역서(22개월-최종)(1)" xfId="4879" xr:uid="{00000000-0005-0000-0000-0000E2040000}"/>
    <cellStyle name="_도곡1교 하부공 수량_목포북항해양수산복합공간 책임감리" xfId="4880" xr:uid="{00000000-0005-0000-0000-0000E3040000}"/>
    <cellStyle name="_도곡1교 하부공 수량_산출내역서(실내체육관 조정후)" xfId="4881" xr:uid="{00000000-0005-0000-0000-0000E4040000}"/>
    <cellStyle name="_도곡1교 하부공 수량_서울대 바이오테크 설계내역서" xfId="4882" xr:uid="{00000000-0005-0000-0000-0000E5040000}"/>
    <cellStyle name="_도곡1교 하부공 수량_서울대 바이오테크 설계내역서(수정)" xfId="4883" xr:uid="{00000000-0005-0000-0000-0000E6040000}"/>
    <cellStyle name="_도곡1교 하부공 수량_시방서" xfId="259" xr:uid="{00000000-0005-0000-0000-0000E7040000}"/>
    <cellStyle name="_도곡1교 하부공 수량_시방서 2" xfId="260" xr:uid="{00000000-0005-0000-0000-0000E8040000}"/>
    <cellStyle name="_도곡1교 하부공 수량_시방서 3" xfId="261" xr:uid="{00000000-0005-0000-0000-0000E9040000}"/>
    <cellStyle name="_도곡1교 하부공 수량_시방서 4" xfId="262" xr:uid="{00000000-0005-0000-0000-0000EA040000}"/>
    <cellStyle name="_도곡1교 하부공 수량_시방서 5" xfId="263" xr:uid="{00000000-0005-0000-0000-0000EB040000}"/>
    <cellStyle name="_도곡1교 하부공 수량_시방서 6" xfId="264" xr:uid="{00000000-0005-0000-0000-0000EC040000}"/>
    <cellStyle name="_도곡1교 하부공 수량_시방서 7" xfId="265" xr:uid="{00000000-0005-0000-0000-0000ED040000}"/>
    <cellStyle name="_도곡1교 하부공 수량_시방서_002 욱수천정비공사실시설계 내역서_090113" xfId="4884" xr:uid="{00000000-0005-0000-0000-0000EE040000}"/>
    <cellStyle name="_도곡1교 하부공 수량_시방서_감리발주산출내역서(22개월-최종)(1)" xfId="4885" xr:uid="{00000000-0005-0000-0000-0000EF040000}"/>
    <cellStyle name="_도곡1교 하부공 수량_시방서_목포북항해양수산복합공간 책임감리" xfId="4886" xr:uid="{00000000-0005-0000-0000-0000F0040000}"/>
    <cellStyle name="_도곡1교 하부공 수량_시방서_산출내역서(실내체육관 조정후)" xfId="4887" xr:uid="{00000000-0005-0000-0000-0000F1040000}"/>
    <cellStyle name="_도곡1교 하부공 수량_시방서_서울대 바이오테크 설계내역서" xfId="4888" xr:uid="{00000000-0005-0000-0000-0000F2040000}"/>
    <cellStyle name="_도곡1교 하부공 수량_시방서_서울대 바이오테크 설계내역서(수정)" xfId="4889" xr:uid="{00000000-0005-0000-0000-0000F3040000}"/>
    <cellStyle name="_도곡1교 하부공 수량_시방서_책임감리산출내역서(보고서용)" xfId="4890" xr:uid="{00000000-0005-0000-0000-0000F4040000}"/>
    <cellStyle name="_도곡1교 하부공 수량_책임감리산출내역서(보고서용)" xfId="4891" xr:uid="{00000000-0005-0000-0000-0000F5040000}"/>
    <cellStyle name="_도곡2교 교대 수량" xfId="294" xr:uid="{00000000-0005-0000-0000-0000F6040000}"/>
    <cellStyle name="_도곡2교 교대 수량 2" xfId="295" xr:uid="{00000000-0005-0000-0000-0000F7040000}"/>
    <cellStyle name="_도곡2교 교대 수량 3" xfId="296" xr:uid="{00000000-0005-0000-0000-0000F8040000}"/>
    <cellStyle name="_도곡2교 교대 수량 4" xfId="297" xr:uid="{00000000-0005-0000-0000-0000F9040000}"/>
    <cellStyle name="_도곡2교 교대 수량 5" xfId="298" xr:uid="{00000000-0005-0000-0000-0000FA040000}"/>
    <cellStyle name="_도곡2교 교대 수량 6" xfId="299" xr:uid="{00000000-0005-0000-0000-0000FB040000}"/>
    <cellStyle name="_도곡2교 교대 수량 7" xfId="300" xr:uid="{00000000-0005-0000-0000-0000FC040000}"/>
    <cellStyle name="_도곡2교 교대 수량_002 욱수천정비공사실시설계 내역서_090113" xfId="4892" xr:uid="{00000000-0005-0000-0000-0000FD040000}"/>
    <cellStyle name="_도곡2교 교대 수량_RAMP-E교-최종000" xfId="308" xr:uid="{00000000-0005-0000-0000-0000FE040000}"/>
    <cellStyle name="_도곡2교 교대 수량_RAMP-E교-최종000 2" xfId="309" xr:uid="{00000000-0005-0000-0000-0000FF040000}"/>
    <cellStyle name="_도곡2교 교대 수량_RAMP-E교-최종000 3" xfId="310" xr:uid="{00000000-0005-0000-0000-000000050000}"/>
    <cellStyle name="_도곡2교 교대 수량_RAMP-E교-최종000 4" xfId="311" xr:uid="{00000000-0005-0000-0000-000001050000}"/>
    <cellStyle name="_도곡2교 교대 수량_RAMP-E교-최종000 5" xfId="312" xr:uid="{00000000-0005-0000-0000-000002050000}"/>
    <cellStyle name="_도곡2교 교대 수량_RAMP-E교-최종000 6" xfId="313" xr:uid="{00000000-0005-0000-0000-000003050000}"/>
    <cellStyle name="_도곡2교 교대 수량_RAMP-E교-최종000 7" xfId="314" xr:uid="{00000000-0005-0000-0000-000004050000}"/>
    <cellStyle name="_도곡2교 교대 수량_RAMP-E교-최종000_002 욱수천정비공사실시설계 내역서_090113" xfId="4893" xr:uid="{00000000-0005-0000-0000-000005050000}"/>
    <cellStyle name="_도곡2교 교대 수량_RAMP-E교-최종000_감리발주산출내역서(22개월-최종)(1)" xfId="4894" xr:uid="{00000000-0005-0000-0000-000006050000}"/>
    <cellStyle name="_도곡2교 교대 수량_RAMP-E교-최종000_목포북항해양수산복합공간 책임감리" xfId="4895" xr:uid="{00000000-0005-0000-0000-000007050000}"/>
    <cellStyle name="_도곡2교 교대 수량_RAMP-E교-최종000_산출내역서(실내체육관 조정후)" xfId="4896" xr:uid="{00000000-0005-0000-0000-000008050000}"/>
    <cellStyle name="_도곡2교 교대 수량_RAMP-E교-최종000_서울대 바이오테크 설계내역서" xfId="4897" xr:uid="{00000000-0005-0000-0000-000009050000}"/>
    <cellStyle name="_도곡2교 교대 수량_RAMP-E교-최종000_서울대 바이오테크 설계내역서(수정)" xfId="4898" xr:uid="{00000000-0005-0000-0000-00000A050000}"/>
    <cellStyle name="_도곡2교 교대 수량_RAMP-E교-최종000_시방서" xfId="315" xr:uid="{00000000-0005-0000-0000-00000B050000}"/>
    <cellStyle name="_도곡2교 교대 수량_RAMP-E교-최종000_시방서 2" xfId="316" xr:uid="{00000000-0005-0000-0000-00000C050000}"/>
    <cellStyle name="_도곡2교 교대 수량_RAMP-E교-최종000_시방서 3" xfId="317" xr:uid="{00000000-0005-0000-0000-00000D050000}"/>
    <cellStyle name="_도곡2교 교대 수량_RAMP-E교-최종000_시방서 4" xfId="318" xr:uid="{00000000-0005-0000-0000-00000E050000}"/>
    <cellStyle name="_도곡2교 교대 수량_RAMP-E교-최종000_시방서 5" xfId="319" xr:uid="{00000000-0005-0000-0000-00000F050000}"/>
    <cellStyle name="_도곡2교 교대 수량_RAMP-E교-최종000_시방서 6" xfId="320" xr:uid="{00000000-0005-0000-0000-000010050000}"/>
    <cellStyle name="_도곡2교 교대 수량_RAMP-E교-최종000_시방서 7" xfId="321" xr:uid="{00000000-0005-0000-0000-000011050000}"/>
    <cellStyle name="_도곡2교 교대 수량_RAMP-E교-최종000_시방서_002 욱수천정비공사실시설계 내역서_090113" xfId="4899" xr:uid="{00000000-0005-0000-0000-000012050000}"/>
    <cellStyle name="_도곡2교 교대 수량_RAMP-E교-최종000_시방서_감리발주산출내역서(22개월-최종)(1)" xfId="4900" xr:uid="{00000000-0005-0000-0000-000013050000}"/>
    <cellStyle name="_도곡2교 교대 수량_RAMP-E교-최종000_시방서_목포북항해양수산복합공간 책임감리" xfId="4901" xr:uid="{00000000-0005-0000-0000-000014050000}"/>
    <cellStyle name="_도곡2교 교대 수량_RAMP-E교-최종000_시방서_산출내역서(실내체육관 조정후)" xfId="4902" xr:uid="{00000000-0005-0000-0000-000015050000}"/>
    <cellStyle name="_도곡2교 교대 수량_RAMP-E교-최종000_시방서_서울대 바이오테크 설계내역서" xfId="4903" xr:uid="{00000000-0005-0000-0000-000016050000}"/>
    <cellStyle name="_도곡2교 교대 수량_RAMP-E교-최종000_시방서_서울대 바이오테크 설계내역서(수정)" xfId="4904" xr:uid="{00000000-0005-0000-0000-000017050000}"/>
    <cellStyle name="_도곡2교 교대 수량_RAMP-E교-최종000_시방서_책임감리산출내역서(보고서용)" xfId="4905" xr:uid="{00000000-0005-0000-0000-000018050000}"/>
    <cellStyle name="_도곡2교 교대 수량_RAMP-E교-최종000_책임감리산출내역서(보고서용)" xfId="4906" xr:uid="{00000000-0005-0000-0000-000019050000}"/>
    <cellStyle name="_도곡2교 교대 수량_RAMP-E교-최종000_파도 - 모항선 횡배수관 확장" xfId="322" xr:uid="{00000000-0005-0000-0000-00001A050000}"/>
    <cellStyle name="_도곡2교 교대 수량_RAMP-E교-최종000_파도 - 모항선 횡배수관 확장 2" xfId="323" xr:uid="{00000000-0005-0000-0000-00001B050000}"/>
    <cellStyle name="_도곡2교 교대 수량_RAMP-E교-최종000_파도 - 모항선 횡배수관 확장 3" xfId="324" xr:uid="{00000000-0005-0000-0000-00001C050000}"/>
    <cellStyle name="_도곡2교 교대 수량_RAMP-E교-최종000_파도 - 모항선 횡배수관 확장 4" xfId="325" xr:uid="{00000000-0005-0000-0000-00001D050000}"/>
    <cellStyle name="_도곡2교 교대 수량_RAMP-E교-최종000_파도 - 모항선 횡배수관 확장 5" xfId="326" xr:uid="{00000000-0005-0000-0000-00001E050000}"/>
    <cellStyle name="_도곡2교 교대 수량_RAMP-E교-최종000_파도 - 모항선 횡배수관 확장 6" xfId="327" xr:uid="{00000000-0005-0000-0000-00001F050000}"/>
    <cellStyle name="_도곡2교 교대 수량_RAMP-E교-최종000_파도 - 모항선 횡배수관 확장 7" xfId="328" xr:uid="{00000000-0005-0000-0000-000020050000}"/>
    <cellStyle name="_도곡2교 교대 수량_RAMP-E교-최종000_파도 - 모항선 횡배수관 확장_002 욱수천정비공사실시설계 내역서_090113" xfId="4907" xr:uid="{00000000-0005-0000-0000-000021050000}"/>
    <cellStyle name="_도곡2교 교대 수량_RAMP-E교-최종000_파도 - 모항선 횡배수관 확장_감리발주산출내역서(22개월-최종)(1)" xfId="4908" xr:uid="{00000000-0005-0000-0000-000022050000}"/>
    <cellStyle name="_도곡2교 교대 수량_RAMP-E교-최종000_파도 - 모항선 횡배수관 확장_목포북항해양수산복합공간 책임감리" xfId="4909" xr:uid="{00000000-0005-0000-0000-000023050000}"/>
    <cellStyle name="_도곡2교 교대 수량_RAMP-E교-최종000_파도 - 모항선 횡배수관 확장_산출내역서(실내체육관 조정후)" xfId="4910" xr:uid="{00000000-0005-0000-0000-000024050000}"/>
    <cellStyle name="_도곡2교 교대 수량_RAMP-E교-최종000_파도 - 모항선 횡배수관 확장_서울대 바이오테크 설계내역서" xfId="4911" xr:uid="{00000000-0005-0000-0000-000025050000}"/>
    <cellStyle name="_도곡2교 교대 수량_RAMP-E교-최종000_파도 - 모항선 횡배수관 확장_서울대 바이오테크 설계내역서(수정)" xfId="4912" xr:uid="{00000000-0005-0000-0000-000026050000}"/>
    <cellStyle name="_도곡2교 교대 수량_RAMP-E교-최종000_파도 - 모항선 횡배수관 확장_시방서" xfId="329" xr:uid="{00000000-0005-0000-0000-000027050000}"/>
    <cellStyle name="_도곡2교 교대 수량_RAMP-E교-최종000_파도 - 모항선 횡배수관 확장_시방서 2" xfId="330" xr:uid="{00000000-0005-0000-0000-000028050000}"/>
    <cellStyle name="_도곡2교 교대 수량_RAMP-E교-최종000_파도 - 모항선 횡배수관 확장_시방서 3" xfId="331" xr:uid="{00000000-0005-0000-0000-000029050000}"/>
    <cellStyle name="_도곡2교 교대 수량_RAMP-E교-최종000_파도 - 모항선 횡배수관 확장_시방서 4" xfId="332" xr:uid="{00000000-0005-0000-0000-00002A050000}"/>
    <cellStyle name="_도곡2교 교대 수량_RAMP-E교-최종000_파도 - 모항선 횡배수관 확장_시방서 5" xfId="333" xr:uid="{00000000-0005-0000-0000-00002B050000}"/>
    <cellStyle name="_도곡2교 교대 수량_RAMP-E교-최종000_파도 - 모항선 횡배수관 확장_시방서 6" xfId="334" xr:uid="{00000000-0005-0000-0000-00002C050000}"/>
    <cellStyle name="_도곡2교 교대 수량_RAMP-E교-최종000_파도 - 모항선 횡배수관 확장_시방서 7" xfId="335" xr:uid="{00000000-0005-0000-0000-00002D050000}"/>
    <cellStyle name="_도곡2교 교대 수량_RAMP-E교-최종000_파도 - 모항선 횡배수관 확장_시방서_002 욱수천정비공사실시설계 내역서_090113" xfId="4913" xr:uid="{00000000-0005-0000-0000-00002E050000}"/>
    <cellStyle name="_도곡2교 교대 수량_RAMP-E교-최종000_파도 - 모항선 횡배수관 확장_시방서_감리발주산출내역서(22개월-최종)(1)" xfId="4914" xr:uid="{00000000-0005-0000-0000-00002F050000}"/>
    <cellStyle name="_도곡2교 교대 수량_RAMP-E교-최종000_파도 - 모항선 횡배수관 확장_시방서_목포북항해양수산복합공간 책임감리" xfId="4915" xr:uid="{00000000-0005-0000-0000-000030050000}"/>
    <cellStyle name="_도곡2교 교대 수량_RAMP-E교-최종000_파도 - 모항선 횡배수관 확장_시방서_산출내역서(실내체육관 조정후)" xfId="4916" xr:uid="{00000000-0005-0000-0000-000031050000}"/>
    <cellStyle name="_도곡2교 교대 수량_RAMP-E교-최종000_파도 - 모항선 횡배수관 확장_시방서_서울대 바이오테크 설계내역서" xfId="4917" xr:uid="{00000000-0005-0000-0000-000032050000}"/>
    <cellStyle name="_도곡2교 교대 수량_RAMP-E교-최종000_파도 - 모항선 횡배수관 확장_시방서_서울대 바이오테크 설계내역서(수정)" xfId="4918" xr:uid="{00000000-0005-0000-0000-000033050000}"/>
    <cellStyle name="_도곡2교 교대 수량_RAMP-E교-최종000_파도 - 모항선 횡배수관 확장_시방서_책임감리산출내역서(보고서용)" xfId="4919" xr:uid="{00000000-0005-0000-0000-000034050000}"/>
    <cellStyle name="_도곡2교 교대 수량_RAMP-E교-최종000_파도 - 모항선 횡배수관 확장_책임감리산출내역서(보고서용)" xfId="4920" xr:uid="{00000000-0005-0000-0000-000035050000}"/>
    <cellStyle name="_도곡2교 교대 수량_감리발주산출내역서(22개월-최종)(1)" xfId="4921" xr:uid="{00000000-0005-0000-0000-000036050000}"/>
    <cellStyle name="_도곡2교 교대 수량_목포북항해양수산복합공간 책임감리" xfId="4922" xr:uid="{00000000-0005-0000-0000-000037050000}"/>
    <cellStyle name="_도곡2교 교대 수량_산출내역서(실내체육관 조정후)" xfId="4923" xr:uid="{00000000-0005-0000-0000-000038050000}"/>
    <cellStyle name="_도곡2교 교대 수량_서울대 바이오테크 설계내역서" xfId="4924" xr:uid="{00000000-0005-0000-0000-000039050000}"/>
    <cellStyle name="_도곡2교 교대 수량_서울대 바이오테크 설계내역서(수정)" xfId="4925" xr:uid="{00000000-0005-0000-0000-00003A050000}"/>
    <cellStyle name="_도곡2교 교대 수량_시방서" xfId="301" xr:uid="{00000000-0005-0000-0000-00003B050000}"/>
    <cellStyle name="_도곡2교 교대 수량_시방서 2" xfId="302" xr:uid="{00000000-0005-0000-0000-00003C050000}"/>
    <cellStyle name="_도곡2교 교대 수량_시방서 3" xfId="303" xr:uid="{00000000-0005-0000-0000-00003D050000}"/>
    <cellStyle name="_도곡2교 교대 수량_시방서 4" xfId="304" xr:uid="{00000000-0005-0000-0000-00003E050000}"/>
    <cellStyle name="_도곡2교 교대 수량_시방서 5" xfId="305" xr:uid="{00000000-0005-0000-0000-00003F050000}"/>
    <cellStyle name="_도곡2교 교대 수량_시방서 6" xfId="306" xr:uid="{00000000-0005-0000-0000-000040050000}"/>
    <cellStyle name="_도곡2교 교대 수량_시방서 7" xfId="307" xr:uid="{00000000-0005-0000-0000-000041050000}"/>
    <cellStyle name="_도곡2교 교대 수량_시방서_002 욱수천정비공사실시설계 내역서_090113" xfId="4926" xr:uid="{00000000-0005-0000-0000-000042050000}"/>
    <cellStyle name="_도곡2교 교대 수량_시방서_감리발주산출내역서(22개월-최종)(1)" xfId="4927" xr:uid="{00000000-0005-0000-0000-000043050000}"/>
    <cellStyle name="_도곡2교 교대 수량_시방서_목포북항해양수산복합공간 책임감리" xfId="4928" xr:uid="{00000000-0005-0000-0000-000044050000}"/>
    <cellStyle name="_도곡2교 교대 수량_시방서_산출내역서(실내체육관 조정후)" xfId="4929" xr:uid="{00000000-0005-0000-0000-000045050000}"/>
    <cellStyle name="_도곡2교 교대 수량_시방서_서울대 바이오테크 설계내역서" xfId="4930" xr:uid="{00000000-0005-0000-0000-000046050000}"/>
    <cellStyle name="_도곡2교 교대 수량_시방서_서울대 바이오테크 설계내역서(수정)" xfId="4931" xr:uid="{00000000-0005-0000-0000-000047050000}"/>
    <cellStyle name="_도곡2교 교대 수량_시방서_책임감리산출내역서(보고서용)" xfId="4932" xr:uid="{00000000-0005-0000-0000-000048050000}"/>
    <cellStyle name="_도곡2교 교대 수량_책임감리산출내역서(보고서용)" xfId="4933" xr:uid="{00000000-0005-0000-0000-000049050000}"/>
    <cellStyle name="_도곡2교 교대(종점) 수량" xfId="336" xr:uid="{00000000-0005-0000-0000-00004A050000}"/>
    <cellStyle name="_도곡2교 교대(종점) 수량 2" xfId="337" xr:uid="{00000000-0005-0000-0000-00004B050000}"/>
    <cellStyle name="_도곡2교 교대(종점) 수량 3" xfId="338" xr:uid="{00000000-0005-0000-0000-00004C050000}"/>
    <cellStyle name="_도곡2교 교대(종점) 수량 4" xfId="339" xr:uid="{00000000-0005-0000-0000-00004D050000}"/>
    <cellStyle name="_도곡2교 교대(종점) 수량 5" xfId="340" xr:uid="{00000000-0005-0000-0000-00004E050000}"/>
    <cellStyle name="_도곡2교 교대(종점) 수량 6" xfId="341" xr:uid="{00000000-0005-0000-0000-00004F050000}"/>
    <cellStyle name="_도곡2교 교대(종점) 수량 7" xfId="342" xr:uid="{00000000-0005-0000-0000-000050050000}"/>
    <cellStyle name="_도곡2교 교대(종점) 수량_002 욱수천정비공사실시설계 내역서_090113" xfId="4934" xr:uid="{00000000-0005-0000-0000-000051050000}"/>
    <cellStyle name="_도곡2교 교대(종점) 수량_RAMP-E교-최종000" xfId="350" xr:uid="{00000000-0005-0000-0000-000052050000}"/>
    <cellStyle name="_도곡2교 교대(종점) 수량_RAMP-E교-최종000 2" xfId="351" xr:uid="{00000000-0005-0000-0000-000053050000}"/>
    <cellStyle name="_도곡2교 교대(종점) 수량_RAMP-E교-최종000 3" xfId="352" xr:uid="{00000000-0005-0000-0000-000054050000}"/>
    <cellStyle name="_도곡2교 교대(종점) 수량_RAMP-E교-최종000 4" xfId="353" xr:uid="{00000000-0005-0000-0000-000055050000}"/>
    <cellStyle name="_도곡2교 교대(종점) 수량_RAMP-E교-최종000 5" xfId="354" xr:uid="{00000000-0005-0000-0000-000056050000}"/>
    <cellStyle name="_도곡2교 교대(종점) 수량_RAMP-E교-최종000 6" xfId="355" xr:uid="{00000000-0005-0000-0000-000057050000}"/>
    <cellStyle name="_도곡2교 교대(종점) 수량_RAMP-E교-최종000 7" xfId="356" xr:uid="{00000000-0005-0000-0000-000058050000}"/>
    <cellStyle name="_도곡2교 교대(종점) 수량_RAMP-E교-최종000_002 욱수천정비공사실시설계 내역서_090113" xfId="4935" xr:uid="{00000000-0005-0000-0000-000059050000}"/>
    <cellStyle name="_도곡2교 교대(종점) 수량_RAMP-E교-최종000_감리발주산출내역서(22개월-최종)(1)" xfId="4936" xr:uid="{00000000-0005-0000-0000-00005A050000}"/>
    <cellStyle name="_도곡2교 교대(종점) 수량_RAMP-E교-최종000_목포북항해양수산복합공간 책임감리" xfId="4937" xr:uid="{00000000-0005-0000-0000-00005B050000}"/>
    <cellStyle name="_도곡2교 교대(종점) 수량_RAMP-E교-최종000_산출내역서(실내체육관 조정후)" xfId="4938" xr:uid="{00000000-0005-0000-0000-00005C050000}"/>
    <cellStyle name="_도곡2교 교대(종점) 수량_RAMP-E교-최종000_서울대 바이오테크 설계내역서" xfId="4939" xr:uid="{00000000-0005-0000-0000-00005D050000}"/>
    <cellStyle name="_도곡2교 교대(종점) 수량_RAMP-E교-최종000_서울대 바이오테크 설계내역서(수정)" xfId="4940" xr:uid="{00000000-0005-0000-0000-00005E050000}"/>
    <cellStyle name="_도곡2교 교대(종점) 수량_RAMP-E교-최종000_시방서" xfId="357" xr:uid="{00000000-0005-0000-0000-00005F050000}"/>
    <cellStyle name="_도곡2교 교대(종점) 수량_RAMP-E교-최종000_시방서 2" xfId="358" xr:uid="{00000000-0005-0000-0000-000060050000}"/>
    <cellStyle name="_도곡2교 교대(종점) 수량_RAMP-E교-최종000_시방서 3" xfId="359" xr:uid="{00000000-0005-0000-0000-000061050000}"/>
    <cellStyle name="_도곡2교 교대(종점) 수량_RAMP-E교-최종000_시방서 4" xfId="360" xr:uid="{00000000-0005-0000-0000-000062050000}"/>
    <cellStyle name="_도곡2교 교대(종점) 수량_RAMP-E교-최종000_시방서 5" xfId="361" xr:uid="{00000000-0005-0000-0000-000063050000}"/>
    <cellStyle name="_도곡2교 교대(종점) 수량_RAMP-E교-최종000_시방서 6" xfId="362" xr:uid="{00000000-0005-0000-0000-000064050000}"/>
    <cellStyle name="_도곡2교 교대(종점) 수량_RAMP-E교-최종000_시방서 7" xfId="363" xr:uid="{00000000-0005-0000-0000-000065050000}"/>
    <cellStyle name="_도곡2교 교대(종점) 수량_RAMP-E교-최종000_시방서_002 욱수천정비공사실시설계 내역서_090113" xfId="4941" xr:uid="{00000000-0005-0000-0000-000066050000}"/>
    <cellStyle name="_도곡2교 교대(종점) 수량_RAMP-E교-최종000_시방서_감리발주산출내역서(22개월-최종)(1)" xfId="4942" xr:uid="{00000000-0005-0000-0000-000067050000}"/>
    <cellStyle name="_도곡2교 교대(종점) 수량_RAMP-E교-최종000_시방서_목포북항해양수산복합공간 책임감리" xfId="4943" xr:uid="{00000000-0005-0000-0000-000068050000}"/>
    <cellStyle name="_도곡2교 교대(종점) 수량_RAMP-E교-최종000_시방서_산출내역서(실내체육관 조정후)" xfId="4944" xr:uid="{00000000-0005-0000-0000-000069050000}"/>
    <cellStyle name="_도곡2교 교대(종점) 수량_RAMP-E교-최종000_시방서_서울대 바이오테크 설계내역서" xfId="4945" xr:uid="{00000000-0005-0000-0000-00006A050000}"/>
    <cellStyle name="_도곡2교 교대(종점) 수량_RAMP-E교-최종000_시방서_서울대 바이오테크 설계내역서(수정)" xfId="4946" xr:uid="{00000000-0005-0000-0000-00006B050000}"/>
    <cellStyle name="_도곡2교 교대(종점) 수량_RAMP-E교-최종000_시방서_책임감리산출내역서(보고서용)" xfId="4947" xr:uid="{00000000-0005-0000-0000-00006C050000}"/>
    <cellStyle name="_도곡2교 교대(종점) 수량_RAMP-E교-최종000_책임감리산출내역서(보고서용)" xfId="4948" xr:uid="{00000000-0005-0000-0000-00006D050000}"/>
    <cellStyle name="_도곡2교 교대(종점) 수량_RAMP-E교-최종000_파도 - 모항선 횡배수관 확장" xfId="364" xr:uid="{00000000-0005-0000-0000-00006E050000}"/>
    <cellStyle name="_도곡2교 교대(종점) 수량_RAMP-E교-최종000_파도 - 모항선 횡배수관 확장 2" xfId="365" xr:uid="{00000000-0005-0000-0000-00006F050000}"/>
    <cellStyle name="_도곡2교 교대(종점) 수량_RAMP-E교-최종000_파도 - 모항선 횡배수관 확장 3" xfId="366" xr:uid="{00000000-0005-0000-0000-000070050000}"/>
    <cellStyle name="_도곡2교 교대(종점) 수량_RAMP-E교-최종000_파도 - 모항선 횡배수관 확장 4" xfId="367" xr:uid="{00000000-0005-0000-0000-000071050000}"/>
    <cellStyle name="_도곡2교 교대(종점) 수량_RAMP-E교-최종000_파도 - 모항선 횡배수관 확장 5" xfId="368" xr:uid="{00000000-0005-0000-0000-000072050000}"/>
    <cellStyle name="_도곡2교 교대(종점) 수량_RAMP-E교-최종000_파도 - 모항선 횡배수관 확장 6" xfId="369" xr:uid="{00000000-0005-0000-0000-000073050000}"/>
    <cellStyle name="_도곡2교 교대(종점) 수량_RAMP-E교-최종000_파도 - 모항선 횡배수관 확장 7" xfId="370" xr:uid="{00000000-0005-0000-0000-000074050000}"/>
    <cellStyle name="_도곡2교 교대(종점) 수량_RAMP-E교-최종000_파도 - 모항선 횡배수관 확장_002 욱수천정비공사실시설계 내역서_090113" xfId="4949" xr:uid="{00000000-0005-0000-0000-000075050000}"/>
    <cellStyle name="_도곡2교 교대(종점) 수량_RAMP-E교-최종000_파도 - 모항선 횡배수관 확장_감리발주산출내역서(22개월-최종)(1)" xfId="4950" xr:uid="{00000000-0005-0000-0000-000076050000}"/>
    <cellStyle name="_도곡2교 교대(종점) 수량_RAMP-E교-최종000_파도 - 모항선 횡배수관 확장_목포북항해양수산복합공간 책임감리" xfId="4951" xr:uid="{00000000-0005-0000-0000-000077050000}"/>
    <cellStyle name="_도곡2교 교대(종점) 수량_RAMP-E교-최종000_파도 - 모항선 횡배수관 확장_산출내역서(실내체육관 조정후)" xfId="4952" xr:uid="{00000000-0005-0000-0000-000078050000}"/>
    <cellStyle name="_도곡2교 교대(종점) 수량_RAMP-E교-최종000_파도 - 모항선 횡배수관 확장_서울대 바이오테크 설계내역서" xfId="4953" xr:uid="{00000000-0005-0000-0000-000079050000}"/>
    <cellStyle name="_도곡2교 교대(종점) 수량_RAMP-E교-최종000_파도 - 모항선 횡배수관 확장_서울대 바이오테크 설계내역서(수정)" xfId="4954" xr:uid="{00000000-0005-0000-0000-00007A050000}"/>
    <cellStyle name="_도곡2교 교대(종점) 수량_RAMP-E교-최종000_파도 - 모항선 횡배수관 확장_시방서" xfId="371" xr:uid="{00000000-0005-0000-0000-00007B050000}"/>
    <cellStyle name="_도곡2교 교대(종점) 수량_RAMP-E교-최종000_파도 - 모항선 횡배수관 확장_시방서 2" xfId="372" xr:uid="{00000000-0005-0000-0000-00007C050000}"/>
    <cellStyle name="_도곡2교 교대(종점) 수량_RAMP-E교-최종000_파도 - 모항선 횡배수관 확장_시방서 3" xfId="373" xr:uid="{00000000-0005-0000-0000-00007D050000}"/>
    <cellStyle name="_도곡2교 교대(종점) 수량_RAMP-E교-최종000_파도 - 모항선 횡배수관 확장_시방서 4" xfId="374" xr:uid="{00000000-0005-0000-0000-00007E050000}"/>
    <cellStyle name="_도곡2교 교대(종점) 수량_RAMP-E교-최종000_파도 - 모항선 횡배수관 확장_시방서 5" xfId="375" xr:uid="{00000000-0005-0000-0000-00007F050000}"/>
    <cellStyle name="_도곡2교 교대(종점) 수량_RAMP-E교-최종000_파도 - 모항선 횡배수관 확장_시방서 6" xfId="376" xr:uid="{00000000-0005-0000-0000-000080050000}"/>
    <cellStyle name="_도곡2교 교대(종점) 수량_RAMP-E교-최종000_파도 - 모항선 횡배수관 확장_시방서 7" xfId="377" xr:uid="{00000000-0005-0000-0000-000081050000}"/>
    <cellStyle name="_도곡2교 교대(종점) 수량_RAMP-E교-최종000_파도 - 모항선 횡배수관 확장_시방서_002 욱수천정비공사실시설계 내역서_090113" xfId="4955" xr:uid="{00000000-0005-0000-0000-000082050000}"/>
    <cellStyle name="_도곡2교 교대(종점) 수량_RAMP-E교-최종000_파도 - 모항선 횡배수관 확장_시방서_감리발주산출내역서(22개월-최종)(1)" xfId="4956" xr:uid="{00000000-0005-0000-0000-000083050000}"/>
    <cellStyle name="_도곡2교 교대(종점) 수량_RAMP-E교-최종000_파도 - 모항선 횡배수관 확장_시방서_목포북항해양수산복합공간 책임감리" xfId="4957" xr:uid="{00000000-0005-0000-0000-000084050000}"/>
    <cellStyle name="_도곡2교 교대(종점) 수량_RAMP-E교-최종000_파도 - 모항선 횡배수관 확장_시방서_산출내역서(실내체육관 조정후)" xfId="4958" xr:uid="{00000000-0005-0000-0000-000085050000}"/>
    <cellStyle name="_도곡2교 교대(종점) 수량_RAMP-E교-최종000_파도 - 모항선 횡배수관 확장_시방서_서울대 바이오테크 설계내역서" xfId="4959" xr:uid="{00000000-0005-0000-0000-000086050000}"/>
    <cellStyle name="_도곡2교 교대(종점) 수량_RAMP-E교-최종000_파도 - 모항선 횡배수관 확장_시방서_서울대 바이오테크 설계내역서(수정)" xfId="4960" xr:uid="{00000000-0005-0000-0000-000087050000}"/>
    <cellStyle name="_도곡2교 교대(종점) 수량_RAMP-E교-최종000_파도 - 모항선 횡배수관 확장_시방서_책임감리산출내역서(보고서용)" xfId="4961" xr:uid="{00000000-0005-0000-0000-000088050000}"/>
    <cellStyle name="_도곡2교 교대(종점) 수량_RAMP-E교-최종000_파도 - 모항선 횡배수관 확장_책임감리산출내역서(보고서용)" xfId="4962" xr:uid="{00000000-0005-0000-0000-000089050000}"/>
    <cellStyle name="_도곡2교 교대(종점) 수량_감리발주산출내역서(22개월-최종)(1)" xfId="4963" xr:uid="{00000000-0005-0000-0000-00008A050000}"/>
    <cellStyle name="_도곡2교 교대(종점) 수량_목포북항해양수산복합공간 책임감리" xfId="4964" xr:uid="{00000000-0005-0000-0000-00008B050000}"/>
    <cellStyle name="_도곡2교 교대(종점) 수량_산출내역서(실내체육관 조정후)" xfId="4965" xr:uid="{00000000-0005-0000-0000-00008C050000}"/>
    <cellStyle name="_도곡2교 교대(종점) 수량_서울대 바이오테크 설계내역서" xfId="4966" xr:uid="{00000000-0005-0000-0000-00008D050000}"/>
    <cellStyle name="_도곡2교 교대(종점) 수량_서울대 바이오테크 설계내역서(수정)" xfId="4967" xr:uid="{00000000-0005-0000-0000-00008E050000}"/>
    <cellStyle name="_도곡2교 교대(종점) 수량_시방서" xfId="343" xr:uid="{00000000-0005-0000-0000-00008F050000}"/>
    <cellStyle name="_도곡2교 교대(종점) 수량_시방서 2" xfId="344" xr:uid="{00000000-0005-0000-0000-000090050000}"/>
    <cellStyle name="_도곡2교 교대(종점) 수량_시방서 3" xfId="345" xr:uid="{00000000-0005-0000-0000-000091050000}"/>
    <cellStyle name="_도곡2교 교대(종점) 수량_시방서 4" xfId="346" xr:uid="{00000000-0005-0000-0000-000092050000}"/>
    <cellStyle name="_도곡2교 교대(종점) 수량_시방서 5" xfId="347" xr:uid="{00000000-0005-0000-0000-000093050000}"/>
    <cellStyle name="_도곡2교 교대(종점) 수량_시방서 6" xfId="348" xr:uid="{00000000-0005-0000-0000-000094050000}"/>
    <cellStyle name="_도곡2교 교대(종점) 수량_시방서 7" xfId="349" xr:uid="{00000000-0005-0000-0000-000095050000}"/>
    <cellStyle name="_도곡2교 교대(종점) 수량_시방서_002 욱수천정비공사실시설계 내역서_090113" xfId="4968" xr:uid="{00000000-0005-0000-0000-000096050000}"/>
    <cellStyle name="_도곡2교 교대(종점) 수량_시방서_감리발주산출내역서(22개월-최종)(1)" xfId="4969" xr:uid="{00000000-0005-0000-0000-000097050000}"/>
    <cellStyle name="_도곡2교 교대(종점) 수량_시방서_목포북항해양수산복합공간 책임감리" xfId="4970" xr:uid="{00000000-0005-0000-0000-000098050000}"/>
    <cellStyle name="_도곡2교 교대(종점) 수량_시방서_산출내역서(실내체육관 조정후)" xfId="4971" xr:uid="{00000000-0005-0000-0000-000099050000}"/>
    <cellStyle name="_도곡2교 교대(종점) 수량_시방서_서울대 바이오테크 설계내역서" xfId="4972" xr:uid="{00000000-0005-0000-0000-00009A050000}"/>
    <cellStyle name="_도곡2교 교대(종점) 수량_시방서_서울대 바이오테크 설계내역서(수정)" xfId="4973" xr:uid="{00000000-0005-0000-0000-00009B050000}"/>
    <cellStyle name="_도곡2교 교대(종점) 수량_시방서_책임감리산출내역서(보고서용)" xfId="4974" xr:uid="{00000000-0005-0000-0000-00009C050000}"/>
    <cellStyle name="_도곡2교 교대(종점) 수량_책임감리산출내역서(보고서용)" xfId="4975" xr:uid="{00000000-0005-0000-0000-00009D050000}"/>
    <cellStyle name="_도곡3교 교대 수량" xfId="378" xr:uid="{00000000-0005-0000-0000-00009E050000}"/>
    <cellStyle name="_도곡3교 교대 수량 2" xfId="379" xr:uid="{00000000-0005-0000-0000-00009F050000}"/>
    <cellStyle name="_도곡3교 교대 수량 3" xfId="380" xr:uid="{00000000-0005-0000-0000-0000A0050000}"/>
    <cellStyle name="_도곡3교 교대 수량 4" xfId="381" xr:uid="{00000000-0005-0000-0000-0000A1050000}"/>
    <cellStyle name="_도곡3교 교대 수량 5" xfId="382" xr:uid="{00000000-0005-0000-0000-0000A2050000}"/>
    <cellStyle name="_도곡3교 교대 수량 6" xfId="383" xr:uid="{00000000-0005-0000-0000-0000A3050000}"/>
    <cellStyle name="_도곡3교 교대 수량 7" xfId="384" xr:uid="{00000000-0005-0000-0000-0000A4050000}"/>
    <cellStyle name="_도곡3교 교대 수량_002 욱수천정비공사실시설계 내역서_090113" xfId="4976" xr:uid="{00000000-0005-0000-0000-0000A5050000}"/>
    <cellStyle name="_도곡3교 교대 수량_RAMP-E교-최종000" xfId="392" xr:uid="{00000000-0005-0000-0000-0000A6050000}"/>
    <cellStyle name="_도곡3교 교대 수량_RAMP-E교-최종000 2" xfId="393" xr:uid="{00000000-0005-0000-0000-0000A7050000}"/>
    <cellStyle name="_도곡3교 교대 수량_RAMP-E교-최종000 3" xfId="394" xr:uid="{00000000-0005-0000-0000-0000A8050000}"/>
    <cellStyle name="_도곡3교 교대 수량_RAMP-E교-최종000 4" xfId="395" xr:uid="{00000000-0005-0000-0000-0000A9050000}"/>
    <cellStyle name="_도곡3교 교대 수량_RAMP-E교-최종000 5" xfId="396" xr:uid="{00000000-0005-0000-0000-0000AA050000}"/>
    <cellStyle name="_도곡3교 교대 수량_RAMP-E교-최종000 6" xfId="397" xr:uid="{00000000-0005-0000-0000-0000AB050000}"/>
    <cellStyle name="_도곡3교 교대 수량_RAMP-E교-최종000 7" xfId="398" xr:uid="{00000000-0005-0000-0000-0000AC050000}"/>
    <cellStyle name="_도곡3교 교대 수량_RAMP-E교-최종000_002 욱수천정비공사실시설계 내역서_090113" xfId="4977" xr:uid="{00000000-0005-0000-0000-0000AD050000}"/>
    <cellStyle name="_도곡3교 교대 수량_RAMP-E교-최종000_감리발주산출내역서(22개월-최종)(1)" xfId="4978" xr:uid="{00000000-0005-0000-0000-0000AE050000}"/>
    <cellStyle name="_도곡3교 교대 수량_RAMP-E교-최종000_목포북항해양수산복합공간 책임감리" xfId="4979" xr:uid="{00000000-0005-0000-0000-0000AF050000}"/>
    <cellStyle name="_도곡3교 교대 수량_RAMP-E교-최종000_산출내역서(실내체육관 조정후)" xfId="4980" xr:uid="{00000000-0005-0000-0000-0000B0050000}"/>
    <cellStyle name="_도곡3교 교대 수량_RAMP-E교-최종000_서울대 바이오테크 설계내역서" xfId="4981" xr:uid="{00000000-0005-0000-0000-0000B1050000}"/>
    <cellStyle name="_도곡3교 교대 수량_RAMP-E교-최종000_서울대 바이오테크 설계내역서(수정)" xfId="4982" xr:uid="{00000000-0005-0000-0000-0000B2050000}"/>
    <cellStyle name="_도곡3교 교대 수량_RAMP-E교-최종000_시방서" xfId="399" xr:uid="{00000000-0005-0000-0000-0000B3050000}"/>
    <cellStyle name="_도곡3교 교대 수량_RAMP-E교-최종000_시방서 2" xfId="400" xr:uid="{00000000-0005-0000-0000-0000B4050000}"/>
    <cellStyle name="_도곡3교 교대 수량_RAMP-E교-최종000_시방서 3" xfId="401" xr:uid="{00000000-0005-0000-0000-0000B5050000}"/>
    <cellStyle name="_도곡3교 교대 수량_RAMP-E교-최종000_시방서 4" xfId="402" xr:uid="{00000000-0005-0000-0000-0000B6050000}"/>
    <cellStyle name="_도곡3교 교대 수량_RAMP-E교-최종000_시방서 5" xfId="403" xr:uid="{00000000-0005-0000-0000-0000B7050000}"/>
    <cellStyle name="_도곡3교 교대 수량_RAMP-E교-최종000_시방서 6" xfId="404" xr:uid="{00000000-0005-0000-0000-0000B8050000}"/>
    <cellStyle name="_도곡3교 교대 수량_RAMP-E교-최종000_시방서 7" xfId="405" xr:uid="{00000000-0005-0000-0000-0000B9050000}"/>
    <cellStyle name="_도곡3교 교대 수량_RAMP-E교-최종000_시방서_002 욱수천정비공사실시설계 내역서_090113" xfId="4983" xr:uid="{00000000-0005-0000-0000-0000BA050000}"/>
    <cellStyle name="_도곡3교 교대 수량_RAMP-E교-최종000_시방서_감리발주산출내역서(22개월-최종)(1)" xfId="4984" xr:uid="{00000000-0005-0000-0000-0000BB050000}"/>
    <cellStyle name="_도곡3교 교대 수량_RAMP-E교-최종000_시방서_목포북항해양수산복합공간 책임감리" xfId="4985" xr:uid="{00000000-0005-0000-0000-0000BC050000}"/>
    <cellStyle name="_도곡3교 교대 수량_RAMP-E교-최종000_시방서_산출내역서(실내체육관 조정후)" xfId="4986" xr:uid="{00000000-0005-0000-0000-0000BD050000}"/>
    <cellStyle name="_도곡3교 교대 수량_RAMP-E교-최종000_시방서_서울대 바이오테크 설계내역서" xfId="4987" xr:uid="{00000000-0005-0000-0000-0000BE050000}"/>
    <cellStyle name="_도곡3교 교대 수량_RAMP-E교-최종000_시방서_서울대 바이오테크 설계내역서(수정)" xfId="4988" xr:uid="{00000000-0005-0000-0000-0000BF050000}"/>
    <cellStyle name="_도곡3교 교대 수량_RAMP-E교-최종000_시방서_책임감리산출내역서(보고서용)" xfId="4989" xr:uid="{00000000-0005-0000-0000-0000C0050000}"/>
    <cellStyle name="_도곡3교 교대 수량_RAMP-E교-최종000_책임감리산출내역서(보고서용)" xfId="4990" xr:uid="{00000000-0005-0000-0000-0000C1050000}"/>
    <cellStyle name="_도곡3교 교대 수량_RAMP-E교-최종000_파도 - 모항선 횡배수관 확장" xfId="406" xr:uid="{00000000-0005-0000-0000-0000C2050000}"/>
    <cellStyle name="_도곡3교 교대 수량_RAMP-E교-최종000_파도 - 모항선 횡배수관 확장 2" xfId="407" xr:uid="{00000000-0005-0000-0000-0000C3050000}"/>
    <cellStyle name="_도곡3교 교대 수량_RAMP-E교-최종000_파도 - 모항선 횡배수관 확장 3" xfId="408" xr:uid="{00000000-0005-0000-0000-0000C4050000}"/>
    <cellStyle name="_도곡3교 교대 수량_RAMP-E교-최종000_파도 - 모항선 횡배수관 확장 4" xfId="409" xr:uid="{00000000-0005-0000-0000-0000C5050000}"/>
    <cellStyle name="_도곡3교 교대 수량_RAMP-E교-최종000_파도 - 모항선 횡배수관 확장 5" xfId="410" xr:uid="{00000000-0005-0000-0000-0000C6050000}"/>
    <cellStyle name="_도곡3교 교대 수량_RAMP-E교-최종000_파도 - 모항선 횡배수관 확장 6" xfId="411" xr:uid="{00000000-0005-0000-0000-0000C7050000}"/>
    <cellStyle name="_도곡3교 교대 수량_RAMP-E교-최종000_파도 - 모항선 횡배수관 확장 7" xfId="412" xr:uid="{00000000-0005-0000-0000-0000C8050000}"/>
    <cellStyle name="_도곡3교 교대 수량_RAMP-E교-최종000_파도 - 모항선 횡배수관 확장_002 욱수천정비공사실시설계 내역서_090113" xfId="4991" xr:uid="{00000000-0005-0000-0000-0000C9050000}"/>
    <cellStyle name="_도곡3교 교대 수량_RAMP-E교-최종000_파도 - 모항선 횡배수관 확장_감리발주산출내역서(22개월-최종)(1)" xfId="4992" xr:uid="{00000000-0005-0000-0000-0000CA050000}"/>
    <cellStyle name="_도곡3교 교대 수량_RAMP-E교-최종000_파도 - 모항선 횡배수관 확장_목포북항해양수산복합공간 책임감리" xfId="4993" xr:uid="{00000000-0005-0000-0000-0000CB050000}"/>
    <cellStyle name="_도곡3교 교대 수량_RAMP-E교-최종000_파도 - 모항선 횡배수관 확장_산출내역서(실내체육관 조정후)" xfId="4994" xr:uid="{00000000-0005-0000-0000-0000CC050000}"/>
    <cellStyle name="_도곡3교 교대 수량_RAMP-E교-최종000_파도 - 모항선 횡배수관 확장_서울대 바이오테크 설계내역서" xfId="4995" xr:uid="{00000000-0005-0000-0000-0000CD050000}"/>
    <cellStyle name="_도곡3교 교대 수량_RAMP-E교-최종000_파도 - 모항선 횡배수관 확장_서울대 바이오테크 설계내역서(수정)" xfId="4996" xr:uid="{00000000-0005-0000-0000-0000CE050000}"/>
    <cellStyle name="_도곡3교 교대 수량_RAMP-E교-최종000_파도 - 모항선 횡배수관 확장_시방서" xfId="413" xr:uid="{00000000-0005-0000-0000-0000CF050000}"/>
    <cellStyle name="_도곡3교 교대 수량_RAMP-E교-최종000_파도 - 모항선 횡배수관 확장_시방서 2" xfId="414" xr:uid="{00000000-0005-0000-0000-0000D0050000}"/>
    <cellStyle name="_도곡3교 교대 수량_RAMP-E교-최종000_파도 - 모항선 횡배수관 확장_시방서 3" xfId="415" xr:uid="{00000000-0005-0000-0000-0000D1050000}"/>
    <cellStyle name="_도곡3교 교대 수량_RAMP-E교-최종000_파도 - 모항선 횡배수관 확장_시방서 4" xfId="416" xr:uid="{00000000-0005-0000-0000-0000D2050000}"/>
    <cellStyle name="_도곡3교 교대 수량_RAMP-E교-최종000_파도 - 모항선 횡배수관 확장_시방서 5" xfId="417" xr:uid="{00000000-0005-0000-0000-0000D3050000}"/>
    <cellStyle name="_도곡3교 교대 수량_RAMP-E교-최종000_파도 - 모항선 횡배수관 확장_시방서 6" xfId="418" xr:uid="{00000000-0005-0000-0000-0000D4050000}"/>
    <cellStyle name="_도곡3교 교대 수량_RAMP-E교-최종000_파도 - 모항선 횡배수관 확장_시방서 7" xfId="419" xr:uid="{00000000-0005-0000-0000-0000D5050000}"/>
    <cellStyle name="_도곡3교 교대 수량_RAMP-E교-최종000_파도 - 모항선 횡배수관 확장_시방서_002 욱수천정비공사실시설계 내역서_090113" xfId="4997" xr:uid="{00000000-0005-0000-0000-0000D6050000}"/>
    <cellStyle name="_도곡3교 교대 수량_RAMP-E교-최종000_파도 - 모항선 횡배수관 확장_시방서_감리발주산출내역서(22개월-최종)(1)" xfId="4998" xr:uid="{00000000-0005-0000-0000-0000D7050000}"/>
    <cellStyle name="_도곡3교 교대 수량_RAMP-E교-최종000_파도 - 모항선 횡배수관 확장_시방서_목포북항해양수산복합공간 책임감리" xfId="4999" xr:uid="{00000000-0005-0000-0000-0000D8050000}"/>
    <cellStyle name="_도곡3교 교대 수량_RAMP-E교-최종000_파도 - 모항선 횡배수관 확장_시방서_산출내역서(실내체육관 조정후)" xfId="5000" xr:uid="{00000000-0005-0000-0000-0000D9050000}"/>
    <cellStyle name="_도곡3교 교대 수량_RAMP-E교-최종000_파도 - 모항선 횡배수관 확장_시방서_서울대 바이오테크 설계내역서" xfId="5001" xr:uid="{00000000-0005-0000-0000-0000DA050000}"/>
    <cellStyle name="_도곡3교 교대 수량_RAMP-E교-최종000_파도 - 모항선 횡배수관 확장_시방서_서울대 바이오테크 설계내역서(수정)" xfId="5002" xr:uid="{00000000-0005-0000-0000-0000DB050000}"/>
    <cellStyle name="_도곡3교 교대 수량_RAMP-E교-최종000_파도 - 모항선 횡배수관 확장_시방서_책임감리산출내역서(보고서용)" xfId="5003" xr:uid="{00000000-0005-0000-0000-0000DC050000}"/>
    <cellStyle name="_도곡3교 교대 수량_RAMP-E교-최종000_파도 - 모항선 횡배수관 확장_책임감리산출내역서(보고서용)" xfId="5004" xr:uid="{00000000-0005-0000-0000-0000DD050000}"/>
    <cellStyle name="_도곡3교 교대 수량_감리발주산출내역서(22개월-최종)(1)" xfId="5005" xr:uid="{00000000-0005-0000-0000-0000DE050000}"/>
    <cellStyle name="_도곡3교 교대 수량_목포북항해양수산복합공간 책임감리" xfId="5006" xr:uid="{00000000-0005-0000-0000-0000DF050000}"/>
    <cellStyle name="_도곡3교 교대 수량_산출내역서(실내체육관 조정후)" xfId="5007" xr:uid="{00000000-0005-0000-0000-0000E0050000}"/>
    <cellStyle name="_도곡3교 교대 수량_서울대 바이오테크 설계내역서" xfId="5008" xr:uid="{00000000-0005-0000-0000-0000E1050000}"/>
    <cellStyle name="_도곡3교 교대 수량_서울대 바이오테크 설계내역서(수정)" xfId="5009" xr:uid="{00000000-0005-0000-0000-0000E2050000}"/>
    <cellStyle name="_도곡3교 교대 수량_시방서" xfId="385" xr:uid="{00000000-0005-0000-0000-0000E3050000}"/>
    <cellStyle name="_도곡3교 교대 수량_시방서 2" xfId="386" xr:uid="{00000000-0005-0000-0000-0000E4050000}"/>
    <cellStyle name="_도곡3교 교대 수량_시방서 3" xfId="387" xr:uid="{00000000-0005-0000-0000-0000E5050000}"/>
    <cellStyle name="_도곡3교 교대 수량_시방서 4" xfId="388" xr:uid="{00000000-0005-0000-0000-0000E6050000}"/>
    <cellStyle name="_도곡3교 교대 수량_시방서 5" xfId="389" xr:uid="{00000000-0005-0000-0000-0000E7050000}"/>
    <cellStyle name="_도곡3교 교대 수량_시방서 6" xfId="390" xr:uid="{00000000-0005-0000-0000-0000E8050000}"/>
    <cellStyle name="_도곡3교 교대 수량_시방서 7" xfId="391" xr:uid="{00000000-0005-0000-0000-0000E9050000}"/>
    <cellStyle name="_도곡3교 교대 수량_시방서_002 욱수천정비공사실시설계 내역서_090113" xfId="5010" xr:uid="{00000000-0005-0000-0000-0000EA050000}"/>
    <cellStyle name="_도곡3교 교대 수량_시방서_감리발주산출내역서(22개월-최종)(1)" xfId="5011" xr:uid="{00000000-0005-0000-0000-0000EB050000}"/>
    <cellStyle name="_도곡3교 교대 수량_시방서_목포북항해양수산복합공간 책임감리" xfId="5012" xr:uid="{00000000-0005-0000-0000-0000EC050000}"/>
    <cellStyle name="_도곡3교 교대 수량_시방서_산출내역서(실내체육관 조정후)" xfId="5013" xr:uid="{00000000-0005-0000-0000-0000ED050000}"/>
    <cellStyle name="_도곡3교 교대 수량_시방서_서울대 바이오테크 설계내역서" xfId="5014" xr:uid="{00000000-0005-0000-0000-0000EE050000}"/>
    <cellStyle name="_도곡3교 교대 수량_시방서_서울대 바이오테크 설계내역서(수정)" xfId="5015" xr:uid="{00000000-0005-0000-0000-0000EF050000}"/>
    <cellStyle name="_도곡3교 교대 수량_시방서_책임감리산출내역서(보고서용)" xfId="5016" xr:uid="{00000000-0005-0000-0000-0000F0050000}"/>
    <cellStyle name="_도곡3교 교대 수량_책임감리산출내역서(보고서용)" xfId="5017" xr:uid="{00000000-0005-0000-0000-0000F1050000}"/>
    <cellStyle name="_도곡4교 하부공 수량" xfId="420" xr:uid="{00000000-0005-0000-0000-0000F2050000}"/>
    <cellStyle name="_도곡4교 하부공 수량 2" xfId="421" xr:uid="{00000000-0005-0000-0000-0000F3050000}"/>
    <cellStyle name="_도곡4교 하부공 수량 3" xfId="422" xr:uid="{00000000-0005-0000-0000-0000F4050000}"/>
    <cellStyle name="_도곡4교 하부공 수량 4" xfId="423" xr:uid="{00000000-0005-0000-0000-0000F5050000}"/>
    <cellStyle name="_도곡4교 하부공 수량 5" xfId="424" xr:uid="{00000000-0005-0000-0000-0000F6050000}"/>
    <cellStyle name="_도곡4교 하부공 수량 6" xfId="425" xr:uid="{00000000-0005-0000-0000-0000F7050000}"/>
    <cellStyle name="_도곡4교 하부공 수량 7" xfId="426" xr:uid="{00000000-0005-0000-0000-0000F8050000}"/>
    <cellStyle name="_도곡4교 하부공 수량_002 욱수천정비공사실시설계 내역서_090113" xfId="5018" xr:uid="{00000000-0005-0000-0000-0000F9050000}"/>
    <cellStyle name="_도곡4교 하부공 수량_RAMP-E교-최종000" xfId="434" xr:uid="{00000000-0005-0000-0000-0000FA050000}"/>
    <cellStyle name="_도곡4교 하부공 수량_RAMP-E교-최종000 2" xfId="435" xr:uid="{00000000-0005-0000-0000-0000FB050000}"/>
    <cellStyle name="_도곡4교 하부공 수량_RAMP-E교-최종000 3" xfId="436" xr:uid="{00000000-0005-0000-0000-0000FC050000}"/>
    <cellStyle name="_도곡4교 하부공 수량_RAMP-E교-최종000 4" xfId="437" xr:uid="{00000000-0005-0000-0000-0000FD050000}"/>
    <cellStyle name="_도곡4교 하부공 수량_RAMP-E교-최종000 5" xfId="438" xr:uid="{00000000-0005-0000-0000-0000FE050000}"/>
    <cellStyle name="_도곡4교 하부공 수량_RAMP-E교-최종000 6" xfId="439" xr:uid="{00000000-0005-0000-0000-0000FF050000}"/>
    <cellStyle name="_도곡4교 하부공 수량_RAMP-E교-최종000 7" xfId="440" xr:uid="{00000000-0005-0000-0000-000000060000}"/>
    <cellStyle name="_도곡4교 하부공 수량_RAMP-E교-최종000_002 욱수천정비공사실시설계 내역서_090113" xfId="5019" xr:uid="{00000000-0005-0000-0000-000001060000}"/>
    <cellStyle name="_도곡4교 하부공 수량_RAMP-E교-최종000_감리발주산출내역서(22개월-최종)(1)" xfId="5020" xr:uid="{00000000-0005-0000-0000-000002060000}"/>
    <cellStyle name="_도곡4교 하부공 수량_RAMP-E교-최종000_목포북항해양수산복합공간 책임감리" xfId="5021" xr:uid="{00000000-0005-0000-0000-000003060000}"/>
    <cellStyle name="_도곡4교 하부공 수량_RAMP-E교-최종000_산출내역서(실내체육관 조정후)" xfId="5022" xr:uid="{00000000-0005-0000-0000-000004060000}"/>
    <cellStyle name="_도곡4교 하부공 수량_RAMP-E교-최종000_서울대 바이오테크 설계내역서(수정)" xfId="5023" xr:uid="{00000000-0005-0000-0000-000005060000}"/>
    <cellStyle name="_도곡4교 하부공 수량_RAMP-E교-최종000_시방서" xfId="441" xr:uid="{00000000-0005-0000-0000-000006060000}"/>
    <cellStyle name="_도곡4교 하부공 수량_RAMP-E교-최종000_시방서 2" xfId="442" xr:uid="{00000000-0005-0000-0000-000007060000}"/>
    <cellStyle name="_도곡4교 하부공 수량_RAMP-E교-최종000_시방서 3" xfId="443" xr:uid="{00000000-0005-0000-0000-000008060000}"/>
    <cellStyle name="_도곡4교 하부공 수량_RAMP-E교-최종000_시방서 4" xfId="444" xr:uid="{00000000-0005-0000-0000-000009060000}"/>
    <cellStyle name="_도곡4교 하부공 수량_RAMP-E교-최종000_시방서 5" xfId="445" xr:uid="{00000000-0005-0000-0000-00000A060000}"/>
    <cellStyle name="_도곡4교 하부공 수량_RAMP-E교-최종000_시방서 6" xfId="446" xr:uid="{00000000-0005-0000-0000-00000B060000}"/>
    <cellStyle name="_도곡4교 하부공 수량_RAMP-E교-최종000_시방서 7" xfId="447" xr:uid="{00000000-0005-0000-0000-00000C060000}"/>
    <cellStyle name="_도곡4교 하부공 수량_RAMP-E교-최종000_시방서_002 욱수천정비공사실시설계 내역서_090113" xfId="5024" xr:uid="{00000000-0005-0000-0000-00000D060000}"/>
    <cellStyle name="_도곡4교 하부공 수량_RAMP-E교-최종000_시방서_감리발주산출내역서(22개월-최종)(1)" xfId="5025" xr:uid="{00000000-0005-0000-0000-00000E060000}"/>
    <cellStyle name="_도곡4교 하부공 수량_RAMP-E교-최종000_시방서_목포북항해양수산복합공간 책임감리" xfId="5026" xr:uid="{00000000-0005-0000-0000-00000F060000}"/>
    <cellStyle name="_도곡4교 하부공 수량_RAMP-E교-최종000_시방서_산출내역서(실내체육관 조정후)" xfId="5027" xr:uid="{00000000-0005-0000-0000-000010060000}"/>
    <cellStyle name="_도곡4교 하부공 수량_RAMP-E교-최종000_시방서_서울대 바이오테크 설계내역서" xfId="5028" xr:uid="{00000000-0005-0000-0000-000011060000}"/>
    <cellStyle name="_도곡4교 하부공 수량_RAMP-E교-최종000_시방서_서울대 바이오테크 설계내역서(수정)" xfId="5029" xr:uid="{00000000-0005-0000-0000-000012060000}"/>
    <cellStyle name="_도곡4교 하부공 수량_RAMP-E교-최종000_시방서_책임감리산출내역서(보고서용)" xfId="5030" xr:uid="{00000000-0005-0000-0000-000013060000}"/>
    <cellStyle name="_도곡4교 하부공 수량_RAMP-E교-최종000_책임감리산출내역서(보고서용)" xfId="5031" xr:uid="{00000000-0005-0000-0000-000014060000}"/>
    <cellStyle name="_도곡4교 하부공 수량_RAMP-E교-최종000_파도 - 모항선 횡배수관 확장" xfId="448" xr:uid="{00000000-0005-0000-0000-000015060000}"/>
    <cellStyle name="_도곡4교 하부공 수량_RAMP-E교-최종000_파도 - 모항선 횡배수관 확장 2" xfId="449" xr:uid="{00000000-0005-0000-0000-000016060000}"/>
    <cellStyle name="_도곡4교 하부공 수량_RAMP-E교-최종000_파도 - 모항선 횡배수관 확장 3" xfId="450" xr:uid="{00000000-0005-0000-0000-000017060000}"/>
    <cellStyle name="_도곡4교 하부공 수량_RAMP-E교-최종000_파도 - 모항선 횡배수관 확장 4" xfId="451" xr:uid="{00000000-0005-0000-0000-000018060000}"/>
    <cellStyle name="_도곡4교 하부공 수량_RAMP-E교-최종000_파도 - 모항선 횡배수관 확장 5" xfId="452" xr:uid="{00000000-0005-0000-0000-000019060000}"/>
    <cellStyle name="_도곡4교 하부공 수량_RAMP-E교-최종000_파도 - 모항선 횡배수관 확장 6" xfId="453" xr:uid="{00000000-0005-0000-0000-00001A060000}"/>
    <cellStyle name="_도곡4교 하부공 수량_RAMP-E교-최종000_파도 - 모항선 횡배수관 확장 7" xfId="454" xr:uid="{00000000-0005-0000-0000-00001B060000}"/>
    <cellStyle name="_도곡4교 하부공 수량_RAMP-E교-최종000_파도 - 모항선 횡배수관 확장_002 욱수천정비공사실시설계 내역서_090113" xfId="5032" xr:uid="{00000000-0005-0000-0000-00001C060000}"/>
    <cellStyle name="_도곡4교 하부공 수량_RAMP-E교-최종000_파도 - 모항선 횡배수관 확장_감리발주산출내역서(22개월-최종)(1)" xfId="5033" xr:uid="{00000000-0005-0000-0000-00001D060000}"/>
    <cellStyle name="_도곡4교 하부공 수량_RAMP-E교-최종000_파도 - 모항선 횡배수관 확장_목포북항해양수산복합공간 책임감리" xfId="5034" xr:uid="{00000000-0005-0000-0000-00001E060000}"/>
    <cellStyle name="_도곡4교 하부공 수량_RAMP-E교-최종000_파도 - 모항선 횡배수관 확장_산출내역서(실내체육관 조정후)" xfId="5035" xr:uid="{00000000-0005-0000-0000-00001F060000}"/>
    <cellStyle name="_도곡4교 하부공 수량_RAMP-E교-최종000_파도 - 모항선 횡배수관 확장_서울대 바이오테크 설계내역서" xfId="5036" xr:uid="{00000000-0005-0000-0000-000020060000}"/>
    <cellStyle name="_도곡4교 하부공 수량_RAMP-E교-최종000_파도 - 모항선 횡배수관 확장_서울대 바이오테크 설계내역서(수정)" xfId="5037" xr:uid="{00000000-0005-0000-0000-000021060000}"/>
    <cellStyle name="_도곡4교 하부공 수량_RAMP-E교-최종000_파도 - 모항선 횡배수관 확장_시방서" xfId="455" xr:uid="{00000000-0005-0000-0000-000022060000}"/>
    <cellStyle name="_도곡4교 하부공 수량_RAMP-E교-최종000_파도 - 모항선 횡배수관 확장_시방서 2" xfId="456" xr:uid="{00000000-0005-0000-0000-000023060000}"/>
    <cellStyle name="_도곡4교 하부공 수량_RAMP-E교-최종000_파도 - 모항선 횡배수관 확장_시방서 3" xfId="457" xr:uid="{00000000-0005-0000-0000-000024060000}"/>
    <cellStyle name="_도곡4교 하부공 수량_RAMP-E교-최종000_파도 - 모항선 횡배수관 확장_시방서 4" xfId="458" xr:uid="{00000000-0005-0000-0000-000025060000}"/>
    <cellStyle name="_도곡4교 하부공 수량_RAMP-E교-최종000_파도 - 모항선 횡배수관 확장_시방서 5" xfId="459" xr:uid="{00000000-0005-0000-0000-000026060000}"/>
    <cellStyle name="_도곡4교 하부공 수량_RAMP-E교-최종000_파도 - 모항선 횡배수관 확장_시방서 6" xfId="460" xr:uid="{00000000-0005-0000-0000-000027060000}"/>
    <cellStyle name="_도곡4교 하부공 수량_RAMP-E교-최종000_파도 - 모항선 횡배수관 확장_시방서 7" xfId="461" xr:uid="{00000000-0005-0000-0000-000028060000}"/>
    <cellStyle name="_도곡4교 하부공 수량_RAMP-E교-최종000_파도 - 모항선 횡배수관 확장_시방서_002 욱수천정비공사실시설계 내역서_090113" xfId="5038" xr:uid="{00000000-0005-0000-0000-000029060000}"/>
    <cellStyle name="_도곡4교 하부공 수량_RAMP-E교-최종000_파도 - 모항선 횡배수관 확장_시방서_감리발주산출내역서(22개월-최종)(1)" xfId="5039" xr:uid="{00000000-0005-0000-0000-00002A060000}"/>
    <cellStyle name="_도곡4교 하부공 수량_RAMP-E교-최종000_파도 - 모항선 횡배수관 확장_시방서_목포북항해양수산복합공간 책임감리" xfId="5040" xr:uid="{00000000-0005-0000-0000-00002B060000}"/>
    <cellStyle name="_도곡4교 하부공 수량_RAMP-E교-최종000_파도 - 모항선 횡배수관 확장_시방서_산출내역서(실내체육관 조정후)" xfId="5041" xr:uid="{00000000-0005-0000-0000-00002C060000}"/>
    <cellStyle name="_도곡4교 하부공 수량_RAMP-E교-최종000_파도 - 모항선 횡배수관 확장_시방서_서울대 바이오테크 설계내역서" xfId="5042" xr:uid="{00000000-0005-0000-0000-00002D060000}"/>
    <cellStyle name="_도곡4교 하부공 수량_RAMP-E교-최종000_파도 - 모항선 횡배수관 확장_시방서_서울대 바이오테크 설계내역서(수정)" xfId="5043" xr:uid="{00000000-0005-0000-0000-00002E060000}"/>
    <cellStyle name="_도곡4교 하부공 수량_RAMP-E교-최종000_파도 - 모항선 횡배수관 확장_시방서_책임감리산출내역서(보고서용)" xfId="5044" xr:uid="{00000000-0005-0000-0000-00002F060000}"/>
    <cellStyle name="_도곡4교 하부공 수량_RAMP-E교-최종000_파도 - 모항선 횡배수관 확장_책임감리산출내역서(보고서용)" xfId="5045" xr:uid="{00000000-0005-0000-0000-000030060000}"/>
    <cellStyle name="_도곡4교 하부공 수량_감리발주산출내역서(22개월-최종)(1)" xfId="5046" xr:uid="{00000000-0005-0000-0000-000031060000}"/>
    <cellStyle name="_도곡4교 하부공 수량_목포북항해양수산복합공간 책임감리" xfId="5047" xr:uid="{00000000-0005-0000-0000-000032060000}"/>
    <cellStyle name="_도곡4교 하부공 수량_산출내역서(실내체육관 조정후)" xfId="5048" xr:uid="{00000000-0005-0000-0000-000033060000}"/>
    <cellStyle name="_도곡4교 하부공 수량_서울대 바이오테크 설계내역서" xfId="5049" xr:uid="{00000000-0005-0000-0000-000034060000}"/>
    <cellStyle name="_도곡4교 하부공 수량_서울대 바이오테크 설계내역서(수정)" xfId="5050" xr:uid="{00000000-0005-0000-0000-000035060000}"/>
    <cellStyle name="_도곡4교 하부공 수량_시방서" xfId="427" xr:uid="{00000000-0005-0000-0000-000036060000}"/>
    <cellStyle name="_도곡4교 하부공 수량_시방서 2" xfId="428" xr:uid="{00000000-0005-0000-0000-000037060000}"/>
    <cellStyle name="_도곡4교 하부공 수량_시방서 3" xfId="429" xr:uid="{00000000-0005-0000-0000-000038060000}"/>
    <cellStyle name="_도곡4교 하부공 수량_시방서 4" xfId="430" xr:uid="{00000000-0005-0000-0000-000039060000}"/>
    <cellStyle name="_도곡4교 하부공 수량_시방서 5" xfId="431" xr:uid="{00000000-0005-0000-0000-00003A060000}"/>
    <cellStyle name="_도곡4교 하부공 수량_시방서 6" xfId="432" xr:uid="{00000000-0005-0000-0000-00003B060000}"/>
    <cellStyle name="_도곡4교 하부공 수량_시방서 7" xfId="433" xr:uid="{00000000-0005-0000-0000-00003C060000}"/>
    <cellStyle name="_도곡4교 하부공 수량_시방서_002 욱수천정비공사실시설계 내역서_090113" xfId="5051" xr:uid="{00000000-0005-0000-0000-00003D060000}"/>
    <cellStyle name="_도곡4교 하부공 수량_시방서_감리발주산출내역서(22개월-최종)(1)" xfId="5052" xr:uid="{00000000-0005-0000-0000-00003E060000}"/>
    <cellStyle name="_도곡4교 하부공 수량_시방서_목포북항해양수산복합공간 책임감리" xfId="5053" xr:uid="{00000000-0005-0000-0000-00003F060000}"/>
    <cellStyle name="_도곡4교 하부공 수량_시방서_산출내역서(실내체육관 조정후)" xfId="5054" xr:uid="{00000000-0005-0000-0000-000040060000}"/>
    <cellStyle name="_도곡4교 하부공 수량_시방서_서울대 바이오테크 설계내역서" xfId="5055" xr:uid="{00000000-0005-0000-0000-000041060000}"/>
    <cellStyle name="_도곡4교 하부공 수량_시방서_서울대 바이오테크 설계내역서(수정)" xfId="5056" xr:uid="{00000000-0005-0000-0000-000042060000}"/>
    <cellStyle name="_도곡4교 하부공 수량_시방서_책임감리산출내역서(보고서용)" xfId="5057" xr:uid="{00000000-0005-0000-0000-000043060000}"/>
    <cellStyle name="_도곡4교 하부공 수량_책임감리산출내역서(보고서용)" xfId="5058" xr:uid="{00000000-0005-0000-0000-000044060000}"/>
    <cellStyle name="_도곡교 교대 수량" xfId="462" xr:uid="{00000000-0005-0000-0000-000045060000}"/>
    <cellStyle name="_도곡교 교대 수량 2" xfId="463" xr:uid="{00000000-0005-0000-0000-000046060000}"/>
    <cellStyle name="_도곡교 교대 수량 3" xfId="464" xr:uid="{00000000-0005-0000-0000-000047060000}"/>
    <cellStyle name="_도곡교 교대 수량 4" xfId="465" xr:uid="{00000000-0005-0000-0000-000048060000}"/>
    <cellStyle name="_도곡교 교대 수량 5" xfId="466" xr:uid="{00000000-0005-0000-0000-000049060000}"/>
    <cellStyle name="_도곡교 교대 수량 6" xfId="467" xr:uid="{00000000-0005-0000-0000-00004A060000}"/>
    <cellStyle name="_도곡교 교대 수량 7" xfId="468" xr:uid="{00000000-0005-0000-0000-00004B060000}"/>
    <cellStyle name="_도곡교 교대 수량_002 욱수천정비공사실시설계 내역서_090113" xfId="5059" xr:uid="{00000000-0005-0000-0000-00004C060000}"/>
    <cellStyle name="_도곡교 교대 수량_RAMP-E교-최종000" xfId="476" xr:uid="{00000000-0005-0000-0000-00004D060000}"/>
    <cellStyle name="_도곡교 교대 수량_RAMP-E교-최종000 2" xfId="477" xr:uid="{00000000-0005-0000-0000-00004E060000}"/>
    <cellStyle name="_도곡교 교대 수량_RAMP-E교-최종000 3" xfId="478" xr:uid="{00000000-0005-0000-0000-00004F060000}"/>
    <cellStyle name="_도곡교 교대 수량_RAMP-E교-최종000 4" xfId="479" xr:uid="{00000000-0005-0000-0000-000050060000}"/>
    <cellStyle name="_도곡교 교대 수량_RAMP-E교-최종000 5" xfId="480" xr:uid="{00000000-0005-0000-0000-000051060000}"/>
    <cellStyle name="_도곡교 교대 수량_RAMP-E교-최종000 6" xfId="481" xr:uid="{00000000-0005-0000-0000-000052060000}"/>
    <cellStyle name="_도곡교 교대 수량_RAMP-E교-최종000 7" xfId="482" xr:uid="{00000000-0005-0000-0000-000053060000}"/>
    <cellStyle name="_도곡교 교대 수량_RAMP-E교-최종000_002 욱수천정비공사실시설계 내역서_090113" xfId="5060" xr:uid="{00000000-0005-0000-0000-000054060000}"/>
    <cellStyle name="_도곡교 교대 수량_RAMP-E교-최종000_감리발주산출내역서(22개월-최종)(1)" xfId="5061" xr:uid="{00000000-0005-0000-0000-000055060000}"/>
    <cellStyle name="_도곡교 교대 수량_RAMP-E교-최종000_목포북항해양수산복합공간 책임감리" xfId="5062" xr:uid="{00000000-0005-0000-0000-000056060000}"/>
    <cellStyle name="_도곡교 교대 수량_RAMP-E교-최종000_산출내역서(실내체육관 조정후)" xfId="5063" xr:uid="{00000000-0005-0000-0000-000057060000}"/>
    <cellStyle name="_도곡교 교대 수량_RAMP-E교-최종000_서울대 바이오테크 설계내역서" xfId="5064" xr:uid="{00000000-0005-0000-0000-000058060000}"/>
    <cellStyle name="_도곡교 교대 수량_RAMP-E교-최종000_서울대 바이오테크 설계내역서(수정)" xfId="5065" xr:uid="{00000000-0005-0000-0000-000059060000}"/>
    <cellStyle name="_도곡교 교대 수량_RAMP-E교-최종000_시방서" xfId="483" xr:uid="{00000000-0005-0000-0000-00005A060000}"/>
    <cellStyle name="_도곡교 교대 수량_RAMP-E교-최종000_시방서 2" xfId="484" xr:uid="{00000000-0005-0000-0000-00005B060000}"/>
    <cellStyle name="_도곡교 교대 수량_RAMP-E교-최종000_시방서 3" xfId="485" xr:uid="{00000000-0005-0000-0000-00005C060000}"/>
    <cellStyle name="_도곡교 교대 수량_RAMP-E교-최종000_시방서 4" xfId="486" xr:uid="{00000000-0005-0000-0000-00005D060000}"/>
    <cellStyle name="_도곡교 교대 수량_RAMP-E교-최종000_시방서 5" xfId="487" xr:uid="{00000000-0005-0000-0000-00005E060000}"/>
    <cellStyle name="_도곡교 교대 수량_RAMP-E교-최종000_시방서 6" xfId="488" xr:uid="{00000000-0005-0000-0000-00005F060000}"/>
    <cellStyle name="_도곡교 교대 수량_RAMP-E교-최종000_시방서 7" xfId="489" xr:uid="{00000000-0005-0000-0000-000060060000}"/>
    <cellStyle name="_도곡교 교대 수량_RAMP-E교-최종000_시방서_002 욱수천정비공사실시설계 내역서_090113" xfId="5066" xr:uid="{00000000-0005-0000-0000-000061060000}"/>
    <cellStyle name="_도곡교 교대 수량_RAMP-E교-최종000_시방서_감리발주산출내역서(22개월-최종)(1)" xfId="5067" xr:uid="{00000000-0005-0000-0000-000062060000}"/>
    <cellStyle name="_도곡교 교대 수량_RAMP-E교-최종000_시방서_목포북항해양수산복합공간 책임감리" xfId="5068" xr:uid="{00000000-0005-0000-0000-000063060000}"/>
    <cellStyle name="_도곡교 교대 수량_RAMP-E교-최종000_시방서_산출내역서(실내체육관 조정후)" xfId="5069" xr:uid="{00000000-0005-0000-0000-000064060000}"/>
    <cellStyle name="_도곡교 교대 수량_RAMP-E교-최종000_시방서_서울대 바이오테크 설계내역서" xfId="5070" xr:uid="{00000000-0005-0000-0000-000065060000}"/>
    <cellStyle name="_도곡교 교대 수량_RAMP-E교-최종000_시방서_서울대 바이오테크 설계내역서(수정)" xfId="5071" xr:uid="{00000000-0005-0000-0000-000066060000}"/>
    <cellStyle name="_도곡교 교대 수량_RAMP-E교-최종000_시방서_책임감리산출내역서(보고서용)" xfId="5072" xr:uid="{00000000-0005-0000-0000-000067060000}"/>
    <cellStyle name="_도곡교 교대 수량_RAMP-E교-최종000_책임감리산출내역서(보고서용)" xfId="5073" xr:uid="{00000000-0005-0000-0000-000068060000}"/>
    <cellStyle name="_도곡교 교대 수량_RAMP-E교-최종000_파도 - 모항선 횡배수관 확장" xfId="490" xr:uid="{00000000-0005-0000-0000-000069060000}"/>
    <cellStyle name="_도곡교 교대 수량_RAMP-E교-최종000_파도 - 모항선 횡배수관 확장 2" xfId="491" xr:uid="{00000000-0005-0000-0000-00006A060000}"/>
    <cellStyle name="_도곡교 교대 수량_RAMP-E교-최종000_파도 - 모항선 횡배수관 확장 3" xfId="492" xr:uid="{00000000-0005-0000-0000-00006B060000}"/>
    <cellStyle name="_도곡교 교대 수량_RAMP-E교-최종000_파도 - 모항선 횡배수관 확장 4" xfId="493" xr:uid="{00000000-0005-0000-0000-00006C060000}"/>
    <cellStyle name="_도곡교 교대 수량_RAMP-E교-최종000_파도 - 모항선 횡배수관 확장 5" xfId="494" xr:uid="{00000000-0005-0000-0000-00006D060000}"/>
    <cellStyle name="_도곡교 교대 수량_RAMP-E교-최종000_파도 - 모항선 횡배수관 확장 6" xfId="495" xr:uid="{00000000-0005-0000-0000-00006E060000}"/>
    <cellStyle name="_도곡교 교대 수량_RAMP-E교-최종000_파도 - 모항선 횡배수관 확장 7" xfId="496" xr:uid="{00000000-0005-0000-0000-00006F060000}"/>
    <cellStyle name="_도곡교 교대 수량_RAMP-E교-최종000_파도 - 모항선 횡배수관 확장_002 욱수천정비공사실시설계 내역서_090113" xfId="5074" xr:uid="{00000000-0005-0000-0000-000070060000}"/>
    <cellStyle name="_도곡교 교대 수량_RAMP-E교-최종000_파도 - 모항선 횡배수관 확장_감리발주산출내역서(22개월-최종)(1)" xfId="5075" xr:uid="{00000000-0005-0000-0000-000071060000}"/>
    <cellStyle name="_도곡교 교대 수량_RAMP-E교-최종000_파도 - 모항선 횡배수관 확장_목포북항해양수산복합공간 책임감리" xfId="5076" xr:uid="{00000000-0005-0000-0000-000072060000}"/>
    <cellStyle name="_도곡교 교대 수량_RAMP-E교-최종000_파도 - 모항선 횡배수관 확장_산출내역서(실내체육관 조정후)" xfId="5077" xr:uid="{00000000-0005-0000-0000-000073060000}"/>
    <cellStyle name="_도곡교 교대 수량_RAMP-E교-최종000_파도 - 모항선 횡배수관 확장_서울대 바이오테크 설계내역서" xfId="5078" xr:uid="{00000000-0005-0000-0000-000074060000}"/>
    <cellStyle name="_도곡교 교대 수량_RAMP-E교-최종000_파도 - 모항선 횡배수관 확장_서울대 바이오테크 설계내역서(수정)" xfId="5079" xr:uid="{00000000-0005-0000-0000-000075060000}"/>
    <cellStyle name="_도곡교 교대 수량_RAMP-E교-최종000_파도 - 모항선 횡배수관 확장_시방서" xfId="497" xr:uid="{00000000-0005-0000-0000-000076060000}"/>
    <cellStyle name="_도곡교 교대 수량_RAMP-E교-최종000_파도 - 모항선 횡배수관 확장_시방서 2" xfId="498" xr:uid="{00000000-0005-0000-0000-000077060000}"/>
    <cellStyle name="_도곡교 교대 수량_RAMP-E교-최종000_파도 - 모항선 횡배수관 확장_시방서 3" xfId="499" xr:uid="{00000000-0005-0000-0000-000078060000}"/>
    <cellStyle name="_도곡교 교대 수량_RAMP-E교-최종000_파도 - 모항선 횡배수관 확장_시방서 4" xfId="500" xr:uid="{00000000-0005-0000-0000-000079060000}"/>
    <cellStyle name="_도곡교 교대 수량_RAMP-E교-최종000_파도 - 모항선 횡배수관 확장_시방서 5" xfId="501" xr:uid="{00000000-0005-0000-0000-00007A060000}"/>
    <cellStyle name="_도곡교 교대 수량_RAMP-E교-최종000_파도 - 모항선 횡배수관 확장_시방서 6" xfId="502" xr:uid="{00000000-0005-0000-0000-00007B060000}"/>
    <cellStyle name="_도곡교 교대 수량_RAMP-E교-최종000_파도 - 모항선 횡배수관 확장_시방서 7" xfId="503" xr:uid="{00000000-0005-0000-0000-00007C060000}"/>
    <cellStyle name="_도곡교 교대 수량_RAMP-E교-최종000_파도 - 모항선 횡배수관 확장_시방서_002 욱수천정비공사실시설계 내역서_090113" xfId="5080" xr:uid="{00000000-0005-0000-0000-00007D060000}"/>
    <cellStyle name="_도곡교 교대 수량_RAMP-E교-최종000_파도 - 모항선 횡배수관 확장_시방서_감리발주산출내역서(22개월-최종)(1)" xfId="5081" xr:uid="{00000000-0005-0000-0000-00007E060000}"/>
    <cellStyle name="_도곡교 교대 수량_RAMP-E교-최종000_파도 - 모항선 횡배수관 확장_시방서_목포북항해양수산복합공간 책임감리" xfId="5082" xr:uid="{00000000-0005-0000-0000-00007F060000}"/>
    <cellStyle name="_도곡교 교대 수량_RAMP-E교-최종000_파도 - 모항선 횡배수관 확장_시방서_산출내역서(실내체육관 조정후)" xfId="5083" xr:uid="{00000000-0005-0000-0000-000080060000}"/>
    <cellStyle name="_도곡교 교대 수량_RAMP-E교-최종000_파도 - 모항선 횡배수관 확장_시방서_서울대 바이오테크 설계내역서" xfId="5084" xr:uid="{00000000-0005-0000-0000-000081060000}"/>
    <cellStyle name="_도곡교 교대 수량_RAMP-E교-최종000_파도 - 모항선 횡배수관 확장_시방서_서울대 바이오테크 설계내역서(수정)" xfId="5085" xr:uid="{00000000-0005-0000-0000-000082060000}"/>
    <cellStyle name="_도곡교 교대 수량_RAMP-E교-최종000_파도 - 모항선 횡배수관 확장_시방서_책임감리산출내역서(보고서용)" xfId="5086" xr:uid="{00000000-0005-0000-0000-000083060000}"/>
    <cellStyle name="_도곡교 교대 수량_RAMP-E교-최종000_파도 - 모항선 횡배수관 확장_책임감리산출내역서(보고서용)" xfId="5087" xr:uid="{00000000-0005-0000-0000-000084060000}"/>
    <cellStyle name="_도곡교 교대 수량_감리발주산출내역서(22개월-최종)(1)" xfId="5088" xr:uid="{00000000-0005-0000-0000-000085060000}"/>
    <cellStyle name="_도곡교 교대 수량_목포북항해양수산복합공간 책임감리" xfId="5089" xr:uid="{00000000-0005-0000-0000-000086060000}"/>
    <cellStyle name="_도곡교 교대 수량_산출내역서(실내체육관 조정후)" xfId="5090" xr:uid="{00000000-0005-0000-0000-000087060000}"/>
    <cellStyle name="_도곡교 교대 수량_서울대 바이오테크 설계내역서" xfId="5091" xr:uid="{00000000-0005-0000-0000-000088060000}"/>
    <cellStyle name="_도곡교 교대 수량_서울대 바이오테크 설계내역서(수정)" xfId="5092" xr:uid="{00000000-0005-0000-0000-000089060000}"/>
    <cellStyle name="_도곡교 교대 수량_시방서" xfId="469" xr:uid="{00000000-0005-0000-0000-00008A060000}"/>
    <cellStyle name="_도곡교 교대 수량_시방서 2" xfId="470" xr:uid="{00000000-0005-0000-0000-00008B060000}"/>
    <cellStyle name="_도곡교 교대 수량_시방서 3" xfId="471" xr:uid="{00000000-0005-0000-0000-00008C060000}"/>
    <cellStyle name="_도곡교 교대 수량_시방서 4" xfId="472" xr:uid="{00000000-0005-0000-0000-00008D060000}"/>
    <cellStyle name="_도곡교 교대 수량_시방서 5" xfId="473" xr:uid="{00000000-0005-0000-0000-00008E060000}"/>
    <cellStyle name="_도곡교 교대 수량_시방서 6" xfId="474" xr:uid="{00000000-0005-0000-0000-00008F060000}"/>
    <cellStyle name="_도곡교 교대 수량_시방서 7" xfId="475" xr:uid="{00000000-0005-0000-0000-000090060000}"/>
    <cellStyle name="_도곡교 교대 수량_시방서_002 욱수천정비공사실시설계 내역서_090113" xfId="5093" xr:uid="{00000000-0005-0000-0000-000091060000}"/>
    <cellStyle name="_도곡교 교대 수량_시방서_감리발주산출내역서(22개월-최종)(1)" xfId="5094" xr:uid="{00000000-0005-0000-0000-000092060000}"/>
    <cellStyle name="_도곡교 교대 수량_시방서_목포북항해양수산복합공간 책임감리" xfId="5095" xr:uid="{00000000-0005-0000-0000-000093060000}"/>
    <cellStyle name="_도곡교 교대 수량_시방서_산출내역서(실내체육관 조정후)" xfId="5096" xr:uid="{00000000-0005-0000-0000-000094060000}"/>
    <cellStyle name="_도곡교 교대 수량_시방서_서울대 바이오테크 설계내역서" xfId="5097" xr:uid="{00000000-0005-0000-0000-000095060000}"/>
    <cellStyle name="_도곡교 교대 수량_시방서_서울대 바이오테크 설계내역서(수정)" xfId="5098" xr:uid="{00000000-0005-0000-0000-000096060000}"/>
    <cellStyle name="_도곡교 교대 수량_시방서_책임감리산출내역서(보고서용)" xfId="5099" xr:uid="{00000000-0005-0000-0000-000097060000}"/>
    <cellStyle name="_도곡교 교대 수량_책임감리산출내역서(보고서용)" xfId="5100" xr:uid="{00000000-0005-0000-0000-000098060000}"/>
    <cellStyle name="_도급내역서" xfId="5101" xr:uid="{00000000-0005-0000-0000-000099060000}"/>
    <cellStyle name="_도로+상수+하수(2003년진주시)-1차-최종" xfId="5102" xr:uid="{00000000-0005-0000-0000-00009A060000}"/>
    <cellStyle name="_도로+상수+하수총괄분(진주시)" xfId="5103" xr:uid="{00000000-0005-0000-0000-00009B060000}"/>
    <cellStyle name="_도로+상수+하수총괄분(진주시)-총괄-최종" xfId="5104" xr:uid="{00000000-0005-0000-0000-00009C060000}"/>
    <cellStyle name="_도로및지하시설물도공동구축사업 설계내역서.1.0" xfId="504" xr:uid="{00000000-0005-0000-0000-00009D060000}"/>
    <cellStyle name="_도로시설물020517총괄" xfId="5105" xr:uid="{00000000-0005-0000-0000-00009E060000}"/>
    <cellStyle name="_도로와 지하시설물도 구축사업(2차) 설계내역서_v4" xfId="505" xr:uid="{00000000-0005-0000-0000-00009F060000}"/>
    <cellStyle name="_도로와 지하시설물도 시범사업 설계내역서_1.2" xfId="506" xr:uid="{00000000-0005-0000-0000-0000A0060000}"/>
    <cellStyle name="_도시계획시설결정_견적_학원" xfId="5106" xr:uid="{00000000-0005-0000-0000-0000A1060000}"/>
    <cellStyle name="_동계지구(변경1)" xfId="1922" xr:uid="{00000000-0005-0000-0000-0000A2060000}"/>
    <cellStyle name="_동명천, 상운천 하천정비기본계획 내역서" xfId="5107" xr:uid="{00000000-0005-0000-0000-0000A3060000}"/>
    <cellStyle name="_동홍천외12개하천(도급내역)" xfId="507" xr:uid="{00000000-0005-0000-0000-0000A4060000}"/>
    <cellStyle name="_두산중공업_021203" xfId="5108" xr:uid="{00000000-0005-0000-0000-0000A5060000}"/>
    <cellStyle name="_둔전~삼계리내역서(가로등)-수정" xfId="1923" xr:uid="{00000000-0005-0000-0000-0000A6060000}"/>
    <cellStyle name="_둔전~삼계리내역서(가로등)-수정_가산2빗물-발주용-시설물토목화" xfId="1924" xr:uid="{00000000-0005-0000-0000-0000A7060000}"/>
    <cellStyle name="_디지털_도시_기반공사_견적_내역" xfId="5109" xr:uid="{00000000-0005-0000-0000-0000A8060000}"/>
    <cellStyle name="_라멘교 토공" xfId="1925" xr:uid="{00000000-0005-0000-0000-0000A9060000}"/>
    <cellStyle name="_라멘교 토공_02. 깨기총괄표1" xfId="1926" xr:uid="{00000000-0005-0000-0000-0000AA060000}"/>
    <cellStyle name="_만경강수계 치수사업 내역서" xfId="508" xr:uid="{00000000-0005-0000-0000-0000AB060000}"/>
    <cellStyle name="_말띠고개(수정)" xfId="1927" xr:uid="{00000000-0005-0000-0000-0000AC060000}"/>
    <cellStyle name="_매출분석" xfId="5110" xr:uid="{00000000-0005-0000-0000-0000AD060000}"/>
    <cellStyle name="_무동-교통영향평가용역." xfId="5111" xr:uid="{00000000-0005-0000-0000-0000AE060000}"/>
    <cellStyle name="_무동-재해영향평가용역" xfId="5112" xr:uid="{00000000-0005-0000-0000-0000AF060000}"/>
    <cellStyle name="_문화재GIS_설계내역_040718_v3" xfId="509" xr:uid="{00000000-0005-0000-0000-0000B0060000}"/>
    <cellStyle name="_물건조사" xfId="5113" xr:uid="{00000000-0005-0000-0000-0000B1060000}"/>
    <cellStyle name="_밀양영어마을 설계내역서(수정3)" xfId="5114" xr:uid="{00000000-0005-0000-0000-0000B2060000}"/>
    <cellStyle name="_밀양태양광발전소(전기공급설비)용역비산출" xfId="5115" xr:uid="{00000000-0005-0000-0000-0000B3060000}"/>
    <cellStyle name="_발안천수계내역서" xfId="510" xr:uid="{00000000-0005-0000-0000-0000B4060000}"/>
    <cellStyle name="_방동" xfId="1928" xr:uid="{00000000-0005-0000-0000-0000B5060000}"/>
    <cellStyle name="_방동_02. 깨기총괄표1" xfId="1929" xr:uid="{00000000-0005-0000-0000-0000B6060000}"/>
    <cellStyle name="_방동_03구조~1" xfId="1930" xr:uid="{00000000-0005-0000-0000-0000B7060000}"/>
    <cellStyle name="_방동_03구조~1_02. 깨기총괄표1" xfId="1931" xr:uid="{00000000-0005-0000-0000-0000B8060000}"/>
    <cellStyle name="_방동_03구조~1_라멘교 토공" xfId="1932" xr:uid="{00000000-0005-0000-0000-0000B9060000}"/>
    <cellStyle name="_방동_03구조~1_라멘교 토공_02. 깨기총괄표1" xfId="1933" xr:uid="{00000000-0005-0000-0000-0000BA060000}"/>
    <cellStyle name="_방동_03구조~1_포장" xfId="1934" xr:uid="{00000000-0005-0000-0000-0000BB060000}"/>
    <cellStyle name="_방동_03구조~1_포장_02. 깨기총괄표1" xfId="1935" xr:uid="{00000000-0005-0000-0000-0000BC060000}"/>
    <cellStyle name="_방동_03구조~1_포장_라멘교 토공" xfId="1936" xr:uid="{00000000-0005-0000-0000-0000BD060000}"/>
    <cellStyle name="_방동_03구조~1_포장_라멘교 토공_02. 깨기총괄표1" xfId="1937" xr:uid="{00000000-0005-0000-0000-0000BE060000}"/>
    <cellStyle name="_방동_03구조물공" xfId="1938" xr:uid="{00000000-0005-0000-0000-0000BF060000}"/>
    <cellStyle name="_방동_03구조물공_02. 깨기총괄표1" xfId="1939" xr:uid="{00000000-0005-0000-0000-0000C0060000}"/>
    <cellStyle name="_방동_03구조물공_라멘교 토공" xfId="1940" xr:uid="{00000000-0005-0000-0000-0000C1060000}"/>
    <cellStyle name="_방동_03구조물공_라멘교 토공_02. 깨기총괄표1" xfId="1941" xr:uid="{00000000-0005-0000-0000-0000C2060000}"/>
    <cellStyle name="_방동_03구조물공_포장" xfId="1942" xr:uid="{00000000-0005-0000-0000-0000C3060000}"/>
    <cellStyle name="_방동_03구조물공_포장_02. 깨기총괄표1" xfId="1943" xr:uid="{00000000-0005-0000-0000-0000C4060000}"/>
    <cellStyle name="_방동_03구조물공_포장_라멘교 토공" xfId="1944" xr:uid="{00000000-0005-0000-0000-0000C5060000}"/>
    <cellStyle name="_방동_03구조물공_포장_라멘교 토공_02. 깨기총괄표1" xfId="1945" xr:uid="{00000000-0005-0000-0000-0000C6060000}"/>
    <cellStyle name="_방동_동막리소교량" xfId="1946" xr:uid="{00000000-0005-0000-0000-0000C7060000}"/>
    <cellStyle name="_방동_동막리소교량_02. 깨기총괄표1" xfId="1947" xr:uid="{00000000-0005-0000-0000-0000C8060000}"/>
    <cellStyle name="_방동_동막리소교량_라멘교 토공" xfId="1948" xr:uid="{00000000-0005-0000-0000-0000C9060000}"/>
    <cellStyle name="_방동_동막리소교량_라멘교 토공_02. 깨기총괄표1" xfId="1949" xr:uid="{00000000-0005-0000-0000-0000CA060000}"/>
    <cellStyle name="_방동_동막리소교량_포장" xfId="1950" xr:uid="{00000000-0005-0000-0000-0000CB060000}"/>
    <cellStyle name="_방동_동막리소교량_포장_02. 깨기총괄표1" xfId="1951" xr:uid="{00000000-0005-0000-0000-0000CC060000}"/>
    <cellStyle name="_방동_동막리소교량_포장_라멘교 토공" xfId="1952" xr:uid="{00000000-0005-0000-0000-0000CD060000}"/>
    <cellStyle name="_방동_동막리소교량_포장_라멘교 토공_02. 깨기총괄표1" xfId="1953" xr:uid="{00000000-0005-0000-0000-0000CE060000}"/>
    <cellStyle name="_방동_라멘교 토공" xfId="1954" xr:uid="{00000000-0005-0000-0000-0000CF060000}"/>
    <cellStyle name="_방동_라멘교 토공_02. 깨기총괄표1" xfId="1955" xr:uid="{00000000-0005-0000-0000-0000D0060000}"/>
    <cellStyle name="_방동_마현12~1" xfId="1956" xr:uid="{00000000-0005-0000-0000-0000D1060000}"/>
    <cellStyle name="_방동_마현12~1_02. 깨기총괄표1" xfId="1957" xr:uid="{00000000-0005-0000-0000-0000D2060000}"/>
    <cellStyle name="_방동_마현12~1_라멘교 토공" xfId="1958" xr:uid="{00000000-0005-0000-0000-0000D3060000}"/>
    <cellStyle name="_방동_마현12~1_라멘교 토공_02. 깨기총괄표1" xfId="1959" xr:uid="{00000000-0005-0000-0000-0000D4060000}"/>
    <cellStyle name="_방동_마현12~1_포장" xfId="1960" xr:uid="{00000000-0005-0000-0000-0000D5060000}"/>
    <cellStyle name="_방동_마현12~1_포장_02. 깨기총괄표1" xfId="1961" xr:uid="{00000000-0005-0000-0000-0000D6060000}"/>
    <cellStyle name="_방동_마현12~1_포장_라멘교 토공" xfId="1962" xr:uid="{00000000-0005-0000-0000-0000D7060000}"/>
    <cellStyle name="_방동_마현12~1_포장_라멘교 토공_02. 깨기총괄표1" xfId="1963" xr:uid="{00000000-0005-0000-0000-0000D8060000}"/>
    <cellStyle name="_방동_문혜3리" xfId="1964" xr:uid="{00000000-0005-0000-0000-0000D9060000}"/>
    <cellStyle name="_방동_문혜3리_02. 깨기총괄표1" xfId="1965" xr:uid="{00000000-0005-0000-0000-0000DA060000}"/>
    <cellStyle name="_방동_문혜3리_라멘교 토공" xfId="1966" xr:uid="{00000000-0005-0000-0000-0000DB060000}"/>
    <cellStyle name="_방동_문혜3리_라멘교 토공_02. 깨기총괄표1" xfId="1967" xr:uid="{00000000-0005-0000-0000-0000DC060000}"/>
    <cellStyle name="_방동_문혜3리_포장" xfId="1968" xr:uid="{00000000-0005-0000-0000-0000DD060000}"/>
    <cellStyle name="_방동_문혜3리_포장_02. 깨기총괄표1" xfId="1969" xr:uid="{00000000-0005-0000-0000-0000DE060000}"/>
    <cellStyle name="_방동_문혜3리_포장_라멘교 토공" xfId="1970" xr:uid="{00000000-0005-0000-0000-0000DF060000}"/>
    <cellStyle name="_방동_문혜3리_포장_라멘교 토공_02. 깨기총괄표1" xfId="1971" xr:uid="{00000000-0005-0000-0000-0000E0060000}"/>
    <cellStyle name="_방동_방동" xfId="1972" xr:uid="{00000000-0005-0000-0000-0000E1060000}"/>
    <cellStyle name="_방동_방동_02. 깨기총괄표1" xfId="1973" xr:uid="{00000000-0005-0000-0000-0000E2060000}"/>
    <cellStyle name="_방동_방동_라멘교 토공" xfId="1974" xr:uid="{00000000-0005-0000-0000-0000E3060000}"/>
    <cellStyle name="_방동_방동_라멘교 토공_02. 깨기총괄표1" xfId="1975" xr:uid="{00000000-0005-0000-0000-0000E4060000}"/>
    <cellStyle name="_방동_방동_포장" xfId="1976" xr:uid="{00000000-0005-0000-0000-0000E5060000}"/>
    <cellStyle name="_방동_방동_포장_02. 깨기총괄표1" xfId="1977" xr:uid="{00000000-0005-0000-0000-0000E6060000}"/>
    <cellStyle name="_방동_방동_포장_라멘교 토공" xfId="1978" xr:uid="{00000000-0005-0000-0000-0000E7060000}"/>
    <cellStyle name="_방동_방동_포장_라멘교 토공_02. 깨기총괄표1" xfId="1979" xr:uid="{00000000-0005-0000-0000-0000E8060000}"/>
    <cellStyle name="_방동_산양2리지구" xfId="1980" xr:uid="{00000000-0005-0000-0000-0000E9060000}"/>
    <cellStyle name="_방동_산양2리지구_02. 깨기총괄표1" xfId="1981" xr:uid="{00000000-0005-0000-0000-0000EA060000}"/>
    <cellStyle name="_방동_산양2리지구_라멘교 토공" xfId="1982" xr:uid="{00000000-0005-0000-0000-0000EB060000}"/>
    <cellStyle name="_방동_산양2리지구_라멘교 토공_02. 깨기총괄표1" xfId="1983" xr:uid="{00000000-0005-0000-0000-0000EC060000}"/>
    <cellStyle name="_방동_산양2리지구_포장" xfId="1984" xr:uid="{00000000-0005-0000-0000-0000ED060000}"/>
    <cellStyle name="_방동_산양2리지구_포장_02. 깨기총괄표1" xfId="1985" xr:uid="{00000000-0005-0000-0000-0000EE060000}"/>
    <cellStyle name="_방동_산양2리지구_포장_라멘교 토공" xfId="1986" xr:uid="{00000000-0005-0000-0000-0000EF060000}"/>
    <cellStyle name="_방동_산양2리지구_포장_라멘교 토공_02. 깨기총괄표1" xfId="1987" xr:uid="{00000000-0005-0000-0000-0000F0060000}"/>
    <cellStyle name="_방동_산양리지구" xfId="1988" xr:uid="{00000000-0005-0000-0000-0000F1060000}"/>
    <cellStyle name="_방동_산양리지구_02. 깨기총괄표1" xfId="1989" xr:uid="{00000000-0005-0000-0000-0000F2060000}"/>
    <cellStyle name="_방동_산양리지구_라멘교 토공" xfId="1990" xr:uid="{00000000-0005-0000-0000-0000F3060000}"/>
    <cellStyle name="_방동_산양리지구_라멘교 토공_02. 깨기총괄표1" xfId="1991" xr:uid="{00000000-0005-0000-0000-0000F4060000}"/>
    <cellStyle name="_방동_산양리지구_포장" xfId="1992" xr:uid="{00000000-0005-0000-0000-0000F5060000}"/>
    <cellStyle name="_방동_산양리지구_포장_02. 깨기총괄표1" xfId="1993" xr:uid="{00000000-0005-0000-0000-0000F6060000}"/>
    <cellStyle name="_방동_산양리지구_포장_라멘교 토공" xfId="1994" xr:uid="{00000000-0005-0000-0000-0000F7060000}"/>
    <cellStyle name="_방동_산양리지구_포장_라멘교 토공_02. 깨기총괄표1" xfId="1995" xr:uid="{00000000-0005-0000-0000-0000F8060000}"/>
    <cellStyle name="_방동_서상2리" xfId="1996" xr:uid="{00000000-0005-0000-0000-0000F9060000}"/>
    <cellStyle name="_방동_서상2리_02. 깨기총괄표1" xfId="1997" xr:uid="{00000000-0005-0000-0000-0000FA060000}"/>
    <cellStyle name="_방동_서상2리_라멘교 토공" xfId="1998" xr:uid="{00000000-0005-0000-0000-0000FB060000}"/>
    <cellStyle name="_방동_서상2리_라멘교 토공_02. 깨기총괄표1" xfId="1999" xr:uid="{00000000-0005-0000-0000-0000FC060000}"/>
    <cellStyle name="_방동_서상2리_포장" xfId="2000" xr:uid="{00000000-0005-0000-0000-0000FD060000}"/>
    <cellStyle name="_방동_서상2리_포장_02. 깨기총괄표1" xfId="2001" xr:uid="{00000000-0005-0000-0000-0000FE060000}"/>
    <cellStyle name="_방동_서상2리_포장_라멘교 토공" xfId="2002" xr:uid="{00000000-0005-0000-0000-0000FF060000}"/>
    <cellStyle name="_방동_서상2리_포장_라멘교 토공_02. 깨기총괄표1" xfId="2003" xr:uid="{00000000-0005-0000-0000-000000070000}"/>
    <cellStyle name="_방동_오항" xfId="2004" xr:uid="{00000000-0005-0000-0000-000001070000}"/>
    <cellStyle name="_방동_오항_02. 깨기총괄표1" xfId="2005" xr:uid="{00000000-0005-0000-0000-000002070000}"/>
    <cellStyle name="_방동_오항_라멘교 토공" xfId="2006" xr:uid="{00000000-0005-0000-0000-000003070000}"/>
    <cellStyle name="_방동_오항_라멘교 토공_02. 깨기총괄표1" xfId="2007" xr:uid="{00000000-0005-0000-0000-000004070000}"/>
    <cellStyle name="_방동_오항_포장" xfId="2008" xr:uid="{00000000-0005-0000-0000-000005070000}"/>
    <cellStyle name="_방동_오항_포장_02. 깨기총괄표1" xfId="2009" xr:uid="{00000000-0005-0000-0000-000006070000}"/>
    <cellStyle name="_방동_오항_포장_라멘교 토공" xfId="2010" xr:uid="{00000000-0005-0000-0000-000007070000}"/>
    <cellStyle name="_방동_오항_포장_라멘교 토공_02. 깨기총괄표1" xfId="2011" xr:uid="{00000000-0005-0000-0000-000008070000}"/>
    <cellStyle name="_방동_원평" xfId="2012" xr:uid="{00000000-0005-0000-0000-000009070000}"/>
    <cellStyle name="_방동_원평_02. 깨기총괄표1" xfId="2013" xr:uid="{00000000-0005-0000-0000-00000A070000}"/>
    <cellStyle name="_방동_원평_라멘교 토공" xfId="2014" xr:uid="{00000000-0005-0000-0000-00000B070000}"/>
    <cellStyle name="_방동_원평_라멘교 토공_02. 깨기총괄표1" xfId="2015" xr:uid="{00000000-0005-0000-0000-00000C070000}"/>
    <cellStyle name="_방동_원평_포장" xfId="2016" xr:uid="{00000000-0005-0000-0000-00000D070000}"/>
    <cellStyle name="_방동_원평_포장_02. 깨기총괄표1" xfId="2017" xr:uid="{00000000-0005-0000-0000-00000E070000}"/>
    <cellStyle name="_방동_원평_포장_라멘교 토공" xfId="2018" xr:uid="{00000000-0005-0000-0000-00000F070000}"/>
    <cellStyle name="_방동_원평_포장_라멘교 토공_02. 깨기총괄표1" xfId="2019" xr:uid="{00000000-0005-0000-0000-000010070000}"/>
    <cellStyle name="_방동_추곡" xfId="2020" xr:uid="{00000000-0005-0000-0000-000011070000}"/>
    <cellStyle name="_방동_추곡_02. 깨기총괄표1" xfId="2021" xr:uid="{00000000-0005-0000-0000-000012070000}"/>
    <cellStyle name="_방동_추곡_라멘교 토공" xfId="2022" xr:uid="{00000000-0005-0000-0000-000013070000}"/>
    <cellStyle name="_방동_추곡_라멘교 토공_02. 깨기총괄표1" xfId="2023" xr:uid="{00000000-0005-0000-0000-000014070000}"/>
    <cellStyle name="_방동_추곡_포장" xfId="2024" xr:uid="{00000000-0005-0000-0000-000015070000}"/>
    <cellStyle name="_방동_추곡_포장_02. 깨기총괄표1" xfId="2025" xr:uid="{00000000-0005-0000-0000-000016070000}"/>
    <cellStyle name="_방동_추곡_포장_라멘교 토공" xfId="2026" xr:uid="{00000000-0005-0000-0000-000017070000}"/>
    <cellStyle name="_방동_추곡_포장_라멘교 토공_02. 깨기총괄표1" xfId="2027" xr:uid="{00000000-0005-0000-0000-000018070000}"/>
    <cellStyle name="_방동_포장" xfId="2028" xr:uid="{00000000-0005-0000-0000-000019070000}"/>
    <cellStyle name="_방동_포장_02. 깨기총괄표1" xfId="2029" xr:uid="{00000000-0005-0000-0000-00001A070000}"/>
    <cellStyle name="_방동_포장_라멘교 토공" xfId="2030" xr:uid="{00000000-0005-0000-0000-00001B070000}"/>
    <cellStyle name="_방동_포장_라멘교 토공_02. 깨기총괄표1" xfId="2031" xr:uid="{00000000-0005-0000-0000-00001C070000}"/>
    <cellStyle name="_방범서비스 년도별 매출분석_20051216" xfId="5116" xr:uid="{00000000-0005-0000-0000-00001D070000}"/>
    <cellStyle name="_범용 공동구축사업 설계내역서_샘플1.3" xfId="511" xr:uid="{00000000-0005-0000-0000-00001E070000}"/>
    <cellStyle name="_범용 공동구축사업 설계내역서_샘플1.4" xfId="512" xr:uid="{00000000-0005-0000-0000-00001F070000}"/>
    <cellStyle name="_범용추가개발 설계내역서(평균가중치방식)" xfId="513" xr:uid="{00000000-0005-0000-0000-000020070000}"/>
    <cellStyle name="_범용추가개발내역" xfId="514" xr:uid="{00000000-0005-0000-0000-000021070000}"/>
    <cellStyle name="_범용프로그램도입 예산설계서(2003기준)_1.6" xfId="515" xr:uid="{00000000-0005-0000-0000-000022070000}"/>
    <cellStyle name="_범용프로그램도입 예산설계서_1.2" xfId="516" xr:uid="{00000000-0005-0000-0000-000023070000}"/>
    <cellStyle name="_변경계약분실행및2001년실행(견적비교포함)" xfId="2032" xr:uid="{00000000-0005-0000-0000-000024070000}"/>
    <cellStyle name="_변경계약분실행및2001년실행(견적비교포함)_강동내역(9.28" xfId="2033" xr:uid="{00000000-0005-0000-0000-000025070000}"/>
    <cellStyle name="_변경계약분실행및2001년실행(견적비교포함)_강동내역(9.28_T05-D03-004D(울산터널-조명제어-안소장님1003)" xfId="2034" xr:uid="{00000000-0005-0000-0000-000026070000}"/>
    <cellStyle name="_변경계약분실행및2001년실행(견적비교포함)_강동내역(9.28_T05-D03-004D(울산터널-환기-구성설비0930)" xfId="2035" xr:uid="{00000000-0005-0000-0000-000027070000}"/>
    <cellStyle name="_변경계약분실행및2001년실행(견적비교포함)_강동내역(9.28_울산강동내역최종(20051101)" xfId="2036" xr:uid="{00000000-0005-0000-0000-000028070000}"/>
    <cellStyle name="_변경계약분실행및2001년실행(견적비교포함)_공무정산양식(10월초)" xfId="2037" xr:uid="{00000000-0005-0000-0000-000029070000}"/>
    <cellStyle name="_변경계약분실행및2001년실행(견적비교포함)_공무정산양식(10월초)_강동내역(9.28" xfId="2038" xr:uid="{00000000-0005-0000-0000-00002A070000}"/>
    <cellStyle name="_변경계약분실행및2001년실행(견적비교포함)_공무정산양식(10월초)_강동내역(9.28_T05-D03-004D(울산터널-조명제어-안소장님1003)" xfId="2039" xr:uid="{00000000-0005-0000-0000-00002B070000}"/>
    <cellStyle name="_변경계약분실행및2001년실행(견적비교포함)_공무정산양식(10월초)_강동내역(9.28_T05-D03-004D(울산터널-환기-구성설비0930)" xfId="2040" xr:uid="{00000000-0005-0000-0000-00002C070000}"/>
    <cellStyle name="_변경계약분실행및2001년실행(견적비교포함)_공무정산양식(10월초)_강동내역(9.28_울산강동내역최종(20051101)" xfId="2041" xr:uid="{00000000-0005-0000-0000-00002D070000}"/>
    <cellStyle name="_변경계약분실행및2001년실행(견적비교포함)_공무정산양식(10월초)_기성내역서" xfId="2042" xr:uid="{00000000-0005-0000-0000-00002E070000}"/>
    <cellStyle name="_변경계약분실행및2001년실행(견적비교포함)_공무정산양식(10월초)_기성내역서_강동내역(9.28" xfId="2043" xr:uid="{00000000-0005-0000-0000-00002F070000}"/>
    <cellStyle name="_변경계약분실행및2001년실행(견적비교포함)_공무정산양식(10월초)_기성내역서_강동내역(9.28_T05-D03-004D(울산터널-조명제어-안소장님1003)" xfId="2044" xr:uid="{00000000-0005-0000-0000-000030070000}"/>
    <cellStyle name="_변경계약분실행및2001년실행(견적비교포함)_공무정산양식(10월초)_기성내역서_강동내역(9.28_T05-D03-004D(울산터널-환기-구성설비0930)" xfId="2045" xr:uid="{00000000-0005-0000-0000-000031070000}"/>
    <cellStyle name="_변경계약분실행및2001년실행(견적비교포함)_공무정산양식(10월초)_기성내역서_강동내역(9.28_울산강동내역최종(20051101)" xfId="2046" xr:uid="{00000000-0005-0000-0000-000032070000}"/>
    <cellStyle name="_변경계약분실행및2001년실행(견적비교포함)_공무정산양식(10월초)_기성내역서_전체계약변경(03)" xfId="2047" xr:uid="{00000000-0005-0000-0000-000033070000}"/>
    <cellStyle name="_변경계약분실행및2001년실행(견적비교포함)_공무정산양식(10월초)_기성내역서_전체계약변경(03)_강동내역(9.28" xfId="2048" xr:uid="{00000000-0005-0000-0000-000034070000}"/>
    <cellStyle name="_변경계약분실행및2001년실행(견적비교포함)_공무정산양식(10월초)_기성내역서_전체계약변경(03)_강동내역(9.28_T05-D03-004D(울산터널-조명제어-안소장님1003)" xfId="2049" xr:uid="{00000000-0005-0000-0000-000035070000}"/>
    <cellStyle name="_변경계약분실행및2001년실행(견적비교포함)_공무정산양식(10월초)_기성내역서_전체계약변경(03)_강동내역(9.28_T05-D03-004D(울산터널-환기-구성설비0930)" xfId="2050" xr:uid="{00000000-0005-0000-0000-000036070000}"/>
    <cellStyle name="_변경계약분실행및2001년실행(견적비교포함)_공무정산양식(10월초)_기성내역서_전체계약변경(03)_강동내역(9.28_울산강동내역최종(20051101)" xfId="2051" xr:uid="{00000000-0005-0000-0000-000037070000}"/>
    <cellStyle name="_변경계약분실행및2001년실행(견적비교포함)_공무정산양식(10월초)_전체계약변경(03)" xfId="2052" xr:uid="{00000000-0005-0000-0000-000038070000}"/>
    <cellStyle name="_변경계약분실행및2001년실행(견적비교포함)_공무정산양식(10월초)_전체계약변경(03)_강동내역(9.28" xfId="2053" xr:uid="{00000000-0005-0000-0000-000039070000}"/>
    <cellStyle name="_변경계약분실행및2001년실행(견적비교포함)_공무정산양식(10월초)_전체계약변경(03)_강동내역(9.28_T05-D03-004D(울산터널-조명제어-안소장님1003)" xfId="2054" xr:uid="{00000000-0005-0000-0000-00003A070000}"/>
    <cellStyle name="_변경계약분실행및2001년실행(견적비교포함)_공무정산양식(10월초)_전체계약변경(03)_강동내역(9.28_T05-D03-004D(울산터널-환기-구성설비0930)" xfId="2055" xr:uid="{00000000-0005-0000-0000-00003B070000}"/>
    <cellStyle name="_변경계약분실행및2001년실행(견적비교포함)_공무정산양식(10월초)_전체계약변경(03)_강동내역(9.28_울산강동내역최종(20051101)" xfId="2056" xr:uid="{00000000-0005-0000-0000-00003C070000}"/>
    <cellStyle name="_변경계약분실행및2001년실행(견적비교포함)_공무정산양식(10월초)_포장외건(최종)" xfId="2057" xr:uid="{00000000-0005-0000-0000-00003D070000}"/>
    <cellStyle name="_변경계약분실행및2001년실행(견적비교포함)_공무정산양식(10월초)_포장외건(최종)_강동내역(9.28" xfId="2058" xr:uid="{00000000-0005-0000-0000-00003E070000}"/>
    <cellStyle name="_변경계약분실행및2001년실행(견적비교포함)_공무정산양식(10월초)_포장외건(최종)_강동내역(9.28_T05-D03-004D(울산터널-조명제어-안소장님1003)" xfId="2059" xr:uid="{00000000-0005-0000-0000-00003F070000}"/>
    <cellStyle name="_변경계약분실행및2001년실행(견적비교포함)_공무정산양식(10월초)_포장외건(최종)_강동내역(9.28_T05-D03-004D(울산터널-환기-구성설비0930)" xfId="2060" xr:uid="{00000000-0005-0000-0000-000040070000}"/>
    <cellStyle name="_변경계약분실행및2001년실행(견적비교포함)_공무정산양식(10월초)_포장외건(최종)_강동내역(9.28_울산강동내역최종(20051101)" xfId="2061" xr:uid="{00000000-0005-0000-0000-000041070000}"/>
    <cellStyle name="_변경계약분실행및2001년실행(견적비교포함)_기성내역서" xfId="2062" xr:uid="{00000000-0005-0000-0000-000042070000}"/>
    <cellStyle name="_변경계약분실행및2001년실행(견적비교포함)_기성내역서_강동내역(9.28" xfId="2063" xr:uid="{00000000-0005-0000-0000-000043070000}"/>
    <cellStyle name="_변경계약분실행및2001년실행(견적비교포함)_기성내역서_강동내역(9.28_T05-D03-004D(울산터널-조명제어-안소장님1003)" xfId="2064" xr:uid="{00000000-0005-0000-0000-000044070000}"/>
    <cellStyle name="_변경계약분실행및2001년실행(견적비교포함)_기성내역서_강동내역(9.28_T05-D03-004D(울산터널-환기-구성설비0930)" xfId="2065" xr:uid="{00000000-0005-0000-0000-000045070000}"/>
    <cellStyle name="_변경계약분실행및2001년실행(견적비교포함)_기성내역서_강동내역(9.28_울산강동내역최종(20051101)" xfId="2066" xr:uid="{00000000-0005-0000-0000-000046070000}"/>
    <cellStyle name="_변경계약분실행및2001년실행(견적비교포함)_기성내역서_전체계약변경(03)" xfId="2067" xr:uid="{00000000-0005-0000-0000-000047070000}"/>
    <cellStyle name="_변경계약분실행및2001년실행(견적비교포함)_기성내역서_전체계약변경(03)_강동내역(9.28" xfId="2068" xr:uid="{00000000-0005-0000-0000-000048070000}"/>
    <cellStyle name="_변경계약분실행및2001년실행(견적비교포함)_기성내역서_전체계약변경(03)_강동내역(9.28_T05-D03-004D(울산터널-조명제어-안소장님1003)" xfId="2069" xr:uid="{00000000-0005-0000-0000-000049070000}"/>
    <cellStyle name="_변경계약분실행및2001년실행(견적비교포함)_기성내역서_전체계약변경(03)_강동내역(9.28_T05-D03-004D(울산터널-환기-구성설비0930)" xfId="2070" xr:uid="{00000000-0005-0000-0000-00004A070000}"/>
    <cellStyle name="_변경계약분실행및2001년실행(견적비교포함)_기성내역서_전체계약변경(03)_강동내역(9.28_울산강동내역최종(20051101)" xfId="2071" xr:uid="{00000000-0005-0000-0000-00004B070000}"/>
    <cellStyle name="_변경계약분실행및2001년실행(견적비교포함)_전체계약변경(03)" xfId="2072" xr:uid="{00000000-0005-0000-0000-00004C070000}"/>
    <cellStyle name="_변경계약분실행및2001년실행(견적비교포함)_전체계약변경(03)_강동내역(9.28" xfId="2073" xr:uid="{00000000-0005-0000-0000-00004D070000}"/>
    <cellStyle name="_변경계약분실행및2001년실행(견적비교포함)_전체계약변경(03)_강동내역(9.28_T05-D03-004D(울산터널-조명제어-안소장님1003)" xfId="2074" xr:uid="{00000000-0005-0000-0000-00004E070000}"/>
    <cellStyle name="_변경계약분실행및2001년실행(견적비교포함)_전체계약변경(03)_강동내역(9.28_T05-D03-004D(울산터널-환기-구성설비0930)" xfId="2075" xr:uid="{00000000-0005-0000-0000-00004F070000}"/>
    <cellStyle name="_변경계약분실행및2001년실행(견적비교포함)_전체계약변경(03)_강동내역(9.28_울산강동내역최종(20051101)" xfId="2076" xr:uid="{00000000-0005-0000-0000-000050070000}"/>
    <cellStyle name="_변경계약분실행및2001년실행(견적비교포함)_포장외건(최종)" xfId="2077" xr:uid="{00000000-0005-0000-0000-000051070000}"/>
    <cellStyle name="_변경계약분실행및2001년실행(견적비교포함)_포장외건(최종)_강동내역(9.28" xfId="2078" xr:uid="{00000000-0005-0000-0000-000052070000}"/>
    <cellStyle name="_변경계약분실행및2001년실행(견적비교포함)_포장외건(최종)_강동내역(9.28_T05-D03-004D(울산터널-조명제어-안소장님1003)" xfId="2079" xr:uid="{00000000-0005-0000-0000-000053070000}"/>
    <cellStyle name="_변경계약분실행및2001년실행(견적비교포함)_포장외건(최종)_강동내역(9.28_T05-D03-004D(울산터널-환기-구성설비0930)" xfId="2080" xr:uid="{00000000-0005-0000-0000-000054070000}"/>
    <cellStyle name="_변경계약분실행및2001년실행(견적비교포함)_포장외건(최종)_강동내역(9.28_울산강동내역최종(20051101)" xfId="2081" xr:uid="{00000000-0005-0000-0000-000055070000}"/>
    <cellStyle name="_별첨(계획서및실적서양식)" xfId="517" xr:uid="{00000000-0005-0000-0000-000056070000}"/>
    <cellStyle name="_별첨(계획서및실적서양식)_1" xfId="518" xr:uid="{00000000-0005-0000-0000-000057070000}"/>
    <cellStyle name="_보건대학조경공사내역서(0302)" xfId="5117" xr:uid="{00000000-0005-0000-0000-000058070000}"/>
    <cellStyle name="_보수공사" xfId="2082" xr:uid="{00000000-0005-0000-0000-000059070000}"/>
    <cellStyle name="_보통천,장현천하천정비기본계획 및 실시설계 내역서(도급)" xfId="519" xr:uid="{00000000-0005-0000-0000-00005A070000}"/>
    <cellStyle name="_복하천(촬영포함)-최종" xfId="520" xr:uid="{00000000-0005-0000-0000-00005B070000}"/>
    <cellStyle name="_복하천도급내역서(1차분)" xfId="521" xr:uid="{00000000-0005-0000-0000-00005C070000}"/>
    <cellStyle name="_봉곡천,금오천하천기본계획(내역서)" xfId="522" xr:uid="{00000000-0005-0000-0000-00005D070000}"/>
    <cellStyle name="_봉림리1공구" xfId="2083" xr:uid="{00000000-0005-0000-0000-00005E070000}"/>
    <cellStyle name="_부대공" xfId="2084" xr:uid="{00000000-0005-0000-0000-00005F070000}"/>
    <cellStyle name="_부산교통가격제안서" xfId="5118" xr:uid="{00000000-0005-0000-0000-000060070000}"/>
    <cellStyle name="_부천시 지하시설물통합정보시스템 구축사업 설계내역서_0514(FP)" xfId="523" xr:uid="{00000000-0005-0000-0000-000061070000}"/>
    <cellStyle name="_부천시 지하시설물통합정보시스템 구축사업 설계내역서_2.1(FP)" xfId="524" xr:uid="{00000000-0005-0000-0000-000062070000}"/>
    <cellStyle name="_부천시 현장시설물관리시스템 구축사업 설계내역서_2.1(FP)" xfId="525" xr:uid="{00000000-0005-0000-0000-000063070000}"/>
    <cellStyle name="_북한강수계내역서_공정보고용" xfId="526" xr:uid="{00000000-0005-0000-0000-000064070000}"/>
    <cellStyle name="_사각정자" xfId="2085" xr:uid="{00000000-0005-0000-0000-000065070000}"/>
    <cellStyle name="_사동초중" xfId="2086" xr:uid="{00000000-0005-0000-0000-000066070000}"/>
    <cellStyle name="_사본 - 수정" xfId="527" xr:uid="{00000000-0005-0000-0000-000067070000}"/>
    <cellStyle name="_사본 - 수정 2" xfId="528" xr:uid="{00000000-0005-0000-0000-000068070000}"/>
    <cellStyle name="_사본 - 수정 3" xfId="529" xr:uid="{00000000-0005-0000-0000-000069070000}"/>
    <cellStyle name="_사본 - 수정 4" xfId="530" xr:uid="{00000000-0005-0000-0000-00006A070000}"/>
    <cellStyle name="_사본 - 수정 5" xfId="531" xr:uid="{00000000-0005-0000-0000-00006B070000}"/>
    <cellStyle name="_사본 - 수정 6" xfId="532" xr:uid="{00000000-0005-0000-0000-00006C070000}"/>
    <cellStyle name="_사본 - 수정 7" xfId="533" xr:uid="{00000000-0005-0000-0000-00006D070000}"/>
    <cellStyle name="_사본 - 수정_댐직하류 하천정비(환경)사업 기본계획 및 실시설계용역-수공용" xfId="534" xr:uid="{00000000-0005-0000-0000-00006E070000}"/>
    <cellStyle name="_사본 - 수정_댐직하류 하천정비(환경)사업 기본계획 및 실시설계용역-수공용 2" xfId="535" xr:uid="{00000000-0005-0000-0000-00006F070000}"/>
    <cellStyle name="_사본 - 수정_댐직하류 하천정비(환경)사업 기본계획 및 실시설계용역-수공용 3" xfId="536" xr:uid="{00000000-0005-0000-0000-000070070000}"/>
    <cellStyle name="_사본 - 수정_댐직하류 하천정비(환경)사업 기본계획 및 실시설계용역-수공용 4" xfId="537" xr:uid="{00000000-0005-0000-0000-000071070000}"/>
    <cellStyle name="_사본 - 수정_댐직하류 하천정비(환경)사업 기본계획 및 실시설계용역-수공용 5" xfId="538" xr:uid="{00000000-0005-0000-0000-000072070000}"/>
    <cellStyle name="_사본 - 수정_댐직하류 하천정비(환경)사업 기본계획 및 실시설계용역-수공용 6" xfId="539" xr:uid="{00000000-0005-0000-0000-000073070000}"/>
    <cellStyle name="_사본 - 수정_댐직하류 하천정비(환경)사업 기본계획 및 실시설계용역-수공용 7" xfId="540" xr:uid="{00000000-0005-0000-0000-000074070000}"/>
    <cellStyle name="_사본 - 수정_댐직하류 하천정비(환경)사업 기본계획 및 실시설계용역-수공용_용담댐직하류 하천정비공사 설계예산서(남원작성)-" xfId="541" xr:uid="{00000000-0005-0000-0000-000075070000}"/>
    <cellStyle name="_사본 - 수정_댐직하류 하천정비(환경)사업 기본계획 및 실시설계용역-수공용_용담댐직하류 하천정비공사 설계예산서(남원작성)- 2" xfId="542" xr:uid="{00000000-0005-0000-0000-000076070000}"/>
    <cellStyle name="_사본 - 수정_댐직하류 하천정비(환경)사업 기본계획 및 실시설계용역-수공용_용담댐직하류 하천정비공사 설계예산서(남원작성)- 3" xfId="543" xr:uid="{00000000-0005-0000-0000-000077070000}"/>
    <cellStyle name="_사본 - 수정_댐직하류 하천정비(환경)사업 기본계획 및 실시설계용역-수공용_용담댐직하류 하천정비공사 설계예산서(남원작성)- 4" xfId="544" xr:uid="{00000000-0005-0000-0000-000078070000}"/>
    <cellStyle name="_사본 - 수정_댐직하류 하천정비(환경)사업 기본계획 및 실시설계용역-수공용_용담댐직하류 하천정비공사 설계예산서(남원작성)- 5" xfId="545" xr:uid="{00000000-0005-0000-0000-000079070000}"/>
    <cellStyle name="_사본 - 수정_댐직하류 하천정비(환경)사업 기본계획 및 실시설계용역-수공용_용담댐직하류 하천정비공사 설계예산서(남원작성)- 6" xfId="546" xr:uid="{00000000-0005-0000-0000-00007A070000}"/>
    <cellStyle name="_사본 - 수정_댐직하류 하천정비(환경)사업 기본계획 및 실시설계용역-수공용_용담댐직하류 하천정비공사 설계예산서(남원작성)- 7" xfId="547" xr:uid="{00000000-0005-0000-0000-00007B070000}"/>
    <cellStyle name="_사본 - 수정_댐직하류 하천정비(환경)사업 기본계획 및 실시설계용역-수공용_용담댐직하류 하천정비공사 설계예산서(남원작성)-_용담댐하류하천환경정비사업설계예산서(건희)" xfId="5119" xr:uid="{00000000-0005-0000-0000-00007C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" xfId="5120" xr:uid="{00000000-0005-0000-0000-00007D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121" xr:uid="{00000000-0005-0000-0000-00007E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122" xr:uid="{00000000-0005-0000-0000-00007F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" xfId="5123" xr:uid="{00000000-0005-0000-0000-000080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124" xr:uid="{00000000-0005-0000-0000-000081070000}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125" xr:uid="{00000000-0005-0000-0000-000082070000}"/>
    <cellStyle name="_사본 - 수정_댐직하류 하천정비(환경)사업 기본계획 및 실시설계용역-수공용_용담댐직하류 하천정비공사 설계예산서(남원작성)-_용담댐하류하천환경정비사업설계예산서(건희)_욱수천 하천재해예방사업 내역서" xfId="5126" xr:uid="{00000000-0005-0000-0000-000083070000}"/>
    <cellStyle name="_사본 - 수정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127" xr:uid="{00000000-0005-0000-0000-000084070000}"/>
    <cellStyle name="_사본 - 수정_댐직하류 하천정비(환경)사업 기본계획 및 실시설계용역-수공용_용담댐직하류 하천정비공사 설계예산서(남원작성)-_욱수천 하천재해예방사업 내역서" xfId="5128" xr:uid="{00000000-0005-0000-0000-000085070000}"/>
    <cellStyle name="_사본 - 수정_댐직하류 하천정비(환경)사업 기본계획 및 실시설계용역-수공용_용담댐직하류 하천정비공사 설계예산서(남원작성)-_욱수천 하천재해예방사업 내역서_002 욱수천정비공사실시설계 내역서_090113" xfId="5129" xr:uid="{00000000-0005-0000-0000-000086070000}"/>
    <cellStyle name="_사본 - 수정_댐직하류 하천정비(환경)사업 기본계획 및 실시설계용역-수공용_용담댐하류하천환경정비사업설계예산서(건희)" xfId="5130" xr:uid="{00000000-0005-0000-0000-000087070000}"/>
    <cellStyle name="_사본 - 수정_댐직하류 하천정비(환경)사업 기본계획 및 실시설계용역-수공용_용담댐하류하천환경정비사업설계예산서(건희)_설계내역서(신천-금호강)" xfId="5131" xr:uid="{00000000-0005-0000-0000-000088070000}"/>
    <cellStyle name="_사본 - 수정_댐직하류 하천정비(환경)사업 기본계획 및 실시설계용역-수공용_용담댐하류하천환경정비사업설계예산서(건희)_설계내역서(신천-금호강)_욱수천 하천재해예방사업 내역서" xfId="5132" xr:uid="{00000000-0005-0000-0000-000089070000}"/>
    <cellStyle name="_사본 - 수정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133" xr:uid="{00000000-0005-0000-0000-00008A070000}"/>
    <cellStyle name="_사본 - 수정_댐직하류 하천정비(환경)사업 기본계획 및 실시설계용역-수공용_용담댐하류하천환경정비사업설계예산서(건희)_설계내역서(전체)" xfId="5134" xr:uid="{00000000-0005-0000-0000-00008B070000}"/>
    <cellStyle name="_사본 - 수정_댐직하류 하천정비(환경)사업 기본계획 및 실시설계용역-수공용_용담댐하류하천환경정비사업설계예산서(건희)_설계내역서(전체)_욱수천 하천재해예방사업 내역서" xfId="5135" xr:uid="{00000000-0005-0000-0000-00008C070000}"/>
    <cellStyle name="_사본 - 수정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136" xr:uid="{00000000-0005-0000-0000-00008D070000}"/>
    <cellStyle name="_사본 - 수정_댐직하류 하천정비(환경)사업 기본계획 및 실시설계용역-수공용_용담댐하류하천환경정비사업설계예산서(건희)_욱수천 하천재해예방사업 내역서" xfId="5137" xr:uid="{00000000-0005-0000-0000-00008E070000}"/>
    <cellStyle name="_사본 - 수정_댐직하류 하천정비(환경)사업 기본계획 및 실시설계용역-수공용_용담댐하류하천환경정비사업설계예산서(건희)_욱수천 하천재해예방사업 내역서_002 욱수천정비공사실시설계 내역서_090113" xfId="5138" xr:uid="{00000000-0005-0000-0000-00008F070000}"/>
    <cellStyle name="_사본 - 수정_댐직하류 하천정비(환경)사업 기본계획 및 실시설계용역-수공용_욱수천 하천재해예방사업 내역서" xfId="5139" xr:uid="{00000000-0005-0000-0000-000090070000}"/>
    <cellStyle name="_사본 - 수정_댐직하류 하천정비(환경)사업 기본계획 및 실시설계용역-수공용_욱수천 하천재해예방사업 내역서_002 욱수천정비공사실시설계 내역서_090113" xfId="5140" xr:uid="{00000000-0005-0000-0000-000091070000}"/>
    <cellStyle name="_사본 - 수정_용담댐하류하천환경정비사업설계예산서(건희)" xfId="5141" xr:uid="{00000000-0005-0000-0000-000092070000}"/>
    <cellStyle name="_사본 - 수정_용담댐하류하천환경정비사업설계예산서(건희)_설계내역서(신천-금호강)" xfId="5142" xr:uid="{00000000-0005-0000-0000-000093070000}"/>
    <cellStyle name="_사본 - 수정_용담댐하류하천환경정비사업설계예산서(건희)_설계내역서(신천-금호강)_욱수천 하천재해예방사업 내역서" xfId="5143" xr:uid="{00000000-0005-0000-0000-000094070000}"/>
    <cellStyle name="_사본 - 수정_용담댐하류하천환경정비사업설계예산서(건희)_설계내역서(신천-금호강)_욱수천 하천재해예방사업 내역서_002 욱수천정비공사실시설계 내역서_090113" xfId="5144" xr:uid="{00000000-0005-0000-0000-000095070000}"/>
    <cellStyle name="_사본 - 수정_용담댐하류하천환경정비사업설계예산서(건희)_설계내역서(전체)" xfId="5145" xr:uid="{00000000-0005-0000-0000-000096070000}"/>
    <cellStyle name="_사본 - 수정_용담댐하류하천환경정비사업설계예산서(건희)_설계내역서(전체)_욱수천 하천재해예방사업 내역서" xfId="5146" xr:uid="{00000000-0005-0000-0000-000097070000}"/>
    <cellStyle name="_사본 - 수정_용담댐하류하천환경정비사업설계예산서(건희)_설계내역서(전체)_욱수천 하천재해예방사업 내역서_002 욱수천정비공사실시설계 내역서_090113" xfId="5147" xr:uid="{00000000-0005-0000-0000-000098070000}"/>
    <cellStyle name="_사본 - 수정_용담댐하류하천환경정비사업설계예산서(건희)_욱수천 하천재해예방사업 내역서" xfId="5148" xr:uid="{00000000-0005-0000-0000-000099070000}"/>
    <cellStyle name="_사본 - 수정_용담댐하류하천환경정비사업설계예산서(건희)_욱수천 하천재해예방사업 내역서_002 욱수천정비공사실시설계 내역서_090113" xfId="5149" xr:uid="{00000000-0005-0000-0000-00009A070000}"/>
    <cellStyle name="_사본 - 수정_욱수천 하천재해예방사업 내역서" xfId="5150" xr:uid="{00000000-0005-0000-0000-00009B070000}"/>
    <cellStyle name="_사본 - 수정_욱수천 하천재해예방사업 내역서_002 욱수천정비공사실시설계 내역서_090113" xfId="5151" xr:uid="{00000000-0005-0000-0000-00009C070000}"/>
    <cellStyle name="_사업대가기준(최신자료)" xfId="548" xr:uid="{00000000-0005-0000-0000-00009D070000}"/>
    <cellStyle name="_사천시 2차사업 설계내역서_최종(2004.6.10)" xfId="549" xr:uid="{00000000-0005-0000-0000-00009E070000}"/>
    <cellStyle name="_사천시범용도입설계내역서(범아송부)" xfId="550" xr:uid="{00000000-0005-0000-0000-00009F070000}"/>
    <cellStyle name="_산업단지(33만평)기본및실시설계내역서" xfId="5152" xr:uid="{00000000-0005-0000-0000-0000A0070000}"/>
    <cellStyle name="_산업단지(33만평)지구지정(개발계획) 내역서" xfId="5153" xr:uid="{00000000-0005-0000-0000-0000A1070000}"/>
    <cellStyle name="_산업단지(40만평)내역서" xfId="5154" xr:uid="{00000000-0005-0000-0000-0000A2070000}"/>
    <cellStyle name="_산업단지(40만평)지구지정(개발계획) 내역서" xfId="5155" xr:uid="{00000000-0005-0000-0000-0000A3070000}"/>
    <cellStyle name="_산출(신현터널 일운)" xfId="2087" xr:uid="{00000000-0005-0000-0000-0000A4070000}"/>
    <cellStyle name="_상하수도 범용도입 설계내역서2.0" xfId="551" xr:uid="{00000000-0005-0000-0000-0000A5070000}"/>
    <cellStyle name="_상하수탐사내역서" xfId="552" xr:uid="{00000000-0005-0000-0000-0000A6070000}"/>
    <cellStyle name="_새주소웹서버" xfId="553" xr:uid="{00000000-0005-0000-0000-0000A7070000}"/>
    <cellStyle name="_서울과학관의장" xfId="2088" xr:uid="{00000000-0005-0000-0000-0000A8070000}"/>
    <cellStyle name="_서울시_측량기준점관리시스템_설계내역서_v5" xfId="554" xr:uid="{00000000-0005-0000-0000-0000A9070000}"/>
    <cellStyle name="_서학내역서(준공내역서)" xfId="5156" xr:uid="{00000000-0005-0000-0000-0000AA070000}"/>
    <cellStyle name="_선정(1)" xfId="2089" xr:uid="{00000000-0005-0000-0000-0000AB070000}"/>
    <cellStyle name="_선정(1)_간이배수펌프장설치에 따른 타당성용역내역" xfId="5157" xr:uid="{00000000-0005-0000-0000-0000AC070000}"/>
    <cellStyle name="_선정(1)_선정안(삼산)" xfId="2090" xr:uid="{00000000-0005-0000-0000-0000AD070000}"/>
    <cellStyle name="_선정(1)_선정안(삼산)_간이배수펌프장설치에 따른 타당성용역내역" xfId="5158" xr:uid="{00000000-0005-0000-0000-0000AE070000}"/>
    <cellStyle name="_선정(1)_선정안(삼산)_캐노피 견적서" xfId="2091" xr:uid="{00000000-0005-0000-0000-0000AF070000}"/>
    <cellStyle name="_선정(1)_추풍령" xfId="2092" xr:uid="{00000000-0005-0000-0000-0000B0070000}"/>
    <cellStyle name="_선정(1)_추풍령_간이배수펌프장설치에 따른 타당성용역내역" xfId="5159" xr:uid="{00000000-0005-0000-0000-0000B1070000}"/>
    <cellStyle name="_선정(1)_추풍령_캐노피 견적서" xfId="2093" xr:uid="{00000000-0005-0000-0000-0000B2070000}"/>
    <cellStyle name="_선정(1)_추풍령-1" xfId="2094" xr:uid="{00000000-0005-0000-0000-0000B3070000}"/>
    <cellStyle name="_선정(1)_추풍령-1_간이배수펌프장설치에 따른 타당성용역내역" xfId="5160" xr:uid="{00000000-0005-0000-0000-0000B4070000}"/>
    <cellStyle name="_선정(1)_추풍령-1_캐노피 견적서" xfId="2095" xr:uid="{00000000-0005-0000-0000-0000B5070000}"/>
    <cellStyle name="_선정(1)_캐노피 견적서" xfId="2096" xr:uid="{00000000-0005-0000-0000-0000B6070000}"/>
    <cellStyle name="_선정(2)" xfId="2097" xr:uid="{00000000-0005-0000-0000-0000B7070000}"/>
    <cellStyle name="_선정(2)_간이배수펌프장설치에 따른 타당성용역내역" xfId="5161" xr:uid="{00000000-0005-0000-0000-0000B8070000}"/>
    <cellStyle name="_선정(2)_선정안(삼산)" xfId="2098" xr:uid="{00000000-0005-0000-0000-0000B9070000}"/>
    <cellStyle name="_선정(2)_선정안(삼산)_간이배수펌프장설치에 따른 타당성용역내역" xfId="5162" xr:uid="{00000000-0005-0000-0000-0000BA070000}"/>
    <cellStyle name="_선정(2)_선정안(삼산)_캐노피 견적서" xfId="2099" xr:uid="{00000000-0005-0000-0000-0000BB070000}"/>
    <cellStyle name="_선정(2)_추풍령" xfId="2100" xr:uid="{00000000-0005-0000-0000-0000BC070000}"/>
    <cellStyle name="_선정(2)_추풍령_간이배수펌프장설치에 따른 타당성용역내역" xfId="5163" xr:uid="{00000000-0005-0000-0000-0000BD070000}"/>
    <cellStyle name="_선정(2)_추풍령_캐노피 견적서" xfId="2101" xr:uid="{00000000-0005-0000-0000-0000BE070000}"/>
    <cellStyle name="_선정(2)_추풍령-1" xfId="2102" xr:uid="{00000000-0005-0000-0000-0000BF070000}"/>
    <cellStyle name="_선정(2)_추풍령-1_간이배수펌프장설치에 따른 타당성용역내역" xfId="5164" xr:uid="{00000000-0005-0000-0000-0000C0070000}"/>
    <cellStyle name="_선정(2)_추풍령-1_캐노피 견적서" xfId="2103" xr:uid="{00000000-0005-0000-0000-0000C1070000}"/>
    <cellStyle name="_선정(2)_캐노피 견적서" xfId="2104" xr:uid="{00000000-0005-0000-0000-0000C2070000}"/>
    <cellStyle name="_선정(3)" xfId="2105" xr:uid="{00000000-0005-0000-0000-0000C3070000}"/>
    <cellStyle name="_선정(3)_간이배수펌프장설치에 따른 타당성용역내역" xfId="5165" xr:uid="{00000000-0005-0000-0000-0000C4070000}"/>
    <cellStyle name="_선정(3)_선정안(삼산)" xfId="2106" xr:uid="{00000000-0005-0000-0000-0000C5070000}"/>
    <cellStyle name="_선정(3)_선정안(삼산)_간이배수펌프장설치에 따른 타당성용역내역" xfId="5166" xr:uid="{00000000-0005-0000-0000-0000C6070000}"/>
    <cellStyle name="_선정(3)_선정안(삼산)_캐노피 견적서" xfId="2107" xr:uid="{00000000-0005-0000-0000-0000C7070000}"/>
    <cellStyle name="_선정(3)_추풍령" xfId="2108" xr:uid="{00000000-0005-0000-0000-0000C8070000}"/>
    <cellStyle name="_선정(3)_추풍령_간이배수펌프장설치에 따른 타당성용역내역" xfId="5167" xr:uid="{00000000-0005-0000-0000-0000C9070000}"/>
    <cellStyle name="_선정(3)_추풍령_캐노피 견적서" xfId="2109" xr:uid="{00000000-0005-0000-0000-0000CA070000}"/>
    <cellStyle name="_선정(3)_추풍령-1" xfId="2110" xr:uid="{00000000-0005-0000-0000-0000CB070000}"/>
    <cellStyle name="_선정(3)_추풍령-1_간이배수펌프장설치에 따른 타당성용역내역" xfId="5168" xr:uid="{00000000-0005-0000-0000-0000CC070000}"/>
    <cellStyle name="_선정(3)_추풍령-1_캐노피 견적서" xfId="2111" xr:uid="{00000000-0005-0000-0000-0000CD070000}"/>
    <cellStyle name="_선정(3)_캐노피 견적서" xfId="2112" xr:uid="{00000000-0005-0000-0000-0000CE070000}"/>
    <cellStyle name="_선정(4)" xfId="2113" xr:uid="{00000000-0005-0000-0000-0000CF070000}"/>
    <cellStyle name="_선정(4)_간이배수펌프장설치에 따른 타당성용역내역" xfId="5169" xr:uid="{00000000-0005-0000-0000-0000D0070000}"/>
    <cellStyle name="_선정(4)_선정안(삼산)" xfId="2114" xr:uid="{00000000-0005-0000-0000-0000D1070000}"/>
    <cellStyle name="_선정(4)_선정안(삼산)_간이배수펌프장설치에 따른 타당성용역내역" xfId="5170" xr:uid="{00000000-0005-0000-0000-0000D2070000}"/>
    <cellStyle name="_선정(4)_선정안(삼산)_캐노피 견적서" xfId="2115" xr:uid="{00000000-0005-0000-0000-0000D3070000}"/>
    <cellStyle name="_선정(4)_추풍령" xfId="2116" xr:uid="{00000000-0005-0000-0000-0000D4070000}"/>
    <cellStyle name="_선정(4)_추풍령_간이배수펌프장설치에 따른 타당성용역내역" xfId="5171" xr:uid="{00000000-0005-0000-0000-0000D5070000}"/>
    <cellStyle name="_선정(4)_추풍령_캐노피 견적서" xfId="2117" xr:uid="{00000000-0005-0000-0000-0000D6070000}"/>
    <cellStyle name="_선정(4)_추풍령-1" xfId="2118" xr:uid="{00000000-0005-0000-0000-0000D7070000}"/>
    <cellStyle name="_선정(4)_추풍령-1_간이배수펌프장설치에 따른 타당성용역내역" xfId="5172" xr:uid="{00000000-0005-0000-0000-0000D8070000}"/>
    <cellStyle name="_선정(4)_추풍령-1_캐노피 견적서" xfId="2119" xr:uid="{00000000-0005-0000-0000-0000D9070000}"/>
    <cellStyle name="_선정(4)_캐노피 견적서" xfId="2120" xr:uid="{00000000-0005-0000-0000-0000DA070000}"/>
    <cellStyle name="_선정(5)" xfId="2121" xr:uid="{00000000-0005-0000-0000-0000DB070000}"/>
    <cellStyle name="_선정(5)_간이배수펌프장설치에 따른 타당성용역내역" xfId="5173" xr:uid="{00000000-0005-0000-0000-0000DC070000}"/>
    <cellStyle name="_선정(5)_선정안(삼산)" xfId="2122" xr:uid="{00000000-0005-0000-0000-0000DD070000}"/>
    <cellStyle name="_선정(5)_선정안(삼산)_간이배수펌프장설치에 따른 타당성용역내역" xfId="5174" xr:uid="{00000000-0005-0000-0000-0000DE070000}"/>
    <cellStyle name="_선정(5)_선정안(삼산)_캐노피 견적서" xfId="2123" xr:uid="{00000000-0005-0000-0000-0000DF070000}"/>
    <cellStyle name="_선정(5)_추풍령" xfId="2124" xr:uid="{00000000-0005-0000-0000-0000E0070000}"/>
    <cellStyle name="_선정(5)_추풍령_간이배수펌프장설치에 따른 타당성용역내역" xfId="5175" xr:uid="{00000000-0005-0000-0000-0000E1070000}"/>
    <cellStyle name="_선정(5)_추풍령_캐노피 견적서" xfId="2125" xr:uid="{00000000-0005-0000-0000-0000E2070000}"/>
    <cellStyle name="_선정(5)_추풍령-1" xfId="2126" xr:uid="{00000000-0005-0000-0000-0000E3070000}"/>
    <cellStyle name="_선정(5)_추풍령-1_간이배수펌프장설치에 따른 타당성용역내역" xfId="5176" xr:uid="{00000000-0005-0000-0000-0000E4070000}"/>
    <cellStyle name="_선정(5)_추풍령-1_캐노피 견적서" xfId="2127" xr:uid="{00000000-0005-0000-0000-0000E5070000}"/>
    <cellStyle name="_선정(5)_캐노피 견적서" xfId="2128" xr:uid="{00000000-0005-0000-0000-0000E6070000}"/>
    <cellStyle name="_설계내역서(2_3차분)_계약예정" xfId="555" xr:uid="{00000000-0005-0000-0000-0000E7070000}"/>
    <cellStyle name="_설계내역서(공시지가)" xfId="556" xr:uid="{00000000-0005-0000-0000-0000E8070000}"/>
    <cellStyle name="_설계내역서(완료)" xfId="557" xr:uid="{00000000-0005-0000-0000-0000E9070000}"/>
    <cellStyle name="_설계변경 내역서" xfId="5177" xr:uid="{00000000-0005-0000-0000-0000EA070000}"/>
    <cellStyle name="_설계변경(2004.05)최종" xfId="558" xr:uid="{00000000-0005-0000-0000-0000EB070000}"/>
    <cellStyle name="_설계변경(2004.06)" xfId="559" xr:uid="{00000000-0005-0000-0000-0000EC070000}"/>
    <cellStyle name="_설계변경(안산시)" xfId="5178" xr:uid="{00000000-0005-0000-0000-0000ED070000}"/>
    <cellStyle name="_설계변경(정산용)" xfId="560" xr:uid="{00000000-0005-0000-0000-0000EE070000}"/>
    <cellStyle name="_설계변경(제2회감골길)예산액-1" xfId="5179" xr:uid="{00000000-0005-0000-0000-0000EF070000}"/>
    <cellStyle name="_설계변경(최종安)" xfId="561" xr:uid="{00000000-0005-0000-0000-0000F0070000}"/>
    <cellStyle name="_설계서" xfId="562" xr:uid="{00000000-0005-0000-0000-0000F1070000}"/>
    <cellStyle name="_설계서(2004년 sample)" xfId="563" xr:uid="{00000000-0005-0000-0000-0000F2070000}"/>
    <cellStyle name="_설계서(노송천)" xfId="564" xr:uid="{00000000-0005-0000-0000-0000F3070000}"/>
    <cellStyle name="_설계서_GIS_1최종(속초시_ver2.1)" xfId="565" xr:uid="{00000000-0005-0000-0000-0000F4070000}"/>
    <cellStyle name="_설계서_GIS_1최종(속초시_ver3.3)_1" xfId="566" xr:uid="{00000000-0005-0000-0000-0000F5070000}"/>
    <cellStyle name="_설계서00_연기" xfId="567" xr:uid="{00000000-0005-0000-0000-0000F6070000}"/>
    <cellStyle name="_설계서-김포시청(백미진)" xfId="568" xr:uid="{00000000-0005-0000-0000-0000F7070000}"/>
    <cellStyle name="_설계예산서" xfId="569" xr:uid="{00000000-0005-0000-0000-0000F8070000}"/>
    <cellStyle name="_성남시 3D설계" xfId="5180" xr:uid="{00000000-0005-0000-0000-0000F9070000}"/>
    <cellStyle name="_성남시SW개발내역서" xfId="5181" xr:uid="{00000000-0005-0000-0000-0000FA070000}"/>
    <cellStyle name="_성남시SW개발내역서(V1(1).1)" xfId="5182" xr:uid="{00000000-0005-0000-0000-0000FB070000}"/>
    <cellStyle name="_성남시SW개발내역서_1215" xfId="5183" xr:uid="{00000000-0005-0000-0000-0000FC070000}"/>
    <cellStyle name="_소야지수량" xfId="570" xr:uid="{00000000-0005-0000-0000-0000FD070000}"/>
    <cellStyle name="_송곡유입수로" xfId="571" xr:uid="{00000000-0005-0000-0000-0000FE070000}"/>
    <cellStyle name="_수락지수량" xfId="572" xr:uid="{00000000-0005-0000-0000-0000FF070000}"/>
    <cellStyle name="_수량" xfId="2129" xr:uid="{00000000-0005-0000-0000-000000080000}"/>
    <cellStyle name="_수량(남성하수도)" xfId="2130" xr:uid="{00000000-0005-0000-0000-000001080000}"/>
    <cellStyle name="_수량(삼가리도로부)" xfId="2131" xr:uid="{00000000-0005-0000-0000-000002080000}"/>
    <cellStyle name="_수량(어암리1공구)" xfId="2132" xr:uid="{00000000-0005-0000-0000-000003080000}"/>
    <cellStyle name="_수량(옥계)-금회분(0)" xfId="2133" xr:uid="{00000000-0005-0000-0000-000004080000}"/>
    <cellStyle name="_수량산출서" xfId="2134" xr:uid="{00000000-0005-0000-0000-000005080000}"/>
    <cellStyle name="_수량표(아주포함)" xfId="2135" xr:uid="{00000000-0005-0000-0000-000006080000}"/>
    <cellStyle name="_수목" xfId="5184" xr:uid="{00000000-0005-0000-0000-000007080000}"/>
    <cellStyle name="_수원시_장기미집행관리프록그램_설계내역_v1" xfId="573" xr:uid="{00000000-0005-0000-0000-000008080000}"/>
    <cellStyle name="_수정(12.2)군관리계획_적성내역서" xfId="5185" xr:uid="{00000000-0005-0000-0000-000009080000}"/>
    <cellStyle name="_수치표고자료" xfId="5186" xr:uid="{00000000-0005-0000-0000-00000A080000}"/>
    <cellStyle name="_순창운암전기내역서" xfId="2136" xr:uid="{00000000-0005-0000-0000-00000B080000}"/>
    <cellStyle name="_순창운암전기내역서_가산2빗물-발주용-시설물토목화" xfId="2137" xr:uid="{00000000-0005-0000-0000-00000C080000}"/>
    <cellStyle name="_시드스프레이-일위대가(2003하반기노임적용)" xfId="5187" xr:uid="{00000000-0005-0000-0000-00000D080000}"/>
    <cellStyle name="_시방서" xfId="574" xr:uid="{00000000-0005-0000-0000-00000E080000}"/>
    <cellStyle name="_시방서 2" xfId="575" xr:uid="{00000000-0005-0000-0000-00000F080000}"/>
    <cellStyle name="_시방서 3" xfId="576" xr:uid="{00000000-0005-0000-0000-000010080000}"/>
    <cellStyle name="_시방서 4" xfId="577" xr:uid="{00000000-0005-0000-0000-000011080000}"/>
    <cellStyle name="_시방서 5" xfId="578" xr:uid="{00000000-0005-0000-0000-000012080000}"/>
    <cellStyle name="_시방서 6" xfId="579" xr:uid="{00000000-0005-0000-0000-000013080000}"/>
    <cellStyle name="_시방서 7" xfId="580" xr:uid="{00000000-0005-0000-0000-000014080000}"/>
    <cellStyle name="_시방서_002 욱수천정비공사실시설계 내역서_090113" xfId="5188" xr:uid="{00000000-0005-0000-0000-000015080000}"/>
    <cellStyle name="_시방서_감리발주산출내역서(22개월-최종)(1)" xfId="5189" xr:uid="{00000000-0005-0000-0000-000016080000}"/>
    <cellStyle name="_시방서_목포북항해양수산복합공간 책임감리" xfId="5190" xr:uid="{00000000-0005-0000-0000-000017080000}"/>
    <cellStyle name="_시방서_산출내역서(실내체육관 조정후)" xfId="5191" xr:uid="{00000000-0005-0000-0000-000018080000}"/>
    <cellStyle name="_시방서_서울대 바이오테크 설계내역서" xfId="5192" xr:uid="{00000000-0005-0000-0000-000019080000}"/>
    <cellStyle name="_시방서_서울대 바이오테크 설계내역서(수정)" xfId="5193" xr:uid="{00000000-0005-0000-0000-00001A080000}"/>
    <cellStyle name="_시방서_책임감리산출내역서(보고서용)" xfId="5194" xr:uid="{00000000-0005-0000-0000-00001B080000}"/>
    <cellStyle name="_시설물관리시스템상세내역" xfId="5195" xr:uid="{00000000-0005-0000-0000-00001C080000}"/>
    <cellStyle name="_시스템" xfId="581" xr:uid="{00000000-0005-0000-0000-00001D080000}"/>
    <cellStyle name="_시스템개발산출양식_2003" xfId="582" xr:uid="{00000000-0005-0000-0000-00001E080000}"/>
    <cellStyle name="_신천-금호강 설계내역서(항목조정전)" xfId="5196" xr:uid="{00000000-0005-0000-0000-00001F080000}"/>
    <cellStyle name="_심사내역서(무안고라)" xfId="5197" xr:uid="{00000000-0005-0000-0000-000020080000}"/>
    <cellStyle name="_심사내역서1" xfId="5198" xr:uid="{00000000-0005-0000-0000-000021080000}"/>
    <cellStyle name="_안동컨트리클럽-품셈기준" xfId="5199" xr:uid="{00000000-0005-0000-0000-000022080000}"/>
    <cellStyle name="_안동컨트리클럽-품셈기준(단계별수정)" xfId="5200" xr:uid="{00000000-0005-0000-0000-000023080000}"/>
    <cellStyle name="_안면도 지포지구-품셈기준" xfId="5201" xr:uid="{00000000-0005-0000-0000-000024080000}"/>
    <cellStyle name="_안성시 GIS 총괄 설계내역서_1.0" xfId="583" xr:uid="{00000000-0005-0000-0000-000025080000}"/>
    <cellStyle name="_압입추진내역서" xfId="2138" xr:uid="{00000000-0005-0000-0000-000026080000}"/>
    <cellStyle name="_압입추진내역서_캐노피 견적서" xfId="2139" xr:uid="{00000000-0005-0000-0000-000027080000}"/>
    <cellStyle name="_앙성계통 능암리 관로이설공사" xfId="584" xr:uid="{00000000-0005-0000-0000-000028080000}"/>
    <cellStyle name="_앙성계통 능암리 관로이설공사 2" xfId="585" xr:uid="{00000000-0005-0000-0000-000029080000}"/>
    <cellStyle name="_앙성계통 능암리 관로이설공사 3" xfId="586" xr:uid="{00000000-0005-0000-0000-00002A080000}"/>
    <cellStyle name="_앙성계통 능암리 관로이설공사 4" xfId="587" xr:uid="{00000000-0005-0000-0000-00002B080000}"/>
    <cellStyle name="_앙성계통 능암리 관로이설공사 5" xfId="588" xr:uid="{00000000-0005-0000-0000-00002C080000}"/>
    <cellStyle name="_앙성계통 능암리 관로이설공사 6" xfId="589" xr:uid="{00000000-0005-0000-0000-00002D080000}"/>
    <cellStyle name="_앙성계통 능암리 관로이설공사 7" xfId="590" xr:uid="{00000000-0005-0000-0000-00002E080000}"/>
    <cellStyle name="_앙성계통 능암리 관로이설공사(최종)" xfId="591" xr:uid="{00000000-0005-0000-0000-00002F080000}"/>
    <cellStyle name="_앙성계통 능암리 관로이설공사(최종) 2" xfId="592" xr:uid="{00000000-0005-0000-0000-000030080000}"/>
    <cellStyle name="_앙성계통 능암리 관로이설공사(최종) 3" xfId="593" xr:uid="{00000000-0005-0000-0000-000031080000}"/>
    <cellStyle name="_앙성계통 능암리 관로이설공사(최종) 4" xfId="594" xr:uid="{00000000-0005-0000-0000-000032080000}"/>
    <cellStyle name="_앙성계통 능암리 관로이설공사(최종) 5" xfId="595" xr:uid="{00000000-0005-0000-0000-000033080000}"/>
    <cellStyle name="_앙성계통 능암리 관로이설공사(최종) 6" xfId="596" xr:uid="{00000000-0005-0000-0000-000034080000}"/>
    <cellStyle name="_앙성계통 능암리 관로이설공사(최종) 7" xfId="597" xr:uid="{00000000-0005-0000-0000-000035080000}"/>
    <cellStyle name="_앙성계통 능암리 관로이설공사(최종)_댐직하류 하천정비(환경)사업 기본계획 및 실시설계용역-수공용" xfId="598" xr:uid="{00000000-0005-0000-0000-000036080000}"/>
    <cellStyle name="_앙성계통 능암리 관로이설공사(최종)_댐직하류 하천정비(환경)사업 기본계획 및 실시설계용역-수공용 2" xfId="599" xr:uid="{00000000-0005-0000-0000-000037080000}"/>
    <cellStyle name="_앙성계통 능암리 관로이설공사(최종)_댐직하류 하천정비(환경)사업 기본계획 및 실시설계용역-수공용 3" xfId="600" xr:uid="{00000000-0005-0000-0000-000038080000}"/>
    <cellStyle name="_앙성계통 능암리 관로이설공사(최종)_댐직하류 하천정비(환경)사업 기본계획 및 실시설계용역-수공용 4" xfId="601" xr:uid="{00000000-0005-0000-0000-000039080000}"/>
    <cellStyle name="_앙성계통 능암리 관로이설공사(최종)_댐직하류 하천정비(환경)사업 기본계획 및 실시설계용역-수공용 5" xfId="602" xr:uid="{00000000-0005-0000-0000-00003A080000}"/>
    <cellStyle name="_앙성계통 능암리 관로이설공사(최종)_댐직하류 하천정비(환경)사업 기본계획 및 실시설계용역-수공용 6" xfId="603" xr:uid="{00000000-0005-0000-0000-00003B080000}"/>
    <cellStyle name="_앙성계통 능암리 관로이설공사(최종)_댐직하류 하천정비(환경)사업 기본계획 및 실시설계용역-수공용 7" xfId="604" xr:uid="{00000000-0005-0000-0000-00003C080000}"/>
    <cellStyle name="_앙성계통 능암리 관로이설공사(최종)_댐직하류 하천정비(환경)사업 기본계획 및 실시설계용역-수공용_용담댐직하류 하천정비공사 설계예산서(남원작성)-" xfId="605" xr:uid="{00000000-0005-0000-0000-00003D080000}"/>
    <cellStyle name="_앙성계통 능암리 관로이설공사(최종)_댐직하류 하천정비(환경)사업 기본계획 및 실시설계용역-수공용_용담댐직하류 하천정비공사 설계예산서(남원작성)- 2" xfId="606" xr:uid="{00000000-0005-0000-0000-00003E080000}"/>
    <cellStyle name="_앙성계통 능암리 관로이설공사(최종)_댐직하류 하천정비(환경)사업 기본계획 및 실시설계용역-수공용_용담댐직하류 하천정비공사 설계예산서(남원작성)- 3" xfId="607" xr:uid="{00000000-0005-0000-0000-00003F080000}"/>
    <cellStyle name="_앙성계통 능암리 관로이설공사(최종)_댐직하류 하천정비(환경)사업 기본계획 및 실시설계용역-수공용_용담댐직하류 하천정비공사 설계예산서(남원작성)- 4" xfId="608" xr:uid="{00000000-0005-0000-0000-000040080000}"/>
    <cellStyle name="_앙성계통 능암리 관로이설공사(최종)_댐직하류 하천정비(환경)사업 기본계획 및 실시설계용역-수공용_용담댐직하류 하천정비공사 설계예산서(남원작성)- 5" xfId="609" xr:uid="{00000000-0005-0000-0000-000041080000}"/>
    <cellStyle name="_앙성계통 능암리 관로이설공사(최종)_댐직하류 하천정비(환경)사업 기본계획 및 실시설계용역-수공용_용담댐직하류 하천정비공사 설계예산서(남원작성)- 6" xfId="610" xr:uid="{00000000-0005-0000-0000-000042080000}"/>
    <cellStyle name="_앙성계통 능암리 관로이설공사(최종)_댐직하류 하천정비(환경)사업 기본계획 및 실시설계용역-수공용_용담댐직하류 하천정비공사 설계예산서(남원작성)- 7" xfId="611" xr:uid="{00000000-0005-0000-0000-000043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" xfId="5202" xr:uid="{00000000-0005-0000-0000-000044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" xfId="5203" xr:uid="{00000000-0005-0000-0000-000045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204" xr:uid="{00000000-0005-0000-0000-000046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205" xr:uid="{00000000-0005-0000-0000-000047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" xfId="5206" xr:uid="{00000000-0005-0000-0000-000048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207" xr:uid="{00000000-0005-0000-0000-000049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208" xr:uid="{00000000-0005-0000-0000-00004A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욱수천 하천재해예방사업 내역서" xfId="5209" xr:uid="{00000000-0005-0000-0000-00004B080000}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210" xr:uid="{00000000-0005-0000-0000-00004C080000}"/>
    <cellStyle name="_앙성계통 능암리 관로이설공사(최종)_댐직하류 하천정비(환경)사업 기본계획 및 실시설계용역-수공용_용담댐직하류 하천정비공사 설계예산서(남원작성)-_욱수천 하천재해예방사업 내역서" xfId="5211" xr:uid="{00000000-0005-0000-0000-00004D080000}"/>
    <cellStyle name="_앙성계통 능암리 관로이설공사(최종)_댐직하류 하천정비(환경)사업 기본계획 및 실시설계용역-수공용_용담댐직하류 하천정비공사 설계예산서(남원작성)-_욱수천 하천재해예방사업 내역서_002 욱수천정비공사실시설계 내역서_090113" xfId="5212" xr:uid="{00000000-0005-0000-0000-00004E080000}"/>
    <cellStyle name="_앙성계통 능암리 관로이설공사(최종)_댐직하류 하천정비(환경)사업 기본계획 및 실시설계용역-수공용_용담댐하류하천환경정비사업설계예산서(건희)" xfId="5213" xr:uid="{00000000-0005-0000-0000-00004F080000}"/>
    <cellStyle name="_앙성계통 능암리 관로이설공사(최종)_댐직하류 하천정비(환경)사업 기본계획 및 실시설계용역-수공용_용담댐하류하천환경정비사업설계예산서(건희)_설계내역서(신천-금호강)" xfId="5214" xr:uid="{00000000-0005-0000-0000-000050080000}"/>
    <cellStyle name="_앙성계통 능암리 관로이설공사(최종)_댐직하류 하천정비(환경)사업 기본계획 및 실시설계용역-수공용_용담댐하류하천환경정비사업설계예산서(건희)_설계내역서(신천-금호강)_욱수천 하천재해예방사업 내역서" xfId="5215" xr:uid="{00000000-0005-0000-0000-000051080000}"/>
    <cellStyle name="_앙성계통 능암리 관로이설공사(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216" xr:uid="{00000000-0005-0000-0000-000052080000}"/>
    <cellStyle name="_앙성계통 능암리 관로이설공사(최종)_댐직하류 하천정비(환경)사업 기본계획 및 실시설계용역-수공용_용담댐하류하천환경정비사업설계예산서(건희)_설계내역서(전체)" xfId="5217" xr:uid="{00000000-0005-0000-0000-000053080000}"/>
    <cellStyle name="_앙성계통 능암리 관로이설공사(최종)_댐직하류 하천정비(환경)사업 기본계획 및 실시설계용역-수공용_용담댐하류하천환경정비사업설계예산서(건희)_설계내역서(전체)_욱수천 하천재해예방사업 내역서" xfId="5218" xr:uid="{00000000-0005-0000-0000-000054080000}"/>
    <cellStyle name="_앙성계통 능암리 관로이설공사(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219" xr:uid="{00000000-0005-0000-0000-000055080000}"/>
    <cellStyle name="_앙성계통 능암리 관로이설공사(최종)_댐직하류 하천정비(환경)사업 기본계획 및 실시설계용역-수공용_용담댐하류하천환경정비사업설계예산서(건희)_욱수천 하천재해예방사업 내역서" xfId="5220" xr:uid="{00000000-0005-0000-0000-000056080000}"/>
    <cellStyle name="_앙성계통 능암리 관로이설공사(최종)_댐직하류 하천정비(환경)사업 기본계획 및 실시설계용역-수공용_용담댐하류하천환경정비사업설계예산서(건희)_욱수천 하천재해예방사업 내역서_002 욱수천정비공사실시설계 내역서_090113" xfId="5221" xr:uid="{00000000-0005-0000-0000-000057080000}"/>
    <cellStyle name="_앙성계통 능암리 관로이설공사(최종)_댐직하류 하천정비(환경)사업 기본계획 및 실시설계용역-수공용_욱수천 하천재해예방사업 내역서" xfId="5222" xr:uid="{00000000-0005-0000-0000-000058080000}"/>
    <cellStyle name="_앙성계통 능암리 관로이설공사(최종)_댐직하류 하천정비(환경)사업 기본계획 및 실시설계용역-수공용_욱수천 하천재해예방사업 내역서_002 욱수천정비공사실시설계 내역서_090113" xfId="5223" xr:uid="{00000000-0005-0000-0000-000059080000}"/>
    <cellStyle name="_앙성계통 능암리 관로이설공사(최종)_용담댐하류하천환경정비사업설계예산서(건희)" xfId="5224" xr:uid="{00000000-0005-0000-0000-00005A080000}"/>
    <cellStyle name="_앙성계통 능암리 관로이설공사(최종)_용담댐하류하천환경정비사업설계예산서(건희)_설계내역서(신천-금호강)" xfId="5225" xr:uid="{00000000-0005-0000-0000-00005B080000}"/>
    <cellStyle name="_앙성계통 능암리 관로이설공사(최종)_용담댐하류하천환경정비사업설계예산서(건희)_설계내역서(신천-금호강)_욱수천 하천재해예방사업 내역서" xfId="5226" xr:uid="{00000000-0005-0000-0000-00005C080000}"/>
    <cellStyle name="_앙성계통 능암리 관로이설공사(최종)_용담댐하류하천환경정비사업설계예산서(건희)_설계내역서(신천-금호강)_욱수천 하천재해예방사업 내역서_002 욱수천정비공사실시설계 내역서_090113" xfId="5227" xr:uid="{00000000-0005-0000-0000-00005D080000}"/>
    <cellStyle name="_앙성계통 능암리 관로이설공사(최종)_용담댐하류하천환경정비사업설계예산서(건희)_설계내역서(전체)" xfId="5228" xr:uid="{00000000-0005-0000-0000-00005E080000}"/>
    <cellStyle name="_앙성계통 능암리 관로이설공사(최종)_용담댐하류하천환경정비사업설계예산서(건희)_설계내역서(전체)_욱수천 하천재해예방사업 내역서" xfId="5229" xr:uid="{00000000-0005-0000-0000-00005F080000}"/>
    <cellStyle name="_앙성계통 능암리 관로이설공사(최종)_용담댐하류하천환경정비사업설계예산서(건희)_설계내역서(전체)_욱수천 하천재해예방사업 내역서_002 욱수천정비공사실시설계 내역서_090113" xfId="5230" xr:uid="{00000000-0005-0000-0000-000060080000}"/>
    <cellStyle name="_앙성계통 능암리 관로이설공사(최종)_용담댐하류하천환경정비사업설계예산서(건희)_욱수천 하천재해예방사업 내역서" xfId="5231" xr:uid="{00000000-0005-0000-0000-000061080000}"/>
    <cellStyle name="_앙성계통 능암리 관로이설공사(최종)_용담댐하류하천환경정비사업설계예산서(건희)_욱수천 하천재해예방사업 내역서_002 욱수천정비공사실시설계 내역서_090113" xfId="5232" xr:uid="{00000000-0005-0000-0000-000062080000}"/>
    <cellStyle name="_앙성계통 능암리 관로이설공사(최종)_욱수천 하천재해예방사업 내역서" xfId="5233" xr:uid="{00000000-0005-0000-0000-000063080000}"/>
    <cellStyle name="_앙성계통 능암리 관로이설공사(최종)_욱수천 하천재해예방사업 내역서_002 욱수천정비공사실시설계 내역서_090113" xfId="5234" xr:uid="{00000000-0005-0000-0000-000064080000}"/>
    <cellStyle name="_앙성계통 능암리 관로이설공사_댐직하류 하천정비(환경)사업 기본계획 및 실시설계용역-수공용" xfId="612" xr:uid="{00000000-0005-0000-0000-000065080000}"/>
    <cellStyle name="_앙성계통 능암리 관로이설공사_댐직하류 하천정비(환경)사업 기본계획 및 실시설계용역-수공용 2" xfId="613" xr:uid="{00000000-0005-0000-0000-000066080000}"/>
    <cellStyle name="_앙성계통 능암리 관로이설공사_댐직하류 하천정비(환경)사업 기본계획 및 실시설계용역-수공용 3" xfId="614" xr:uid="{00000000-0005-0000-0000-000067080000}"/>
    <cellStyle name="_앙성계통 능암리 관로이설공사_댐직하류 하천정비(환경)사업 기본계획 및 실시설계용역-수공용 4" xfId="615" xr:uid="{00000000-0005-0000-0000-000068080000}"/>
    <cellStyle name="_앙성계통 능암리 관로이설공사_댐직하류 하천정비(환경)사업 기본계획 및 실시설계용역-수공용 5" xfId="616" xr:uid="{00000000-0005-0000-0000-000069080000}"/>
    <cellStyle name="_앙성계통 능암리 관로이설공사_댐직하류 하천정비(환경)사업 기본계획 및 실시설계용역-수공용 6" xfId="617" xr:uid="{00000000-0005-0000-0000-00006A080000}"/>
    <cellStyle name="_앙성계통 능암리 관로이설공사_댐직하류 하천정비(환경)사업 기본계획 및 실시설계용역-수공용 7" xfId="618" xr:uid="{00000000-0005-0000-0000-00006B080000}"/>
    <cellStyle name="_앙성계통 능암리 관로이설공사_댐직하류 하천정비(환경)사업 기본계획 및 실시설계용역-수공용_용담댐직하류 하천정비공사 설계예산서(남원작성)-" xfId="619" xr:uid="{00000000-0005-0000-0000-00006C080000}"/>
    <cellStyle name="_앙성계통 능암리 관로이설공사_댐직하류 하천정비(환경)사업 기본계획 및 실시설계용역-수공용_용담댐직하류 하천정비공사 설계예산서(남원작성)- 2" xfId="620" xr:uid="{00000000-0005-0000-0000-00006D080000}"/>
    <cellStyle name="_앙성계통 능암리 관로이설공사_댐직하류 하천정비(환경)사업 기본계획 및 실시설계용역-수공용_용담댐직하류 하천정비공사 설계예산서(남원작성)- 3" xfId="621" xr:uid="{00000000-0005-0000-0000-00006E080000}"/>
    <cellStyle name="_앙성계통 능암리 관로이설공사_댐직하류 하천정비(환경)사업 기본계획 및 실시설계용역-수공용_용담댐직하류 하천정비공사 설계예산서(남원작성)- 4" xfId="622" xr:uid="{00000000-0005-0000-0000-00006F080000}"/>
    <cellStyle name="_앙성계통 능암리 관로이설공사_댐직하류 하천정비(환경)사업 기본계획 및 실시설계용역-수공용_용담댐직하류 하천정비공사 설계예산서(남원작성)- 5" xfId="623" xr:uid="{00000000-0005-0000-0000-000070080000}"/>
    <cellStyle name="_앙성계통 능암리 관로이설공사_댐직하류 하천정비(환경)사업 기본계획 및 실시설계용역-수공용_용담댐직하류 하천정비공사 설계예산서(남원작성)- 6" xfId="624" xr:uid="{00000000-0005-0000-0000-000071080000}"/>
    <cellStyle name="_앙성계통 능암리 관로이설공사_댐직하류 하천정비(환경)사업 기본계획 및 실시설계용역-수공용_용담댐직하류 하천정비공사 설계예산서(남원작성)- 7" xfId="625" xr:uid="{00000000-0005-0000-0000-000072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" xfId="5235" xr:uid="{00000000-0005-0000-0000-000073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" xfId="5236" xr:uid="{00000000-0005-0000-0000-000074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237" xr:uid="{00000000-0005-0000-0000-000075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238" xr:uid="{00000000-0005-0000-0000-000076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" xfId="5239" xr:uid="{00000000-0005-0000-0000-000077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240" xr:uid="{00000000-0005-0000-0000-000078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241" xr:uid="{00000000-0005-0000-0000-000079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욱수천 하천재해예방사업 내역서" xfId="5242" xr:uid="{00000000-0005-0000-0000-00007A080000}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243" xr:uid="{00000000-0005-0000-0000-00007B080000}"/>
    <cellStyle name="_앙성계통 능암리 관로이설공사_댐직하류 하천정비(환경)사업 기본계획 및 실시설계용역-수공용_용담댐직하류 하천정비공사 설계예산서(남원작성)-_욱수천 하천재해예방사업 내역서" xfId="5244" xr:uid="{00000000-0005-0000-0000-00007C080000}"/>
    <cellStyle name="_앙성계통 능암리 관로이설공사_댐직하류 하천정비(환경)사업 기본계획 및 실시설계용역-수공용_용담댐직하류 하천정비공사 설계예산서(남원작성)-_욱수천 하천재해예방사업 내역서_002 욱수천정비공사실시설계 내역서_090113" xfId="5245" xr:uid="{00000000-0005-0000-0000-00007D080000}"/>
    <cellStyle name="_앙성계통 능암리 관로이설공사_댐직하류 하천정비(환경)사업 기본계획 및 실시설계용역-수공용_용담댐하류하천환경정비사업설계예산서(건희)" xfId="5246" xr:uid="{00000000-0005-0000-0000-00007E080000}"/>
    <cellStyle name="_앙성계통 능암리 관로이설공사_댐직하류 하천정비(환경)사업 기본계획 및 실시설계용역-수공용_용담댐하류하천환경정비사업설계예산서(건희)_설계내역서(신천-금호강)" xfId="5247" xr:uid="{00000000-0005-0000-0000-00007F080000}"/>
    <cellStyle name="_앙성계통 능암리 관로이설공사_댐직하류 하천정비(환경)사업 기본계획 및 실시설계용역-수공용_용담댐하류하천환경정비사업설계예산서(건희)_설계내역서(신천-금호강)_욱수천 하천재해예방사업 내역서" xfId="5248" xr:uid="{00000000-0005-0000-0000-000080080000}"/>
    <cellStyle name="_앙성계통 능암리 관로이설공사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249" xr:uid="{00000000-0005-0000-0000-000081080000}"/>
    <cellStyle name="_앙성계통 능암리 관로이설공사_댐직하류 하천정비(환경)사업 기본계획 및 실시설계용역-수공용_용담댐하류하천환경정비사업설계예산서(건희)_설계내역서(전체)" xfId="5250" xr:uid="{00000000-0005-0000-0000-000082080000}"/>
    <cellStyle name="_앙성계통 능암리 관로이설공사_댐직하류 하천정비(환경)사업 기본계획 및 실시설계용역-수공용_용담댐하류하천환경정비사업설계예산서(건희)_설계내역서(전체)_욱수천 하천재해예방사업 내역서" xfId="5251" xr:uid="{00000000-0005-0000-0000-000083080000}"/>
    <cellStyle name="_앙성계통 능암리 관로이설공사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252" xr:uid="{00000000-0005-0000-0000-000084080000}"/>
    <cellStyle name="_앙성계통 능암리 관로이설공사_댐직하류 하천정비(환경)사업 기본계획 및 실시설계용역-수공용_용담댐하류하천환경정비사업설계예산서(건희)_욱수천 하천재해예방사업 내역서" xfId="5253" xr:uid="{00000000-0005-0000-0000-000085080000}"/>
    <cellStyle name="_앙성계통 능암리 관로이설공사_댐직하류 하천정비(환경)사업 기본계획 및 실시설계용역-수공용_용담댐하류하천환경정비사업설계예산서(건희)_욱수천 하천재해예방사업 내역서_002 욱수천정비공사실시설계 내역서_090113" xfId="5254" xr:uid="{00000000-0005-0000-0000-000086080000}"/>
    <cellStyle name="_앙성계통 능암리 관로이설공사_댐직하류 하천정비(환경)사업 기본계획 및 실시설계용역-수공용_욱수천 하천재해예방사업 내역서" xfId="5255" xr:uid="{00000000-0005-0000-0000-000087080000}"/>
    <cellStyle name="_앙성계통 능암리 관로이설공사_댐직하류 하천정비(환경)사업 기본계획 및 실시설계용역-수공용_욱수천 하천재해예방사업 내역서_002 욱수천정비공사실시설계 내역서_090113" xfId="5256" xr:uid="{00000000-0005-0000-0000-000088080000}"/>
    <cellStyle name="_앙성계통 능암리 관로이설공사_용담댐하류하천환경정비사업설계예산서(건희)" xfId="5257" xr:uid="{00000000-0005-0000-0000-000089080000}"/>
    <cellStyle name="_앙성계통 능암리 관로이설공사_용담댐하류하천환경정비사업설계예산서(건희)_설계내역서(신천-금호강)" xfId="5258" xr:uid="{00000000-0005-0000-0000-00008A080000}"/>
    <cellStyle name="_앙성계통 능암리 관로이설공사_용담댐하류하천환경정비사업설계예산서(건희)_설계내역서(신천-금호강)_욱수천 하천재해예방사업 내역서" xfId="5259" xr:uid="{00000000-0005-0000-0000-00008B080000}"/>
    <cellStyle name="_앙성계통 능암리 관로이설공사_용담댐하류하천환경정비사업설계예산서(건희)_설계내역서(신천-금호강)_욱수천 하천재해예방사업 내역서_002 욱수천정비공사실시설계 내역서_090113" xfId="5260" xr:uid="{00000000-0005-0000-0000-00008C080000}"/>
    <cellStyle name="_앙성계통 능암리 관로이설공사_용담댐하류하천환경정비사업설계예산서(건희)_설계내역서(전체)" xfId="5261" xr:uid="{00000000-0005-0000-0000-00008D080000}"/>
    <cellStyle name="_앙성계통 능암리 관로이설공사_용담댐하류하천환경정비사업설계예산서(건희)_설계내역서(전체)_욱수천 하천재해예방사업 내역서" xfId="5262" xr:uid="{00000000-0005-0000-0000-00008E080000}"/>
    <cellStyle name="_앙성계통 능암리 관로이설공사_용담댐하류하천환경정비사업설계예산서(건희)_설계내역서(전체)_욱수천 하천재해예방사업 내역서_002 욱수천정비공사실시설계 내역서_090113" xfId="5263" xr:uid="{00000000-0005-0000-0000-00008F080000}"/>
    <cellStyle name="_앙성계통 능암리 관로이설공사_용담댐하류하천환경정비사업설계예산서(건희)_욱수천 하천재해예방사업 내역서" xfId="5264" xr:uid="{00000000-0005-0000-0000-000090080000}"/>
    <cellStyle name="_앙성계통 능암리 관로이설공사_용담댐하류하천환경정비사업설계예산서(건희)_욱수천 하천재해예방사업 내역서_002 욱수천정비공사실시설계 내역서_090113" xfId="5265" xr:uid="{00000000-0005-0000-0000-000091080000}"/>
    <cellStyle name="_앙성계통 능암리 관로이설공사_욱수천 하천재해예방사업 내역서" xfId="5266" xr:uid="{00000000-0005-0000-0000-000092080000}"/>
    <cellStyle name="_앙성계통 능암리 관로이설공사_욱수천 하천재해예방사업 내역서_002 욱수천정비공사실시설계 내역서_090113" xfId="5267" xr:uid="{00000000-0005-0000-0000-000093080000}"/>
    <cellStyle name="_앙성수량총괄(관수정)" xfId="2140" xr:uid="{00000000-0005-0000-0000-000094080000}"/>
    <cellStyle name="_앙성수량총괄(관수정)_03. 횡배수관" xfId="2141" xr:uid="{00000000-0005-0000-0000-000095080000}"/>
    <cellStyle name="_앙성수량총괄(관수정)_03_호안공" xfId="2142" xr:uid="{00000000-0005-0000-0000-000096080000}"/>
    <cellStyle name="_앙성수량총괄(관수정)_03-포장공" xfId="2143" xr:uid="{00000000-0005-0000-0000-000097080000}"/>
    <cellStyle name="_앙성수량총괄(관수정)_04-포장공-55통" xfId="2144" xr:uid="{00000000-0005-0000-0000-000098080000}"/>
    <cellStyle name="_앙성수량총괄(관수정)_1" xfId="2145" xr:uid="{00000000-0005-0000-0000-000099080000}"/>
    <cellStyle name="_앙성수량총괄(관수정)_2" xfId="2146" xr:uid="{00000000-0005-0000-0000-00009A080000}"/>
    <cellStyle name="_앙성수량총괄(관수정)_2.배 수 공" xfId="2147" xr:uid="{00000000-0005-0000-0000-00009B080000}"/>
    <cellStyle name="_앙성수량총괄(관수정)_2_03. 횡배수관" xfId="2148" xr:uid="{00000000-0005-0000-0000-00009C080000}"/>
    <cellStyle name="_앙성수량총괄(관수정)_2_03_호안공" xfId="2149" xr:uid="{00000000-0005-0000-0000-00009D080000}"/>
    <cellStyle name="_앙성수량총괄(관수정)_2_03-포장공" xfId="2150" xr:uid="{00000000-0005-0000-0000-00009E080000}"/>
    <cellStyle name="_앙성수량총괄(관수정)_2_04-포장공-55통" xfId="2151" xr:uid="{00000000-0005-0000-0000-00009F080000}"/>
    <cellStyle name="_앙성수량총괄(관수정)_2_2.배 수 공" xfId="2152" xr:uid="{00000000-0005-0000-0000-0000A0080000}"/>
    <cellStyle name="_앙성수량총괄(관수정)_2_2-5 깨기-태성2" xfId="2153" xr:uid="{00000000-0005-0000-0000-0000A1080000}"/>
    <cellStyle name="_앙성수량총괄(관수정)_2_4-포장공" xfId="2154" xr:uid="{00000000-0005-0000-0000-0000A2080000}"/>
    <cellStyle name="_앙성수량총괄(관수정)_2_6-깨기1" xfId="2155" xr:uid="{00000000-0005-0000-0000-0000A3080000}"/>
    <cellStyle name="_앙성수량총괄(관수정)_2_내오량천수량" xfId="2156" xr:uid="{00000000-0005-0000-0000-0000A4080000}"/>
    <cellStyle name="_앙성수량총괄(관수정)_2_동계지구(변경1)" xfId="2157" xr:uid="{00000000-0005-0000-0000-0000A5080000}"/>
    <cellStyle name="_앙성수량총괄(관수정)_2_토공1" xfId="2158" xr:uid="{00000000-0005-0000-0000-0000A6080000}"/>
    <cellStyle name="_앙성수량총괄(관수정)_2_표지" xfId="2159" xr:uid="{00000000-0005-0000-0000-0000A7080000}"/>
    <cellStyle name="_앙성수량총괄(관수정)_2-5 깨기-태성2" xfId="2160" xr:uid="{00000000-0005-0000-0000-0000A8080000}"/>
    <cellStyle name="_앙성수량총괄(관수정)_4-포장공" xfId="2161" xr:uid="{00000000-0005-0000-0000-0000A9080000}"/>
    <cellStyle name="_앙성수량총괄(관수정)_6-깨기1" xfId="2162" xr:uid="{00000000-0005-0000-0000-0000AA080000}"/>
    <cellStyle name="_앙성수량총괄(관수정)_내오량천수량" xfId="2163" xr:uid="{00000000-0005-0000-0000-0000AB080000}"/>
    <cellStyle name="_앙성수량총괄(관수정)_동계지구(변경1)" xfId="2164" xr:uid="{00000000-0005-0000-0000-0000AC080000}"/>
    <cellStyle name="_앙성수량총괄(관수정)_토공1" xfId="2165" xr:uid="{00000000-0005-0000-0000-0000AD080000}"/>
    <cellStyle name="_앙성수량총괄(관수정)_표지" xfId="2166" xr:uid="{00000000-0005-0000-0000-0000AE080000}"/>
    <cellStyle name="_양산시 가격설계내역서_1" xfId="626" xr:uid="{00000000-0005-0000-0000-0000AF080000}"/>
    <cellStyle name="_양식" xfId="627" xr:uid="{00000000-0005-0000-0000-0000B0080000}"/>
    <cellStyle name="_양식_1" xfId="628" xr:uid="{00000000-0005-0000-0000-0000B1080000}"/>
    <cellStyle name="_양식_2" xfId="629" xr:uid="{00000000-0005-0000-0000-0000B2080000}"/>
    <cellStyle name="_에너지테마조성사업용역비" xfId="5268" xr:uid="{00000000-0005-0000-0000-0000B3080000}"/>
    <cellStyle name="_에너지테마조성사업용역비(제영향평가)" xfId="5269" xr:uid="{00000000-0005-0000-0000-0000B4080000}"/>
    <cellStyle name="_여수우회" xfId="2167" xr:uid="{00000000-0005-0000-0000-0000B5080000}"/>
    <cellStyle name="_연천관리계획용역 내역서" xfId="5270" xr:uid="{00000000-0005-0000-0000-0000B6080000}"/>
    <cellStyle name="_연천군 관리계획 및 지형도면고시용역 설계서" xfId="5271" xr:uid="{00000000-0005-0000-0000-0000B7080000}"/>
    <cellStyle name="_연천군 관리계획용역 설계서" xfId="5272" xr:uid="{00000000-0005-0000-0000-0000B8080000}"/>
    <cellStyle name="_영광항공측량" xfId="5273" xr:uid="{00000000-0005-0000-0000-0000B9080000}"/>
    <cellStyle name="_영산강-금호(부대내역)" xfId="2168" xr:uid="{00000000-0005-0000-0000-0000BA080000}"/>
    <cellStyle name="_영산강-금호(부대내역)_강동내역(9.28" xfId="2169" xr:uid="{00000000-0005-0000-0000-0000BB080000}"/>
    <cellStyle name="_영산강-금호(부대내역)_강동내역(9.28_T05-D03-004D(울산터널-조명제어-안소장님1003)" xfId="2170" xr:uid="{00000000-0005-0000-0000-0000BC080000}"/>
    <cellStyle name="_영산강-금호(부대내역)_강동내역(9.28_T05-D03-004D(울산터널-환기-구성설비0930)" xfId="2171" xr:uid="{00000000-0005-0000-0000-0000BD080000}"/>
    <cellStyle name="_영산강-금호(부대내역)_강동내역(9.28_울산강동내역최종(20051101)" xfId="2172" xr:uid="{00000000-0005-0000-0000-0000BE080000}"/>
    <cellStyle name="_영산강-금호(부대내역)_공무정산양식(10월초)" xfId="2173" xr:uid="{00000000-0005-0000-0000-0000BF080000}"/>
    <cellStyle name="_영산강-금호(부대내역)_공무정산양식(10월초)_강동내역(9.28" xfId="2174" xr:uid="{00000000-0005-0000-0000-0000C0080000}"/>
    <cellStyle name="_영산강-금호(부대내역)_공무정산양식(10월초)_강동내역(9.28_T05-D03-004D(울산터널-조명제어-안소장님1003)" xfId="2175" xr:uid="{00000000-0005-0000-0000-0000C1080000}"/>
    <cellStyle name="_영산강-금호(부대내역)_공무정산양식(10월초)_강동내역(9.28_T05-D03-004D(울산터널-환기-구성설비0930)" xfId="2176" xr:uid="{00000000-0005-0000-0000-0000C2080000}"/>
    <cellStyle name="_영산강-금호(부대내역)_공무정산양식(10월초)_강동내역(9.28_울산강동내역최종(20051101)" xfId="2177" xr:uid="{00000000-0005-0000-0000-0000C3080000}"/>
    <cellStyle name="_영산강-금호(부대내역)_공무정산양식(10월초)_기성내역서" xfId="2178" xr:uid="{00000000-0005-0000-0000-0000C4080000}"/>
    <cellStyle name="_영산강-금호(부대내역)_공무정산양식(10월초)_기성내역서_강동내역(9.28" xfId="2179" xr:uid="{00000000-0005-0000-0000-0000C5080000}"/>
    <cellStyle name="_영산강-금호(부대내역)_공무정산양식(10월초)_기성내역서_강동내역(9.28_T05-D03-004D(울산터널-조명제어-안소장님1003)" xfId="2180" xr:uid="{00000000-0005-0000-0000-0000C6080000}"/>
    <cellStyle name="_영산강-금호(부대내역)_공무정산양식(10월초)_기성내역서_강동내역(9.28_T05-D03-004D(울산터널-환기-구성설비0930)" xfId="2181" xr:uid="{00000000-0005-0000-0000-0000C7080000}"/>
    <cellStyle name="_영산강-금호(부대내역)_공무정산양식(10월초)_기성내역서_강동내역(9.28_울산강동내역최종(20051101)" xfId="2182" xr:uid="{00000000-0005-0000-0000-0000C8080000}"/>
    <cellStyle name="_영산강-금호(부대내역)_공무정산양식(10월초)_기성내역서_전체계약변경(03)" xfId="2183" xr:uid="{00000000-0005-0000-0000-0000C9080000}"/>
    <cellStyle name="_영산강-금호(부대내역)_공무정산양식(10월초)_기성내역서_전체계약변경(03)_강동내역(9.28" xfId="2184" xr:uid="{00000000-0005-0000-0000-0000CA080000}"/>
    <cellStyle name="_영산강-금호(부대내역)_공무정산양식(10월초)_기성내역서_전체계약변경(03)_강동내역(9.28_T05-D03-004D(울산터널-조명제어-안소장님1003)" xfId="2185" xr:uid="{00000000-0005-0000-0000-0000CB080000}"/>
    <cellStyle name="_영산강-금호(부대내역)_공무정산양식(10월초)_기성내역서_전체계약변경(03)_강동내역(9.28_T05-D03-004D(울산터널-환기-구성설비0930)" xfId="2186" xr:uid="{00000000-0005-0000-0000-0000CC080000}"/>
    <cellStyle name="_영산강-금호(부대내역)_공무정산양식(10월초)_기성내역서_전체계약변경(03)_강동내역(9.28_울산강동내역최종(20051101)" xfId="2187" xr:uid="{00000000-0005-0000-0000-0000CD080000}"/>
    <cellStyle name="_영산강-금호(부대내역)_공무정산양식(10월초)_전체계약변경(03)" xfId="2188" xr:uid="{00000000-0005-0000-0000-0000CE080000}"/>
    <cellStyle name="_영산강-금호(부대내역)_공무정산양식(10월초)_전체계약변경(03)_강동내역(9.28" xfId="2189" xr:uid="{00000000-0005-0000-0000-0000CF080000}"/>
    <cellStyle name="_영산강-금호(부대내역)_공무정산양식(10월초)_전체계약변경(03)_강동내역(9.28_T05-D03-004D(울산터널-조명제어-안소장님1003)" xfId="2190" xr:uid="{00000000-0005-0000-0000-0000D0080000}"/>
    <cellStyle name="_영산강-금호(부대내역)_공무정산양식(10월초)_전체계약변경(03)_강동내역(9.28_T05-D03-004D(울산터널-환기-구성설비0930)" xfId="2191" xr:uid="{00000000-0005-0000-0000-0000D1080000}"/>
    <cellStyle name="_영산강-금호(부대내역)_공무정산양식(10월초)_전체계약변경(03)_강동내역(9.28_울산강동내역최종(20051101)" xfId="2192" xr:uid="{00000000-0005-0000-0000-0000D2080000}"/>
    <cellStyle name="_영산강-금호(부대내역)_공무정산양식(10월초)_포장외건(최종)" xfId="2193" xr:uid="{00000000-0005-0000-0000-0000D3080000}"/>
    <cellStyle name="_영산강-금호(부대내역)_공무정산양식(10월초)_포장외건(최종)_강동내역(9.28" xfId="2194" xr:uid="{00000000-0005-0000-0000-0000D4080000}"/>
    <cellStyle name="_영산강-금호(부대내역)_공무정산양식(10월초)_포장외건(최종)_강동내역(9.28_T05-D03-004D(울산터널-조명제어-안소장님1003)" xfId="2195" xr:uid="{00000000-0005-0000-0000-0000D5080000}"/>
    <cellStyle name="_영산강-금호(부대내역)_공무정산양식(10월초)_포장외건(최종)_강동내역(9.28_T05-D03-004D(울산터널-환기-구성설비0930)" xfId="2196" xr:uid="{00000000-0005-0000-0000-0000D6080000}"/>
    <cellStyle name="_영산강-금호(부대내역)_공무정산양식(10월초)_포장외건(최종)_강동내역(9.28_울산강동내역최종(20051101)" xfId="2197" xr:uid="{00000000-0005-0000-0000-0000D7080000}"/>
    <cellStyle name="_영산강-금호(부대내역)_기성내역서" xfId="2198" xr:uid="{00000000-0005-0000-0000-0000D8080000}"/>
    <cellStyle name="_영산강-금호(부대내역)_기성내역서_강동내역(9.28" xfId="2199" xr:uid="{00000000-0005-0000-0000-0000D9080000}"/>
    <cellStyle name="_영산강-금호(부대내역)_기성내역서_강동내역(9.28_T05-D03-004D(울산터널-조명제어-안소장님1003)" xfId="2200" xr:uid="{00000000-0005-0000-0000-0000DA080000}"/>
    <cellStyle name="_영산강-금호(부대내역)_기성내역서_강동내역(9.28_T05-D03-004D(울산터널-환기-구성설비0930)" xfId="2201" xr:uid="{00000000-0005-0000-0000-0000DB080000}"/>
    <cellStyle name="_영산강-금호(부대내역)_기성내역서_강동내역(9.28_울산강동내역최종(20051101)" xfId="2202" xr:uid="{00000000-0005-0000-0000-0000DC080000}"/>
    <cellStyle name="_영산강-금호(부대내역)_기성내역서_전체계약변경(03)" xfId="2203" xr:uid="{00000000-0005-0000-0000-0000DD080000}"/>
    <cellStyle name="_영산강-금호(부대내역)_기성내역서_전체계약변경(03)_강동내역(9.28" xfId="2204" xr:uid="{00000000-0005-0000-0000-0000DE080000}"/>
    <cellStyle name="_영산강-금호(부대내역)_기성내역서_전체계약변경(03)_강동내역(9.28_T05-D03-004D(울산터널-조명제어-안소장님1003)" xfId="2205" xr:uid="{00000000-0005-0000-0000-0000DF080000}"/>
    <cellStyle name="_영산강-금호(부대내역)_기성내역서_전체계약변경(03)_강동내역(9.28_T05-D03-004D(울산터널-환기-구성설비0930)" xfId="2206" xr:uid="{00000000-0005-0000-0000-0000E0080000}"/>
    <cellStyle name="_영산강-금호(부대내역)_기성내역서_전체계약변경(03)_강동내역(9.28_울산강동내역최종(20051101)" xfId="2207" xr:uid="{00000000-0005-0000-0000-0000E1080000}"/>
    <cellStyle name="_영산강-금호(부대내역)_전체계약변경(03)" xfId="2208" xr:uid="{00000000-0005-0000-0000-0000E2080000}"/>
    <cellStyle name="_영산강-금호(부대내역)_전체계약변경(03)_강동내역(9.28" xfId="2209" xr:uid="{00000000-0005-0000-0000-0000E3080000}"/>
    <cellStyle name="_영산강-금호(부대내역)_전체계약변경(03)_강동내역(9.28_T05-D03-004D(울산터널-조명제어-안소장님1003)" xfId="2210" xr:uid="{00000000-0005-0000-0000-0000E4080000}"/>
    <cellStyle name="_영산강-금호(부대내역)_전체계약변경(03)_강동내역(9.28_T05-D03-004D(울산터널-환기-구성설비0930)" xfId="2211" xr:uid="{00000000-0005-0000-0000-0000E5080000}"/>
    <cellStyle name="_영산강-금호(부대내역)_전체계약변경(03)_강동내역(9.28_울산강동내역최종(20051101)" xfId="2212" xr:uid="{00000000-0005-0000-0000-0000E6080000}"/>
    <cellStyle name="_영산강-금호(부대내역)_포장외건(최종)" xfId="2213" xr:uid="{00000000-0005-0000-0000-0000E7080000}"/>
    <cellStyle name="_영산강-금호(부대내역)_포장외건(최종)_강동내역(9.28" xfId="2214" xr:uid="{00000000-0005-0000-0000-0000E8080000}"/>
    <cellStyle name="_영산강-금호(부대내역)_포장외건(최종)_강동내역(9.28_T05-D03-004D(울산터널-조명제어-안소장님1003)" xfId="2215" xr:uid="{00000000-0005-0000-0000-0000E9080000}"/>
    <cellStyle name="_영산강-금호(부대내역)_포장외건(최종)_강동내역(9.28_T05-D03-004D(울산터널-환기-구성설비0930)" xfId="2216" xr:uid="{00000000-0005-0000-0000-0000EA080000}"/>
    <cellStyle name="_영산강-금호(부대내역)_포장외건(최종)_강동내역(9.28_울산강동내역최종(20051101)" xfId="2217" xr:uid="{00000000-0005-0000-0000-0000EB080000}"/>
    <cellStyle name="_예보지점정보관리-견적서v2(1).0" xfId="630" xr:uid="{00000000-0005-0000-0000-0000EC080000}"/>
    <cellStyle name="_예정공정표" xfId="2218" xr:uid="{00000000-0005-0000-0000-0000ED080000}"/>
    <cellStyle name="_예정공정표2" xfId="2219" xr:uid="{00000000-0005-0000-0000-0000EE080000}"/>
    <cellStyle name="_오수차집연결공사" xfId="631" xr:uid="{00000000-0005-0000-0000-0000EF080000}"/>
    <cellStyle name="_오수차집연결공사 2" xfId="632" xr:uid="{00000000-0005-0000-0000-0000F0080000}"/>
    <cellStyle name="_오수차집연결공사 3" xfId="633" xr:uid="{00000000-0005-0000-0000-0000F1080000}"/>
    <cellStyle name="_오수차집연결공사 4" xfId="634" xr:uid="{00000000-0005-0000-0000-0000F2080000}"/>
    <cellStyle name="_오수차집연결공사 5" xfId="635" xr:uid="{00000000-0005-0000-0000-0000F3080000}"/>
    <cellStyle name="_오수차집연결공사 6" xfId="636" xr:uid="{00000000-0005-0000-0000-0000F4080000}"/>
    <cellStyle name="_오수차집연결공사 7" xfId="637" xr:uid="{00000000-0005-0000-0000-0000F5080000}"/>
    <cellStyle name="_오수차집연결공사(최종분)" xfId="638" xr:uid="{00000000-0005-0000-0000-0000F6080000}"/>
    <cellStyle name="_오수차집연결공사(최종분) 2" xfId="639" xr:uid="{00000000-0005-0000-0000-0000F7080000}"/>
    <cellStyle name="_오수차집연결공사(최종분) 3" xfId="640" xr:uid="{00000000-0005-0000-0000-0000F8080000}"/>
    <cellStyle name="_오수차집연결공사(최종분) 4" xfId="641" xr:uid="{00000000-0005-0000-0000-0000F9080000}"/>
    <cellStyle name="_오수차집연결공사(최종분) 5" xfId="642" xr:uid="{00000000-0005-0000-0000-0000FA080000}"/>
    <cellStyle name="_오수차집연결공사(최종분) 6" xfId="643" xr:uid="{00000000-0005-0000-0000-0000FB080000}"/>
    <cellStyle name="_오수차집연결공사(최종분) 7" xfId="644" xr:uid="{00000000-0005-0000-0000-0000FC080000}"/>
    <cellStyle name="_오수차집연결공사(최종분)_댐직하류 하천정비(환경)사업 기본계획 및 실시설계용역-수공용" xfId="645" xr:uid="{00000000-0005-0000-0000-0000FD080000}"/>
    <cellStyle name="_오수차집연결공사(최종분)_댐직하류 하천정비(환경)사업 기본계획 및 실시설계용역-수공용 2" xfId="646" xr:uid="{00000000-0005-0000-0000-0000FE080000}"/>
    <cellStyle name="_오수차집연결공사(최종분)_댐직하류 하천정비(환경)사업 기본계획 및 실시설계용역-수공용 3" xfId="647" xr:uid="{00000000-0005-0000-0000-0000FF080000}"/>
    <cellStyle name="_오수차집연결공사(최종분)_댐직하류 하천정비(환경)사업 기본계획 및 실시설계용역-수공용 4" xfId="648" xr:uid="{00000000-0005-0000-0000-000000090000}"/>
    <cellStyle name="_오수차집연결공사(최종분)_댐직하류 하천정비(환경)사업 기본계획 및 실시설계용역-수공용 5" xfId="649" xr:uid="{00000000-0005-0000-0000-000001090000}"/>
    <cellStyle name="_오수차집연결공사(최종분)_댐직하류 하천정비(환경)사업 기본계획 및 실시설계용역-수공용 6" xfId="650" xr:uid="{00000000-0005-0000-0000-000002090000}"/>
    <cellStyle name="_오수차집연결공사(최종분)_댐직하류 하천정비(환경)사업 기본계획 및 실시설계용역-수공용 7" xfId="651" xr:uid="{00000000-0005-0000-0000-000003090000}"/>
    <cellStyle name="_오수차집연결공사(최종분)_댐직하류 하천정비(환경)사업 기본계획 및 실시설계용역-수공용_용담댐직하류 하천정비공사 설계예산서(남원작성)-" xfId="652" xr:uid="{00000000-0005-0000-0000-000004090000}"/>
    <cellStyle name="_오수차집연결공사(최종분)_댐직하류 하천정비(환경)사업 기본계획 및 실시설계용역-수공용_용담댐직하류 하천정비공사 설계예산서(남원작성)- 2" xfId="653" xr:uid="{00000000-0005-0000-0000-000005090000}"/>
    <cellStyle name="_오수차집연결공사(최종분)_댐직하류 하천정비(환경)사업 기본계획 및 실시설계용역-수공용_용담댐직하류 하천정비공사 설계예산서(남원작성)- 3" xfId="654" xr:uid="{00000000-0005-0000-0000-000006090000}"/>
    <cellStyle name="_오수차집연결공사(최종분)_댐직하류 하천정비(환경)사업 기본계획 및 실시설계용역-수공용_용담댐직하류 하천정비공사 설계예산서(남원작성)- 4" xfId="655" xr:uid="{00000000-0005-0000-0000-000007090000}"/>
    <cellStyle name="_오수차집연결공사(최종분)_댐직하류 하천정비(환경)사업 기본계획 및 실시설계용역-수공용_용담댐직하류 하천정비공사 설계예산서(남원작성)- 5" xfId="656" xr:uid="{00000000-0005-0000-0000-000008090000}"/>
    <cellStyle name="_오수차집연결공사(최종분)_댐직하류 하천정비(환경)사업 기본계획 및 실시설계용역-수공용_용담댐직하류 하천정비공사 설계예산서(남원작성)- 6" xfId="657" xr:uid="{00000000-0005-0000-0000-000009090000}"/>
    <cellStyle name="_오수차집연결공사(최종분)_댐직하류 하천정비(환경)사업 기본계획 및 실시설계용역-수공용_용담댐직하류 하천정비공사 설계예산서(남원작성)- 7" xfId="658" xr:uid="{00000000-0005-0000-0000-00000A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" xfId="5274" xr:uid="{00000000-0005-0000-0000-00000B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" xfId="5275" xr:uid="{00000000-0005-0000-0000-00000C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276" xr:uid="{00000000-0005-0000-0000-00000D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277" xr:uid="{00000000-0005-0000-0000-00000E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" xfId="5278" xr:uid="{00000000-0005-0000-0000-00000F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279" xr:uid="{00000000-0005-0000-0000-000010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280" xr:uid="{00000000-0005-0000-0000-000011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욱수천 하천재해예방사업 내역서" xfId="5281" xr:uid="{00000000-0005-0000-0000-000012090000}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282" xr:uid="{00000000-0005-0000-0000-000013090000}"/>
    <cellStyle name="_오수차집연결공사(최종분)_댐직하류 하천정비(환경)사업 기본계획 및 실시설계용역-수공용_용담댐직하류 하천정비공사 설계예산서(남원작성)-_욱수천 하천재해예방사업 내역서" xfId="5283" xr:uid="{00000000-0005-0000-0000-000014090000}"/>
    <cellStyle name="_오수차집연결공사(최종분)_댐직하류 하천정비(환경)사업 기본계획 및 실시설계용역-수공용_용담댐직하류 하천정비공사 설계예산서(남원작성)-_욱수천 하천재해예방사업 내역서_002 욱수천정비공사실시설계 내역서_090113" xfId="5284" xr:uid="{00000000-0005-0000-0000-000015090000}"/>
    <cellStyle name="_오수차집연결공사(최종분)_댐직하류 하천정비(환경)사업 기본계획 및 실시설계용역-수공용_용담댐하류하천환경정비사업설계예산서(건희)" xfId="5285" xr:uid="{00000000-0005-0000-0000-000016090000}"/>
    <cellStyle name="_오수차집연결공사(최종분)_댐직하류 하천정비(환경)사업 기본계획 및 실시설계용역-수공용_용담댐하류하천환경정비사업설계예산서(건희)_설계내역서(신천-금호강)" xfId="5286" xr:uid="{00000000-0005-0000-0000-000017090000}"/>
    <cellStyle name="_오수차집연결공사(최종분)_댐직하류 하천정비(환경)사업 기본계획 및 실시설계용역-수공용_용담댐하류하천환경정비사업설계예산서(건희)_설계내역서(신천-금호강)_욱수천 하천재해예방사업 내역서" xfId="5287" xr:uid="{00000000-0005-0000-0000-000018090000}"/>
    <cellStyle name="_오수차집연결공사(최종분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288" xr:uid="{00000000-0005-0000-0000-000019090000}"/>
    <cellStyle name="_오수차집연결공사(최종분)_댐직하류 하천정비(환경)사업 기본계획 및 실시설계용역-수공용_용담댐하류하천환경정비사업설계예산서(건희)_설계내역서(전체)" xfId="5289" xr:uid="{00000000-0005-0000-0000-00001A090000}"/>
    <cellStyle name="_오수차집연결공사(최종분)_댐직하류 하천정비(환경)사업 기본계획 및 실시설계용역-수공용_용담댐하류하천환경정비사업설계예산서(건희)_설계내역서(전체)_욱수천 하천재해예방사업 내역서" xfId="5290" xr:uid="{00000000-0005-0000-0000-00001B090000}"/>
    <cellStyle name="_오수차집연결공사(최종분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291" xr:uid="{00000000-0005-0000-0000-00001C090000}"/>
    <cellStyle name="_오수차집연결공사(최종분)_댐직하류 하천정비(환경)사업 기본계획 및 실시설계용역-수공용_용담댐하류하천환경정비사업설계예산서(건희)_욱수천 하천재해예방사업 내역서" xfId="5292" xr:uid="{00000000-0005-0000-0000-00001D090000}"/>
    <cellStyle name="_오수차집연결공사(최종분)_댐직하류 하천정비(환경)사업 기본계획 및 실시설계용역-수공용_용담댐하류하천환경정비사업설계예산서(건희)_욱수천 하천재해예방사업 내역서_002 욱수천정비공사실시설계 내역서_090113" xfId="5293" xr:uid="{00000000-0005-0000-0000-00001E090000}"/>
    <cellStyle name="_오수차집연결공사(최종분)_댐직하류 하천정비(환경)사업 기본계획 및 실시설계용역-수공용_욱수천 하천재해예방사업 내역서" xfId="5294" xr:uid="{00000000-0005-0000-0000-00001F090000}"/>
    <cellStyle name="_오수차집연결공사(최종분)_댐직하류 하천정비(환경)사업 기본계획 및 실시설계용역-수공용_욱수천 하천재해예방사업 내역서_002 욱수천정비공사실시설계 내역서_090113" xfId="5295" xr:uid="{00000000-0005-0000-0000-000020090000}"/>
    <cellStyle name="_오수차집연결공사(최종분)_용담댐하류하천환경정비사업설계예산서(건희)" xfId="5296" xr:uid="{00000000-0005-0000-0000-000021090000}"/>
    <cellStyle name="_오수차집연결공사(최종분)_용담댐하류하천환경정비사업설계예산서(건희)_설계내역서(신천-금호강)" xfId="5297" xr:uid="{00000000-0005-0000-0000-000022090000}"/>
    <cellStyle name="_오수차집연결공사(최종분)_용담댐하류하천환경정비사업설계예산서(건희)_설계내역서(신천-금호강)_욱수천 하천재해예방사업 내역서" xfId="5298" xr:uid="{00000000-0005-0000-0000-000023090000}"/>
    <cellStyle name="_오수차집연결공사(최종분)_용담댐하류하천환경정비사업설계예산서(건희)_설계내역서(신천-금호강)_욱수천 하천재해예방사업 내역서_002 욱수천정비공사실시설계 내역서_090113" xfId="5299" xr:uid="{00000000-0005-0000-0000-000024090000}"/>
    <cellStyle name="_오수차집연결공사(최종분)_용담댐하류하천환경정비사업설계예산서(건희)_설계내역서(전체)" xfId="5300" xr:uid="{00000000-0005-0000-0000-000025090000}"/>
    <cellStyle name="_오수차집연결공사(최종분)_용담댐하류하천환경정비사업설계예산서(건희)_설계내역서(전체)_욱수천 하천재해예방사업 내역서" xfId="5301" xr:uid="{00000000-0005-0000-0000-000026090000}"/>
    <cellStyle name="_오수차집연결공사(최종분)_용담댐하류하천환경정비사업설계예산서(건희)_설계내역서(전체)_욱수천 하천재해예방사업 내역서_002 욱수천정비공사실시설계 내역서_090113" xfId="5302" xr:uid="{00000000-0005-0000-0000-000027090000}"/>
    <cellStyle name="_오수차집연결공사(최종분)_용담댐하류하천환경정비사업설계예산서(건희)_욱수천 하천재해예방사업 내역서" xfId="5303" xr:uid="{00000000-0005-0000-0000-000028090000}"/>
    <cellStyle name="_오수차집연결공사(최종분)_용담댐하류하천환경정비사업설계예산서(건희)_욱수천 하천재해예방사업 내역서_002 욱수천정비공사실시설계 내역서_090113" xfId="5304" xr:uid="{00000000-0005-0000-0000-000029090000}"/>
    <cellStyle name="_오수차집연결공사(최종분)_욱수천 하천재해예방사업 내역서" xfId="5305" xr:uid="{00000000-0005-0000-0000-00002A090000}"/>
    <cellStyle name="_오수차집연결공사(최종분)_욱수천 하천재해예방사업 내역서_002 욱수천정비공사실시설계 내역서_090113" xfId="5306" xr:uid="{00000000-0005-0000-0000-00002B090000}"/>
    <cellStyle name="_오수차집연결공사_댐직하류 하천정비(환경)사업 기본계획 및 실시설계용역-수공용" xfId="659" xr:uid="{00000000-0005-0000-0000-00002C090000}"/>
    <cellStyle name="_오수차집연결공사_댐직하류 하천정비(환경)사업 기본계획 및 실시설계용역-수공용 2" xfId="660" xr:uid="{00000000-0005-0000-0000-00002D090000}"/>
    <cellStyle name="_오수차집연결공사_댐직하류 하천정비(환경)사업 기본계획 및 실시설계용역-수공용 3" xfId="661" xr:uid="{00000000-0005-0000-0000-00002E090000}"/>
    <cellStyle name="_오수차집연결공사_댐직하류 하천정비(환경)사업 기본계획 및 실시설계용역-수공용 4" xfId="662" xr:uid="{00000000-0005-0000-0000-00002F090000}"/>
    <cellStyle name="_오수차집연결공사_댐직하류 하천정비(환경)사업 기본계획 및 실시설계용역-수공용 5" xfId="663" xr:uid="{00000000-0005-0000-0000-000030090000}"/>
    <cellStyle name="_오수차집연결공사_댐직하류 하천정비(환경)사업 기본계획 및 실시설계용역-수공용 6" xfId="664" xr:uid="{00000000-0005-0000-0000-000031090000}"/>
    <cellStyle name="_오수차집연결공사_댐직하류 하천정비(환경)사업 기본계획 및 실시설계용역-수공용 7" xfId="665" xr:uid="{00000000-0005-0000-0000-000032090000}"/>
    <cellStyle name="_오수차집연결공사_댐직하류 하천정비(환경)사업 기본계획 및 실시설계용역-수공용_용담댐직하류 하천정비공사 설계예산서(남원작성)-" xfId="666" xr:uid="{00000000-0005-0000-0000-000033090000}"/>
    <cellStyle name="_오수차집연결공사_댐직하류 하천정비(환경)사업 기본계획 및 실시설계용역-수공용_용담댐직하류 하천정비공사 설계예산서(남원작성)- 2" xfId="667" xr:uid="{00000000-0005-0000-0000-000034090000}"/>
    <cellStyle name="_오수차집연결공사_댐직하류 하천정비(환경)사업 기본계획 및 실시설계용역-수공용_용담댐직하류 하천정비공사 설계예산서(남원작성)- 3" xfId="668" xr:uid="{00000000-0005-0000-0000-000035090000}"/>
    <cellStyle name="_오수차집연결공사_댐직하류 하천정비(환경)사업 기본계획 및 실시설계용역-수공용_용담댐직하류 하천정비공사 설계예산서(남원작성)- 4" xfId="669" xr:uid="{00000000-0005-0000-0000-000036090000}"/>
    <cellStyle name="_오수차집연결공사_댐직하류 하천정비(환경)사업 기본계획 및 실시설계용역-수공용_용담댐직하류 하천정비공사 설계예산서(남원작성)- 5" xfId="670" xr:uid="{00000000-0005-0000-0000-000037090000}"/>
    <cellStyle name="_오수차집연결공사_댐직하류 하천정비(환경)사업 기본계획 및 실시설계용역-수공용_용담댐직하류 하천정비공사 설계예산서(남원작성)- 6" xfId="671" xr:uid="{00000000-0005-0000-0000-000038090000}"/>
    <cellStyle name="_오수차집연결공사_댐직하류 하천정비(환경)사업 기본계획 및 실시설계용역-수공용_용담댐직하류 하천정비공사 설계예산서(남원작성)- 7" xfId="672" xr:uid="{00000000-0005-0000-0000-000039090000}"/>
    <cellStyle name="_오수차집연결공사_댐직하류 하천정비(환경)사업 기본계획 및 실시설계용역-수공용_용담댐직하류 하천정비공사 설계예산서(남원작성)-_용담댐하류하천환경정비사업설계예산서(건희)" xfId="5307" xr:uid="{00000000-0005-0000-0000-00003A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" xfId="5308" xr:uid="{00000000-0005-0000-0000-00003B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309" xr:uid="{00000000-0005-0000-0000-00003C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310" xr:uid="{00000000-0005-0000-0000-00003D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" xfId="5311" xr:uid="{00000000-0005-0000-0000-00003E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312" xr:uid="{00000000-0005-0000-0000-00003F090000}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313" xr:uid="{00000000-0005-0000-0000-000040090000}"/>
    <cellStyle name="_오수차집연결공사_댐직하류 하천정비(환경)사업 기본계획 및 실시설계용역-수공용_용담댐직하류 하천정비공사 설계예산서(남원작성)-_용담댐하류하천환경정비사업설계예산서(건희)_욱수천 하천재해예방사업 내역서" xfId="5314" xr:uid="{00000000-0005-0000-0000-000041090000}"/>
    <cellStyle name="_오수차집연결공사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315" xr:uid="{00000000-0005-0000-0000-000042090000}"/>
    <cellStyle name="_오수차집연결공사_댐직하류 하천정비(환경)사업 기본계획 및 실시설계용역-수공용_용담댐직하류 하천정비공사 설계예산서(남원작성)-_욱수천 하천재해예방사업 내역서" xfId="5316" xr:uid="{00000000-0005-0000-0000-000043090000}"/>
    <cellStyle name="_오수차집연결공사_댐직하류 하천정비(환경)사업 기본계획 및 실시설계용역-수공용_용담댐직하류 하천정비공사 설계예산서(남원작성)-_욱수천 하천재해예방사업 내역서_002 욱수천정비공사실시설계 내역서_090113" xfId="5317" xr:uid="{00000000-0005-0000-0000-000044090000}"/>
    <cellStyle name="_오수차집연결공사_댐직하류 하천정비(환경)사업 기본계획 및 실시설계용역-수공용_용담댐하류하천환경정비사업설계예산서(건희)" xfId="5318" xr:uid="{00000000-0005-0000-0000-000045090000}"/>
    <cellStyle name="_오수차집연결공사_댐직하류 하천정비(환경)사업 기본계획 및 실시설계용역-수공용_용담댐하류하천환경정비사업설계예산서(건희)_설계내역서(신천-금호강)" xfId="5319" xr:uid="{00000000-0005-0000-0000-000046090000}"/>
    <cellStyle name="_오수차집연결공사_댐직하류 하천정비(환경)사업 기본계획 및 실시설계용역-수공용_용담댐하류하천환경정비사업설계예산서(건희)_설계내역서(신천-금호강)_욱수천 하천재해예방사업 내역서" xfId="5320" xr:uid="{00000000-0005-0000-0000-000047090000}"/>
    <cellStyle name="_오수차집연결공사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321" xr:uid="{00000000-0005-0000-0000-000048090000}"/>
    <cellStyle name="_오수차집연결공사_댐직하류 하천정비(환경)사업 기본계획 및 실시설계용역-수공용_용담댐하류하천환경정비사업설계예산서(건희)_설계내역서(전체)" xfId="5322" xr:uid="{00000000-0005-0000-0000-000049090000}"/>
    <cellStyle name="_오수차집연결공사_댐직하류 하천정비(환경)사업 기본계획 및 실시설계용역-수공용_용담댐하류하천환경정비사업설계예산서(건희)_설계내역서(전체)_욱수천 하천재해예방사업 내역서" xfId="5323" xr:uid="{00000000-0005-0000-0000-00004A090000}"/>
    <cellStyle name="_오수차집연결공사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324" xr:uid="{00000000-0005-0000-0000-00004B090000}"/>
    <cellStyle name="_오수차집연결공사_댐직하류 하천정비(환경)사업 기본계획 및 실시설계용역-수공용_용담댐하류하천환경정비사업설계예산서(건희)_욱수천 하천재해예방사업 내역서" xfId="5325" xr:uid="{00000000-0005-0000-0000-00004C090000}"/>
    <cellStyle name="_오수차집연결공사_댐직하류 하천정비(환경)사업 기본계획 및 실시설계용역-수공용_용담댐하류하천환경정비사업설계예산서(건희)_욱수천 하천재해예방사업 내역서_002 욱수천정비공사실시설계 내역서_090113" xfId="5326" xr:uid="{00000000-0005-0000-0000-00004D090000}"/>
    <cellStyle name="_오수차집연결공사_댐직하류 하천정비(환경)사업 기본계획 및 실시설계용역-수공용_욱수천 하천재해예방사업 내역서" xfId="5327" xr:uid="{00000000-0005-0000-0000-00004E090000}"/>
    <cellStyle name="_오수차집연결공사_댐직하류 하천정비(환경)사업 기본계획 및 실시설계용역-수공용_욱수천 하천재해예방사업 내역서_002 욱수천정비공사실시설계 내역서_090113" xfId="5328" xr:uid="{00000000-0005-0000-0000-00004F090000}"/>
    <cellStyle name="_오수차집연결공사_용담댐하류하천환경정비사업설계예산서(건희)" xfId="5329" xr:uid="{00000000-0005-0000-0000-000050090000}"/>
    <cellStyle name="_오수차집연결공사_용담댐하류하천환경정비사업설계예산서(건희)_설계내역서(신천-금호강)" xfId="5330" xr:uid="{00000000-0005-0000-0000-000051090000}"/>
    <cellStyle name="_오수차집연결공사_용담댐하류하천환경정비사업설계예산서(건희)_설계내역서(신천-금호강)_욱수천 하천재해예방사업 내역서" xfId="5331" xr:uid="{00000000-0005-0000-0000-000052090000}"/>
    <cellStyle name="_오수차집연결공사_용담댐하류하천환경정비사업설계예산서(건희)_설계내역서(신천-금호강)_욱수천 하천재해예방사업 내역서_002 욱수천정비공사실시설계 내역서_090113" xfId="5332" xr:uid="{00000000-0005-0000-0000-000053090000}"/>
    <cellStyle name="_오수차집연결공사_용담댐하류하천환경정비사업설계예산서(건희)_설계내역서(전체)" xfId="5333" xr:uid="{00000000-0005-0000-0000-000054090000}"/>
    <cellStyle name="_오수차집연결공사_용담댐하류하천환경정비사업설계예산서(건희)_설계내역서(전체)_욱수천 하천재해예방사업 내역서" xfId="5334" xr:uid="{00000000-0005-0000-0000-000055090000}"/>
    <cellStyle name="_오수차집연결공사_용담댐하류하천환경정비사업설계예산서(건희)_설계내역서(전체)_욱수천 하천재해예방사업 내역서_002 욱수천정비공사실시설계 내역서_090113" xfId="5335" xr:uid="{00000000-0005-0000-0000-000056090000}"/>
    <cellStyle name="_오수차집연결공사_용담댐하류하천환경정비사업설계예산서(건희)_욱수천 하천재해예방사업 내역서" xfId="5336" xr:uid="{00000000-0005-0000-0000-000057090000}"/>
    <cellStyle name="_오수차집연결공사_용담댐하류하천환경정비사업설계예산서(건희)_욱수천 하천재해예방사업 내역서_002 욱수천정비공사실시설계 내역서_090113" xfId="5337" xr:uid="{00000000-0005-0000-0000-000058090000}"/>
    <cellStyle name="_오수차집연결공사_욱수천 하천재해예방사업 내역서" xfId="5338" xr:uid="{00000000-0005-0000-0000-000059090000}"/>
    <cellStyle name="_오수차집연결공사_욱수천 하천재해예방사업 내역서_002 욱수천정비공사실시설계 내역서_090113" xfId="5339" xr:uid="{00000000-0005-0000-0000-00005A090000}"/>
    <cellStyle name="_오트로닉스비교 RMS1800STD" xfId="673" xr:uid="{00000000-0005-0000-0000-00005B090000}"/>
    <cellStyle name="_옥동천변경내역(최종)" xfId="674" xr:uid="{00000000-0005-0000-0000-00005C090000}"/>
    <cellStyle name="_옥전리 1,2공구" xfId="2220" xr:uid="{00000000-0005-0000-0000-00005D090000}"/>
    <cellStyle name="_온더아이티_BS 서버견적" xfId="5340" xr:uid="{00000000-0005-0000-0000-00005E090000}"/>
    <cellStyle name="_용궁온천계약내역서최종" xfId="5341" xr:uid="{00000000-0005-0000-0000-00005F090000}"/>
    <cellStyle name="_용담댐3차원하천-070515" xfId="5342" xr:uid="{00000000-0005-0000-0000-000060090000}"/>
    <cellStyle name="_용담댐직하류 하천정비공사 설계예산서(남원작성)" xfId="675" xr:uid="{00000000-0005-0000-0000-000061090000}"/>
    <cellStyle name="_용담댐직하류 하천정비공사 설계예산서(남원작성)-" xfId="676" xr:uid="{00000000-0005-0000-0000-000062090000}"/>
    <cellStyle name="_용인흥덕_시설종합관리_200610_15" xfId="5343" xr:uid="{00000000-0005-0000-0000-000063090000}"/>
    <cellStyle name="_용전천 생태하천조성기본및실시설계용역-작성중(사전환경성제외)" xfId="5344" xr:uid="{00000000-0005-0000-0000-000064090000}"/>
    <cellStyle name="_울릉군 소하천정비종합계획 내역서(070709)" xfId="5345" xr:uid="{00000000-0005-0000-0000-000065090000}"/>
    <cellStyle name="_울산강동교차로계산서(최종)06.07(wp)" xfId="2221" xr:uid="{00000000-0005-0000-0000-000066090000}"/>
    <cellStyle name="_울산강동터널계산서(수정본2)" xfId="2222" xr:uid="{00000000-0005-0000-0000-000067090000}"/>
    <cellStyle name="_울산강동터널계산서(최종)REV2" xfId="2223" xr:uid="{00000000-0005-0000-0000-000068090000}"/>
    <cellStyle name="_울산시총괄안-20030509v1" xfId="677" xr:uid="{00000000-0005-0000-0000-000069090000}"/>
    <cellStyle name="_원가계산서(양식)" xfId="5346" xr:uid="{00000000-0005-0000-0000-00006A090000}"/>
    <cellStyle name="_원지소제수량산출(발주분)" xfId="678" xr:uid="{00000000-0005-0000-0000-00006B090000}"/>
    <cellStyle name="_월명양수장수량" xfId="679" xr:uid="{00000000-0005-0000-0000-00006C090000}"/>
    <cellStyle name="_월예정공정표" xfId="2224" xr:uid="{00000000-0005-0000-0000-00006D090000}"/>
    <cellStyle name="_웹기반 범용프로그램 기본설계용역 예산설계서_050322" xfId="680" xr:uid="{00000000-0005-0000-0000-00006E090000}"/>
    <cellStyle name="_웹기반 수치지도 활용시스템 도입 설계서_1.1" xfId="681" xr:uid="{00000000-0005-0000-0000-00006F090000}"/>
    <cellStyle name="_웹기반 수치지도 활용시스템 도입 설계서_2.0" xfId="682" xr:uid="{00000000-0005-0000-0000-000070090000}"/>
    <cellStyle name="_유관기관연계시스템개발내역서" xfId="683" xr:uid="{00000000-0005-0000-0000-000071090000}"/>
    <cellStyle name="_유첨3(서식)" xfId="684" xr:uid="{00000000-0005-0000-0000-000072090000}"/>
    <cellStyle name="_유첨3(서식)_1" xfId="685" xr:uid="{00000000-0005-0000-0000-000073090000}"/>
    <cellStyle name="_은행천변경내역서(061128)" xfId="686" xr:uid="{00000000-0005-0000-0000-000074090000}"/>
    <cellStyle name="_의왕 왕송저수지 조성사업 환경재해영향평가용역" xfId="687" xr:uid="{00000000-0005-0000-0000-000075090000}"/>
    <cellStyle name="_의왕 왕송저수지 조성사업 환경재해영향평가용역 2" xfId="688" xr:uid="{00000000-0005-0000-0000-000076090000}"/>
    <cellStyle name="_의왕 왕송저수지 조성사업 환경재해영향평가용역 3" xfId="689" xr:uid="{00000000-0005-0000-0000-000077090000}"/>
    <cellStyle name="_의왕 왕송저수지 조성사업 환경재해영향평가용역 4" xfId="690" xr:uid="{00000000-0005-0000-0000-000078090000}"/>
    <cellStyle name="_의왕 왕송저수지 조성사업 환경재해영향평가용역 5" xfId="691" xr:uid="{00000000-0005-0000-0000-000079090000}"/>
    <cellStyle name="_의왕 왕송저수지 조성사업 환경재해영향평가용역 6" xfId="692" xr:uid="{00000000-0005-0000-0000-00007A090000}"/>
    <cellStyle name="_의왕 왕송저수지 조성사업 환경재해영향평가용역 7" xfId="693" xr:uid="{00000000-0005-0000-0000-00007B090000}"/>
    <cellStyle name="_의왕 왕송저수지 조성사업 환경재해영향평가용역_002 욱수천정비공사실시설계 내역서_090113" xfId="5347" xr:uid="{00000000-0005-0000-0000-00007C090000}"/>
    <cellStyle name="_의왕 왕송저수지 조성사업 환경재해영향평가용역_서울대 바이오테크 설계내역서" xfId="5348" xr:uid="{00000000-0005-0000-0000-00007D090000}"/>
    <cellStyle name="_의왕 왕송저수지 조성사업 환경재해영향평가용역_서울대 바이오테크 설계내역서(수정)" xfId="5349" xr:uid="{00000000-0005-0000-0000-00007E090000}"/>
    <cellStyle name="_의정부  상하수도 설계내역서_1.2" xfId="694" xr:uid="{00000000-0005-0000-0000-00007F090000}"/>
    <cellStyle name="_의정부_설계내역서" xfId="695" xr:uid="{00000000-0005-0000-0000-000080090000}"/>
    <cellStyle name="_의정부_설계내역서(제출용)" xfId="696" xr:uid="{00000000-0005-0000-0000-000081090000}"/>
    <cellStyle name="_이담지리지 보완확장사업 설계내역서_1.1" xfId="697" xr:uid="{00000000-0005-0000-0000-000082090000}"/>
    <cellStyle name="_이장우이사-품셈기준" xfId="5350" xr:uid="{00000000-0005-0000-0000-000083090000}"/>
    <cellStyle name="_인삼랜드내역서" xfId="5351" xr:uid="{00000000-0005-0000-0000-000084090000}"/>
    <cellStyle name="_인원계획표 " xfId="2225" xr:uid="{00000000-0005-0000-0000-000085090000}"/>
    <cellStyle name="_인원계획표 _견적 방문 제출시-SAMPLE" xfId="5352" xr:uid="{00000000-0005-0000-0000-000086090000}"/>
    <cellStyle name="_인원계획표 _적격 " xfId="2226" xr:uid="{00000000-0005-0000-0000-000087090000}"/>
    <cellStyle name="_인원계획표 _적격 _견적 방문 제출시-SAMPLE" xfId="5353" xr:uid="{00000000-0005-0000-0000-000088090000}"/>
    <cellStyle name="_인조잔디조성(안)" xfId="5354" xr:uid="{00000000-0005-0000-0000-000089090000}"/>
    <cellStyle name="_인조잔디조성(안)_감리발주산출내역서(22개월-최종)(1)" xfId="5355" xr:uid="{00000000-0005-0000-0000-00008A090000}"/>
    <cellStyle name="_인조잔디조성(안)_목포북항해양수산복합공간 책임감리" xfId="5356" xr:uid="{00000000-0005-0000-0000-00008B090000}"/>
    <cellStyle name="_인조잔디조성(안)_산출내역서(실내체육관 조정후)" xfId="5357" xr:uid="{00000000-0005-0000-0000-00008C090000}"/>
    <cellStyle name="_인조잔디조성(안)_책임감리산출내역서(보고서용)" xfId="5358" xr:uid="{00000000-0005-0000-0000-00008D090000}"/>
    <cellStyle name="_인증견적자료" xfId="698" xr:uid="{00000000-0005-0000-0000-00008E090000}"/>
    <cellStyle name="_인천시 지하시설물통합정보시스템 구축사업 설계내역서_0514(FP)" xfId="699" xr:uid="{00000000-0005-0000-0000-00008F090000}"/>
    <cellStyle name="_인트라넷개발내역" xfId="700" xr:uid="{00000000-0005-0000-0000-000090090000}"/>
    <cellStyle name="_임진강-산출내역v1(1).0" xfId="701" xr:uid="{00000000-0005-0000-0000-000091090000}"/>
    <cellStyle name="_입찰표지 " xfId="2227" xr:uid="{00000000-0005-0000-0000-000092090000}"/>
    <cellStyle name="_입찰표지 _견적 방문 제출시-SAMPLE" xfId="5359" xr:uid="{00000000-0005-0000-0000-000093090000}"/>
    <cellStyle name="_자동화저장설비정비유지" xfId="5360" xr:uid="{00000000-0005-0000-0000-000094090000}"/>
    <cellStyle name="_자연형하천정화사업기본(종합)계획수립용역설계서(계약수정)" xfId="702" xr:uid="{00000000-0005-0000-0000-000095090000}"/>
    <cellStyle name="_잔디구장모래부설" xfId="5361" xr:uid="{00000000-0005-0000-0000-000096090000}"/>
    <cellStyle name="_장비" xfId="5362" xr:uid="{00000000-0005-0000-0000-000097090000}"/>
    <cellStyle name="_장비견적분석" xfId="703" xr:uid="{00000000-0005-0000-0000-000098090000}"/>
    <cellStyle name="_장안천외 3개소 용역내역서(원내역)" xfId="5363" xr:uid="{00000000-0005-0000-0000-000099090000}"/>
    <cellStyle name="_저수지공원화사업" xfId="5364" xr:uid="{00000000-0005-0000-0000-00009A090000}"/>
    <cellStyle name="_적격 " xfId="2228" xr:uid="{00000000-0005-0000-0000-00009B090000}"/>
    <cellStyle name="_적격 _견적 방문 제출시-SAMPLE" xfId="5365" xr:uid="{00000000-0005-0000-0000-00009C090000}"/>
    <cellStyle name="_적격 _집행갑지 " xfId="2229" xr:uid="{00000000-0005-0000-0000-00009D090000}"/>
    <cellStyle name="_적격 _집행갑지 _견적 방문 제출시-SAMPLE" xfId="5366" xr:uid="{00000000-0005-0000-0000-00009E090000}"/>
    <cellStyle name="_적격(화산) " xfId="2230" xr:uid="{00000000-0005-0000-0000-00009F090000}"/>
    <cellStyle name="_적격(화산) _견적 방문 제출시-SAMPLE" xfId="5367" xr:uid="{00000000-0005-0000-0000-0000A0090000}"/>
    <cellStyle name="_전기공사 내역(근로복지공단)-88-051208" xfId="5368" xr:uid="{00000000-0005-0000-0000-0000A1090000}"/>
    <cellStyle name="_전기공사실정보고내역" xfId="2231" xr:uid="{00000000-0005-0000-0000-0000A2090000}"/>
    <cellStyle name="_전력자동제어(안소장님1003)" xfId="2232" xr:uid="{00000000-0005-0000-0000-0000A3090000}"/>
    <cellStyle name="_전산포장공1" xfId="2233" xr:uid="{00000000-0005-0000-0000-0000A4090000}"/>
    <cellStyle name="_전시장설치" xfId="2234" xr:uid="{00000000-0005-0000-0000-0000A5090000}"/>
    <cellStyle name="_전주시_UIS 확장사업 설계내역서_2" xfId="704" xr:uid="{00000000-0005-0000-0000-0000A6090000}"/>
    <cellStyle name="_전체실행(현장)(자재비포함)" xfId="2235" xr:uid="{00000000-0005-0000-0000-0000A7090000}"/>
    <cellStyle name="_접근불능지역(최종)" xfId="5369" xr:uid="{00000000-0005-0000-0000-0000A8090000}"/>
    <cellStyle name="_정사영상제작_소프트웨어" xfId="5370" xr:uid="{00000000-0005-0000-0000-0000A9090000}"/>
    <cellStyle name="_정읍시내역서_최종" xfId="705" xr:uid="{00000000-0005-0000-0000-0000AA090000}"/>
    <cellStyle name="_제1보급창(총괄)" xfId="5371" xr:uid="{00000000-0005-0000-0000-0000AB090000}"/>
    <cellStyle name="_제1보급창SW유지보수(총괄)" xfId="5372" xr:uid="{00000000-0005-0000-0000-0000AC090000}"/>
    <cellStyle name="_제안견적서" xfId="5373" xr:uid="{00000000-0005-0000-0000-0000AD090000}"/>
    <cellStyle name="_제천항공측량" xfId="5374" xr:uid="{00000000-0005-0000-0000-0000AE090000}"/>
    <cellStyle name="_조달청_계약내역(기성1차)" xfId="706" xr:uid="{00000000-0005-0000-0000-0000AF090000}"/>
    <cellStyle name="_조만강하천기본계획변경" xfId="5375" xr:uid="{00000000-0005-0000-0000-0000B0090000}"/>
    <cellStyle name="_종배수관면벽수량" xfId="2236" xr:uid="{00000000-0005-0000-0000-0000B1090000}"/>
    <cellStyle name="_종합통제보안 견적(선도_KTN_토공)_20060206" xfId="5376" xr:uid="{00000000-0005-0000-0000-0000B2090000}"/>
    <cellStyle name="_주공_실행예산산출_040903_협상 (2)" xfId="5377" xr:uid="{00000000-0005-0000-0000-0000B3090000}"/>
    <cellStyle name="_주민복지센터건립기본및실시설계용역" xfId="5378" xr:uid="{00000000-0005-0000-0000-0000B4090000}"/>
    <cellStyle name="_지정과제1분기실적(확정990408)" xfId="707" xr:uid="{00000000-0005-0000-0000-0000B5090000}"/>
    <cellStyle name="_지정과제1분기실적(확정990408)_1" xfId="708" xr:uid="{00000000-0005-0000-0000-0000B6090000}"/>
    <cellStyle name="_지정과제2차심의list" xfId="719" xr:uid="{00000000-0005-0000-0000-0000B7090000}"/>
    <cellStyle name="_지정과제2차심의list_1" xfId="720" xr:uid="{00000000-0005-0000-0000-0000B8090000}"/>
    <cellStyle name="_지정과제2차심의list_2" xfId="721" xr:uid="{00000000-0005-0000-0000-0000B9090000}"/>
    <cellStyle name="_지정과제2차심의결과" xfId="709" xr:uid="{00000000-0005-0000-0000-0000BA090000}"/>
    <cellStyle name="_지정과제2차심의결과(금액조정후최종)" xfId="710" xr:uid="{00000000-0005-0000-0000-0000BB090000}"/>
    <cellStyle name="_지정과제2차심의결과(금액조정후최종)_1" xfId="711" xr:uid="{00000000-0005-0000-0000-0000BC090000}"/>
    <cellStyle name="_지정과제2차심의결과(금액조정후최종)_1_dimon" xfId="5379" xr:uid="{00000000-0005-0000-0000-0000BD090000}"/>
    <cellStyle name="_지정과제2차심의결과(금액조정후최종)_1_경영개선실적보고(전주공장)" xfId="712" xr:uid="{00000000-0005-0000-0000-0000BE090000}"/>
    <cellStyle name="_지정과제2차심의결과(금액조정후최종)_1_별첨1_2" xfId="713" xr:uid="{00000000-0005-0000-0000-0000BF090000}"/>
    <cellStyle name="_지정과제2차심의결과(금액조정후최종)_1_제안과제집계표(공장전체)" xfId="714" xr:uid="{00000000-0005-0000-0000-0000C0090000}"/>
    <cellStyle name="_지정과제2차심의결과(금액조정후최종)_dimon" xfId="5380" xr:uid="{00000000-0005-0000-0000-0000C1090000}"/>
    <cellStyle name="_지정과제2차심의결과(금액조정후최종)_경영개선실적보고(전주공장)" xfId="715" xr:uid="{00000000-0005-0000-0000-0000C2090000}"/>
    <cellStyle name="_지정과제2차심의결과(금액조정후최종)_별첨1_2" xfId="716" xr:uid="{00000000-0005-0000-0000-0000C3090000}"/>
    <cellStyle name="_지정과제2차심의결과(금액조정후최종)_제안과제집계표(공장전체)" xfId="717" xr:uid="{00000000-0005-0000-0000-0000C4090000}"/>
    <cellStyle name="_지정과제2차심의결과_1" xfId="718" xr:uid="{00000000-0005-0000-0000-0000C5090000}"/>
    <cellStyle name="_지질조사비(본댐좌우안)-2" xfId="5381" xr:uid="{00000000-0005-0000-0000-0000C6090000}"/>
    <cellStyle name="_지하시설물(도로77㎞)측량설계10.31(최종)2급 15개" xfId="722" xr:uid="{00000000-0005-0000-0000-0000C7090000}"/>
    <cellStyle name="_지하시설물_시스템_설계내역서" xfId="723" xr:uid="{00000000-0005-0000-0000-0000C8090000}"/>
    <cellStyle name="_지하시설물관리현장지원시스템구축 산출내역서_1.0" xfId="724" xr:uid="{00000000-0005-0000-0000-0000C9090000}"/>
    <cellStyle name="_지하시설물구축총괄분" xfId="5382" xr:uid="{00000000-0005-0000-0000-0000CA090000}"/>
    <cellStyle name="_지하시설물통합관리설계내역서_1.0" xfId="725" xr:uid="{00000000-0005-0000-0000-0000CB090000}"/>
    <cellStyle name="_지하시설물통합및굴착복구관리 설계내역서_1.1" xfId="726" xr:uid="{00000000-0005-0000-0000-0000CC090000}"/>
    <cellStyle name="_지하통합 보완개발 예상비용_v1" xfId="5383" xr:uid="{00000000-0005-0000-0000-0000CD090000}"/>
    <cellStyle name="_지형측량" xfId="5384" xr:uid="{00000000-0005-0000-0000-0000CE090000}"/>
    <cellStyle name="_진천관말 이토변설치설계" xfId="727" xr:uid="{00000000-0005-0000-0000-0000CF090000}"/>
    <cellStyle name="_진천관말 이토변설치설계 2" xfId="728" xr:uid="{00000000-0005-0000-0000-0000D0090000}"/>
    <cellStyle name="_진천관말 이토변설치설계 3" xfId="729" xr:uid="{00000000-0005-0000-0000-0000D1090000}"/>
    <cellStyle name="_진천관말 이토변설치설계 4" xfId="730" xr:uid="{00000000-0005-0000-0000-0000D2090000}"/>
    <cellStyle name="_진천관말 이토변설치설계 5" xfId="731" xr:uid="{00000000-0005-0000-0000-0000D3090000}"/>
    <cellStyle name="_진천관말 이토변설치설계 6" xfId="732" xr:uid="{00000000-0005-0000-0000-0000D4090000}"/>
    <cellStyle name="_진천관말 이토변설치설계 7" xfId="733" xr:uid="{00000000-0005-0000-0000-0000D5090000}"/>
    <cellStyle name="_진천관말 이토변설치설계_댐직하류 하천정비(환경)사업 기본계획 및 실시설계용역-수공용" xfId="734" xr:uid="{00000000-0005-0000-0000-0000D6090000}"/>
    <cellStyle name="_진천관말 이토변설치설계_댐직하류 하천정비(환경)사업 기본계획 및 실시설계용역-수공용 2" xfId="735" xr:uid="{00000000-0005-0000-0000-0000D7090000}"/>
    <cellStyle name="_진천관말 이토변설치설계_댐직하류 하천정비(환경)사업 기본계획 및 실시설계용역-수공용 3" xfId="736" xr:uid="{00000000-0005-0000-0000-0000D8090000}"/>
    <cellStyle name="_진천관말 이토변설치설계_댐직하류 하천정비(환경)사업 기본계획 및 실시설계용역-수공용 4" xfId="737" xr:uid="{00000000-0005-0000-0000-0000D9090000}"/>
    <cellStyle name="_진천관말 이토변설치설계_댐직하류 하천정비(환경)사업 기본계획 및 실시설계용역-수공용 5" xfId="738" xr:uid="{00000000-0005-0000-0000-0000DA090000}"/>
    <cellStyle name="_진천관말 이토변설치설계_댐직하류 하천정비(환경)사업 기본계획 및 실시설계용역-수공용 6" xfId="739" xr:uid="{00000000-0005-0000-0000-0000DB090000}"/>
    <cellStyle name="_진천관말 이토변설치설계_댐직하류 하천정비(환경)사업 기본계획 및 실시설계용역-수공용 7" xfId="740" xr:uid="{00000000-0005-0000-0000-0000DC090000}"/>
    <cellStyle name="_진천관말 이토변설치설계_댐직하류 하천정비(환경)사업 기본계획 및 실시설계용역-수공용_용담댐직하류 하천정비공사 설계예산서(남원작성)-" xfId="741" xr:uid="{00000000-0005-0000-0000-0000DD090000}"/>
    <cellStyle name="_진천관말 이토변설치설계_댐직하류 하천정비(환경)사업 기본계획 및 실시설계용역-수공용_용담댐직하류 하천정비공사 설계예산서(남원작성)- 2" xfId="742" xr:uid="{00000000-0005-0000-0000-0000DE090000}"/>
    <cellStyle name="_진천관말 이토변설치설계_댐직하류 하천정비(환경)사업 기본계획 및 실시설계용역-수공용_용담댐직하류 하천정비공사 설계예산서(남원작성)- 3" xfId="743" xr:uid="{00000000-0005-0000-0000-0000DF090000}"/>
    <cellStyle name="_진천관말 이토변설치설계_댐직하류 하천정비(환경)사업 기본계획 및 실시설계용역-수공용_용담댐직하류 하천정비공사 설계예산서(남원작성)- 4" xfId="744" xr:uid="{00000000-0005-0000-0000-0000E0090000}"/>
    <cellStyle name="_진천관말 이토변설치설계_댐직하류 하천정비(환경)사업 기본계획 및 실시설계용역-수공용_용담댐직하류 하천정비공사 설계예산서(남원작성)- 5" xfId="745" xr:uid="{00000000-0005-0000-0000-0000E1090000}"/>
    <cellStyle name="_진천관말 이토변설치설계_댐직하류 하천정비(환경)사업 기본계획 및 실시설계용역-수공용_용담댐직하류 하천정비공사 설계예산서(남원작성)- 6" xfId="746" xr:uid="{00000000-0005-0000-0000-0000E2090000}"/>
    <cellStyle name="_진천관말 이토변설치설계_댐직하류 하천정비(환경)사업 기본계획 및 실시설계용역-수공용_용담댐직하류 하천정비공사 설계예산서(남원작성)- 7" xfId="747" xr:uid="{00000000-0005-0000-0000-0000E3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" xfId="5385" xr:uid="{00000000-0005-0000-0000-0000E4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" xfId="5386" xr:uid="{00000000-0005-0000-0000-0000E5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387" xr:uid="{00000000-0005-0000-0000-0000E6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388" xr:uid="{00000000-0005-0000-0000-0000E7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" xfId="5389" xr:uid="{00000000-0005-0000-0000-0000E8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390" xr:uid="{00000000-0005-0000-0000-0000E9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391" xr:uid="{00000000-0005-0000-0000-0000EA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욱수천 하천재해예방사업 내역서" xfId="5392" xr:uid="{00000000-0005-0000-0000-0000EB090000}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393" xr:uid="{00000000-0005-0000-0000-0000EC090000}"/>
    <cellStyle name="_진천관말 이토변설치설계_댐직하류 하천정비(환경)사업 기본계획 및 실시설계용역-수공용_용담댐직하류 하천정비공사 설계예산서(남원작성)-_욱수천 하천재해예방사업 내역서" xfId="5394" xr:uid="{00000000-0005-0000-0000-0000ED090000}"/>
    <cellStyle name="_진천관말 이토변설치설계_댐직하류 하천정비(환경)사업 기본계획 및 실시설계용역-수공용_용담댐직하류 하천정비공사 설계예산서(남원작성)-_욱수천 하천재해예방사업 내역서_002 욱수천정비공사실시설계 내역서_090113" xfId="5395" xr:uid="{00000000-0005-0000-0000-0000EE090000}"/>
    <cellStyle name="_진천관말 이토변설치설계_댐직하류 하천정비(환경)사업 기본계획 및 실시설계용역-수공용_용담댐하류하천환경정비사업설계예산서(건희)" xfId="5396" xr:uid="{00000000-0005-0000-0000-0000EF090000}"/>
    <cellStyle name="_진천관말 이토변설치설계_댐직하류 하천정비(환경)사업 기본계획 및 실시설계용역-수공용_용담댐하류하천환경정비사업설계예산서(건희)_설계내역서(신천-금호강)" xfId="5397" xr:uid="{00000000-0005-0000-0000-0000F0090000}"/>
    <cellStyle name="_진천관말 이토변설치설계_댐직하류 하천정비(환경)사업 기본계획 및 실시설계용역-수공용_용담댐하류하천환경정비사업설계예산서(건희)_설계내역서(신천-금호강)_욱수천 하천재해예방사업 내역서" xfId="5398" xr:uid="{00000000-0005-0000-0000-0000F1090000}"/>
    <cellStyle name="_진천관말 이토변설치설계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399" xr:uid="{00000000-0005-0000-0000-0000F2090000}"/>
    <cellStyle name="_진천관말 이토변설치설계_댐직하류 하천정비(환경)사업 기본계획 및 실시설계용역-수공용_용담댐하류하천환경정비사업설계예산서(건희)_설계내역서(전체)" xfId="5400" xr:uid="{00000000-0005-0000-0000-0000F3090000}"/>
    <cellStyle name="_진천관말 이토변설치설계_댐직하류 하천정비(환경)사업 기본계획 및 실시설계용역-수공용_용담댐하류하천환경정비사업설계예산서(건희)_설계내역서(전체)_욱수천 하천재해예방사업 내역서" xfId="5401" xr:uid="{00000000-0005-0000-0000-0000F4090000}"/>
    <cellStyle name="_진천관말 이토변설치설계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402" xr:uid="{00000000-0005-0000-0000-0000F5090000}"/>
    <cellStyle name="_진천관말 이토변설치설계_댐직하류 하천정비(환경)사업 기본계획 및 실시설계용역-수공용_용담댐하류하천환경정비사업설계예산서(건희)_욱수천 하천재해예방사업 내역서" xfId="5403" xr:uid="{00000000-0005-0000-0000-0000F6090000}"/>
    <cellStyle name="_진천관말 이토변설치설계_댐직하류 하천정비(환경)사업 기본계획 및 실시설계용역-수공용_용담댐하류하천환경정비사업설계예산서(건희)_욱수천 하천재해예방사업 내역서_002 욱수천정비공사실시설계 내역서_090113" xfId="5404" xr:uid="{00000000-0005-0000-0000-0000F7090000}"/>
    <cellStyle name="_진천관말 이토변설치설계_댐직하류 하천정비(환경)사업 기본계획 및 실시설계용역-수공용_욱수천 하천재해예방사업 내역서" xfId="5405" xr:uid="{00000000-0005-0000-0000-0000F8090000}"/>
    <cellStyle name="_진천관말 이토변설치설계_댐직하류 하천정비(환경)사업 기본계획 및 실시설계용역-수공용_욱수천 하천재해예방사업 내역서_002 욱수천정비공사실시설계 내역서_090113" xfId="5406" xr:uid="{00000000-0005-0000-0000-0000F9090000}"/>
    <cellStyle name="_진천관말 이토변설치설계_용담댐하류하천환경정비사업설계예산서(건희)" xfId="5407" xr:uid="{00000000-0005-0000-0000-0000FA090000}"/>
    <cellStyle name="_진천관말 이토변설치설계_용담댐하류하천환경정비사업설계예산서(건희)_설계내역서(신천-금호강)" xfId="5408" xr:uid="{00000000-0005-0000-0000-0000FB090000}"/>
    <cellStyle name="_진천관말 이토변설치설계_용담댐하류하천환경정비사업설계예산서(건희)_설계내역서(신천-금호강)_욱수천 하천재해예방사업 내역서" xfId="5409" xr:uid="{00000000-0005-0000-0000-0000FC090000}"/>
    <cellStyle name="_진천관말 이토변설치설계_용담댐하류하천환경정비사업설계예산서(건희)_설계내역서(신천-금호강)_욱수천 하천재해예방사업 내역서_002 욱수천정비공사실시설계 내역서_090113" xfId="5410" xr:uid="{00000000-0005-0000-0000-0000FD090000}"/>
    <cellStyle name="_진천관말 이토변설치설계_용담댐하류하천환경정비사업설계예산서(건희)_설계내역서(전체)" xfId="5411" xr:uid="{00000000-0005-0000-0000-0000FE090000}"/>
    <cellStyle name="_진천관말 이토변설치설계_용담댐하류하천환경정비사업설계예산서(건희)_설계내역서(전체)_욱수천 하천재해예방사업 내역서" xfId="5412" xr:uid="{00000000-0005-0000-0000-0000FF090000}"/>
    <cellStyle name="_진천관말 이토변설치설계_용담댐하류하천환경정비사업설계예산서(건희)_설계내역서(전체)_욱수천 하천재해예방사업 내역서_002 욱수천정비공사실시설계 내역서_090113" xfId="5413" xr:uid="{00000000-0005-0000-0000-0000000A0000}"/>
    <cellStyle name="_진천관말 이토변설치설계_용담댐하류하천환경정비사업설계예산서(건희)_욱수천 하천재해예방사업 내역서" xfId="5414" xr:uid="{00000000-0005-0000-0000-0000010A0000}"/>
    <cellStyle name="_진천관말 이토변설치설계_용담댐하류하천환경정비사업설계예산서(건희)_욱수천 하천재해예방사업 내역서_002 욱수천정비공사실시설계 내역서_090113" xfId="5415" xr:uid="{00000000-0005-0000-0000-0000020A0000}"/>
    <cellStyle name="_진천관말 이토변설치설계_욱수천 하천재해예방사업 내역서" xfId="5416" xr:uid="{00000000-0005-0000-0000-0000030A0000}"/>
    <cellStyle name="_진천관말 이토변설치설계_욱수천 하천재해예방사업 내역서_002 욱수천정비공사실시설계 내역서_090113" xfId="5417" xr:uid="{00000000-0005-0000-0000-0000040A0000}"/>
    <cellStyle name="_집중관리(981231)" xfId="748" xr:uid="{00000000-0005-0000-0000-0000050A0000}"/>
    <cellStyle name="_집중관리(981231)_1" xfId="749" xr:uid="{00000000-0005-0000-0000-0000060A0000}"/>
    <cellStyle name="_집중관리(지정과제및 양식)" xfId="750" xr:uid="{00000000-0005-0000-0000-0000070A0000}"/>
    <cellStyle name="_집중관리(지정과제및 양식)_1" xfId="751" xr:uid="{00000000-0005-0000-0000-0000080A0000}"/>
    <cellStyle name="_집행(1)" xfId="2237" xr:uid="{00000000-0005-0000-0000-0000090A0000}"/>
    <cellStyle name="_집행(1)_간이배수펌프장설치에 따른 타당성용역내역" xfId="5418" xr:uid="{00000000-0005-0000-0000-00000A0A0000}"/>
    <cellStyle name="_집행(1)_선정안(삼산)" xfId="2238" xr:uid="{00000000-0005-0000-0000-00000B0A0000}"/>
    <cellStyle name="_집행(1)_선정안(삼산)_간이배수펌프장설치에 따른 타당성용역내역" xfId="5419" xr:uid="{00000000-0005-0000-0000-00000C0A0000}"/>
    <cellStyle name="_집행(1)_선정안(삼산)_캐노피 견적서" xfId="2239" xr:uid="{00000000-0005-0000-0000-00000D0A0000}"/>
    <cellStyle name="_집행(1)_추풍령" xfId="2240" xr:uid="{00000000-0005-0000-0000-00000E0A0000}"/>
    <cellStyle name="_집행(1)_추풍령_간이배수펌프장설치에 따른 타당성용역내역" xfId="5420" xr:uid="{00000000-0005-0000-0000-00000F0A0000}"/>
    <cellStyle name="_집행(1)_추풍령_캐노피 견적서" xfId="2241" xr:uid="{00000000-0005-0000-0000-0000100A0000}"/>
    <cellStyle name="_집행(1)_추풍령-1" xfId="2242" xr:uid="{00000000-0005-0000-0000-0000110A0000}"/>
    <cellStyle name="_집행(1)_추풍령-1_간이배수펌프장설치에 따른 타당성용역내역" xfId="5421" xr:uid="{00000000-0005-0000-0000-0000120A0000}"/>
    <cellStyle name="_집행(1)_추풍령-1_캐노피 견적서" xfId="2243" xr:uid="{00000000-0005-0000-0000-0000130A0000}"/>
    <cellStyle name="_집행(1)_캐노피 견적서" xfId="2244" xr:uid="{00000000-0005-0000-0000-0000140A0000}"/>
    <cellStyle name="_집행(2)" xfId="2245" xr:uid="{00000000-0005-0000-0000-0000150A0000}"/>
    <cellStyle name="_집행(2)_간이배수펌프장설치에 따른 타당성용역내역" xfId="5422" xr:uid="{00000000-0005-0000-0000-0000160A0000}"/>
    <cellStyle name="_집행(2)_선정안(삼산)" xfId="2246" xr:uid="{00000000-0005-0000-0000-0000170A0000}"/>
    <cellStyle name="_집행(2)_선정안(삼산)_간이배수펌프장설치에 따른 타당성용역내역" xfId="5423" xr:uid="{00000000-0005-0000-0000-0000180A0000}"/>
    <cellStyle name="_집행(2)_선정안(삼산)_캐노피 견적서" xfId="2247" xr:uid="{00000000-0005-0000-0000-0000190A0000}"/>
    <cellStyle name="_집행(2)_추풍령" xfId="2248" xr:uid="{00000000-0005-0000-0000-00001A0A0000}"/>
    <cellStyle name="_집행(2)_추풍령_간이배수펌프장설치에 따른 타당성용역내역" xfId="5424" xr:uid="{00000000-0005-0000-0000-00001B0A0000}"/>
    <cellStyle name="_집행(2)_추풍령_캐노피 견적서" xfId="2249" xr:uid="{00000000-0005-0000-0000-00001C0A0000}"/>
    <cellStyle name="_집행(2)_추풍령-1" xfId="2250" xr:uid="{00000000-0005-0000-0000-00001D0A0000}"/>
    <cellStyle name="_집행(2)_추풍령-1_간이배수펌프장설치에 따른 타당성용역내역" xfId="5425" xr:uid="{00000000-0005-0000-0000-00001E0A0000}"/>
    <cellStyle name="_집행(2)_추풍령-1_캐노피 견적서" xfId="2251" xr:uid="{00000000-0005-0000-0000-00001F0A0000}"/>
    <cellStyle name="_집행(2)_캐노피 견적서" xfId="2252" xr:uid="{00000000-0005-0000-0000-0000200A0000}"/>
    <cellStyle name="_집행갑지 " xfId="2253" xr:uid="{00000000-0005-0000-0000-0000210A0000}"/>
    <cellStyle name="_집행갑지 _견적 방문 제출시-SAMPLE" xfId="5426" xr:uid="{00000000-0005-0000-0000-0000220A0000}"/>
    <cellStyle name="_차집수량총괄서" xfId="752" xr:uid="{00000000-0005-0000-0000-0000230A0000}"/>
    <cellStyle name="_차집수량총괄서 2" xfId="753" xr:uid="{00000000-0005-0000-0000-0000240A0000}"/>
    <cellStyle name="_차집수량총괄서 3" xfId="754" xr:uid="{00000000-0005-0000-0000-0000250A0000}"/>
    <cellStyle name="_차집수량총괄서 4" xfId="755" xr:uid="{00000000-0005-0000-0000-0000260A0000}"/>
    <cellStyle name="_차집수량총괄서 5" xfId="756" xr:uid="{00000000-0005-0000-0000-0000270A0000}"/>
    <cellStyle name="_차집수량총괄서 6" xfId="757" xr:uid="{00000000-0005-0000-0000-0000280A0000}"/>
    <cellStyle name="_차집수량총괄서 7" xfId="758" xr:uid="{00000000-0005-0000-0000-0000290A0000}"/>
    <cellStyle name="_차집수량총괄서_댐직하류 하천정비(환경)사업 기본계획 및 실시설계용역-수공용" xfId="759" xr:uid="{00000000-0005-0000-0000-00002A0A0000}"/>
    <cellStyle name="_차집수량총괄서_댐직하류 하천정비(환경)사업 기본계획 및 실시설계용역-수공용 2" xfId="760" xr:uid="{00000000-0005-0000-0000-00002B0A0000}"/>
    <cellStyle name="_차집수량총괄서_댐직하류 하천정비(환경)사업 기본계획 및 실시설계용역-수공용 3" xfId="761" xr:uid="{00000000-0005-0000-0000-00002C0A0000}"/>
    <cellStyle name="_차집수량총괄서_댐직하류 하천정비(환경)사업 기본계획 및 실시설계용역-수공용 4" xfId="762" xr:uid="{00000000-0005-0000-0000-00002D0A0000}"/>
    <cellStyle name="_차집수량총괄서_댐직하류 하천정비(환경)사업 기본계획 및 실시설계용역-수공용 5" xfId="763" xr:uid="{00000000-0005-0000-0000-00002E0A0000}"/>
    <cellStyle name="_차집수량총괄서_댐직하류 하천정비(환경)사업 기본계획 및 실시설계용역-수공용 6" xfId="764" xr:uid="{00000000-0005-0000-0000-00002F0A0000}"/>
    <cellStyle name="_차집수량총괄서_댐직하류 하천정비(환경)사업 기본계획 및 실시설계용역-수공용 7" xfId="765" xr:uid="{00000000-0005-0000-0000-0000300A0000}"/>
    <cellStyle name="_차집수량총괄서_댐직하류 하천정비(환경)사업 기본계획 및 실시설계용역-수공용_용담댐직하류 하천정비공사 설계예산서(남원작성)-" xfId="766" xr:uid="{00000000-0005-0000-0000-0000310A0000}"/>
    <cellStyle name="_차집수량총괄서_댐직하류 하천정비(환경)사업 기본계획 및 실시설계용역-수공용_용담댐직하류 하천정비공사 설계예산서(남원작성)- 2" xfId="767" xr:uid="{00000000-0005-0000-0000-0000320A0000}"/>
    <cellStyle name="_차집수량총괄서_댐직하류 하천정비(환경)사업 기본계획 및 실시설계용역-수공용_용담댐직하류 하천정비공사 설계예산서(남원작성)- 3" xfId="768" xr:uid="{00000000-0005-0000-0000-0000330A0000}"/>
    <cellStyle name="_차집수량총괄서_댐직하류 하천정비(환경)사업 기본계획 및 실시설계용역-수공용_용담댐직하류 하천정비공사 설계예산서(남원작성)- 4" xfId="769" xr:uid="{00000000-0005-0000-0000-0000340A0000}"/>
    <cellStyle name="_차집수량총괄서_댐직하류 하천정비(환경)사업 기본계획 및 실시설계용역-수공용_용담댐직하류 하천정비공사 설계예산서(남원작성)- 5" xfId="770" xr:uid="{00000000-0005-0000-0000-0000350A0000}"/>
    <cellStyle name="_차집수량총괄서_댐직하류 하천정비(환경)사업 기본계획 및 실시설계용역-수공용_용담댐직하류 하천정비공사 설계예산서(남원작성)- 6" xfId="771" xr:uid="{00000000-0005-0000-0000-0000360A0000}"/>
    <cellStyle name="_차집수량총괄서_댐직하류 하천정비(환경)사업 기본계획 및 실시설계용역-수공용_용담댐직하류 하천정비공사 설계예산서(남원작성)- 7" xfId="772" xr:uid="{00000000-0005-0000-0000-0000370A0000}"/>
    <cellStyle name="_차집수량총괄서_댐직하류 하천정비(환경)사업 기본계획 및 실시설계용역-수공용_용담댐직하류 하천정비공사 설계예산서(남원작성)-_용담댐하류하천환경정비사업설계예산서(건희)" xfId="5427" xr:uid="{00000000-0005-0000-0000-000038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" xfId="5428" xr:uid="{00000000-0005-0000-0000-000039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429" xr:uid="{00000000-0005-0000-0000-00003A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430" xr:uid="{00000000-0005-0000-0000-00003B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" xfId="5431" xr:uid="{00000000-0005-0000-0000-00003C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432" xr:uid="{00000000-0005-0000-0000-00003D0A0000}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433" xr:uid="{00000000-0005-0000-0000-00003E0A0000}"/>
    <cellStyle name="_차집수량총괄서_댐직하류 하천정비(환경)사업 기본계획 및 실시설계용역-수공용_용담댐직하류 하천정비공사 설계예산서(남원작성)-_용담댐하류하천환경정비사업설계예산서(건희)_욱수천 하천재해예방사업 내역서" xfId="5434" xr:uid="{00000000-0005-0000-0000-00003F0A0000}"/>
    <cellStyle name="_차집수량총괄서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435" xr:uid="{00000000-0005-0000-0000-0000400A0000}"/>
    <cellStyle name="_차집수량총괄서_댐직하류 하천정비(환경)사업 기본계획 및 실시설계용역-수공용_용담댐직하류 하천정비공사 설계예산서(남원작성)-_욱수천 하천재해예방사업 내역서" xfId="5436" xr:uid="{00000000-0005-0000-0000-0000410A0000}"/>
    <cellStyle name="_차집수량총괄서_댐직하류 하천정비(환경)사업 기본계획 및 실시설계용역-수공용_용담댐직하류 하천정비공사 설계예산서(남원작성)-_욱수천 하천재해예방사업 내역서_002 욱수천정비공사실시설계 내역서_090113" xfId="5437" xr:uid="{00000000-0005-0000-0000-0000420A0000}"/>
    <cellStyle name="_차집수량총괄서_댐직하류 하천정비(환경)사업 기본계획 및 실시설계용역-수공용_용담댐하류하천환경정비사업설계예산서(건희)" xfId="5438" xr:uid="{00000000-0005-0000-0000-0000430A0000}"/>
    <cellStyle name="_차집수량총괄서_댐직하류 하천정비(환경)사업 기본계획 및 실시설계용역-수공용_용담댐하류하천환경정비사업설계예산서(건희)_설계내역서(신천-금호강)" xfId="5439" xr:uid="{00000000-0005-0000-0000-0000440A0000}"/>
    <cellStyle name="_차집수량총괄서_댐직하류 하천정비(환경)사업 기본계획 및 실시설계용역-수공용_용담댐하류하천환경정비사업설계예산서(건희)_설계내역서(신천-금호강)_욱수천 하천재해예방사업 내역서" xfId="5440" xr:uid="{00000000-0005-0000-0000-0000450A0000}"/>
    <cellStyle name="_차집수량총괄서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441" xr:uid="{00000000-0005-0000-0000-0000460A0000}"/>
    <cellStyle name="_차집수량총괄서_댐직하류 하천정비(환경)사업 기본계획 및 실시설계용역-수공용_용담댐하류하천환경정비사업설계예산서(건희)_설계내역서(전체)" xfId="5442" xr:uid="{00000000-0005-0000-0000-0000470A0000}"/>
    <cellStyle name="_차집수량총괄서_댐직하류 하천정비(환경)사업 기본계획 및 실시설계용역-수공용_용담댐하류하천환경정비사업설계예산서(건희)_설계내역서(전체)_욱수천 하천재해예방사업 내역서" xfId="5443" xr:uid="{00000000-0005-0000-0000-0000480A0000}"/>
    <cellStyle name="_차집수량총괄서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444" xr:uid="{00000000-0005-0000-0000-0000490A0000}"/>
    <cellStyle name="_차집수량총괄서_댐직하류 하천정비(환경)사업 기본계획 및 실시설계용역-수공용_용담댐하류하천환경정비사업설계예산서(건희)_욱수천 하천재해예방사업 내역서" xfId="5445" xr:uid="{00000000-0005-0000-0000-00004A0A0000}"/>
    <cellStyle name="_차집수량총괄서_댐직하류 하천정비(환경)사업 기본계획 및 실시설계용역-수공용_용담댐하류하천환경정비사업설계예산서(건희)_욱수천 하천재해예방사업 내역서_002 욱수천정비공사실시설계 내역서_090113" xfId="5446" xr:uid="{00000000-0005-0000-0000-00004B0A0000}"/>
    <cellStyle name="_차집수량총괄서_댐직하류 하천정비(환경)사업 기본계획 및 실시설계용역-수공용_욱수천 하천재해예방사업 내역서" xfId="5447" xr:uid="{00000000-0005-0000-0000-00004C0A0000}"/>
    <cellStyle name="_차집수량총괄서_댐직하류 하천정비(환경)사업 기본계획 및 실시설계용역-수공용_욱수천 하천재해예방사업 내역서_002 욱수천정비공사실시설계 내역서_090113" xfId="5448" xr:uid="{00000000-0005-0000-0000-00004D0A0000}"/>
    <cellStyle name="_차집수량총괄서_용담댐하류하천환경정비사업설계예산서(건희)" xfId="5449" xr:uid="{00000000-0005-0000-0000-00004E0A0000}"/>
    <cellStyle name="_차집수량총괄서_용담댐하류하천환경정비사업설계예산서(건희)_설계내역서(신천-금호강)" xfId="5450" xr:uid="{00000000-0005-0000-0000-00004F0A0000}"/>
    <cellStyle name="_차집수량총괄서_용담댐하류하천환경정비사업설계예산서(건희)_설계내역서(신천-금호강)_욱수천 하천재해예방사업 내역서" xfId="5451" xr:uid="{00000000-0005-0000-0000-0000500A0000}"/>
    <cellStyle name="_차집수량총괄서_용담댐하류하천환경정비사업설계예산서(건희)_설계내역서(신천-금호강)_욱수천 하천재해예방사업 내역서_002 욱수천정비공사실시설계 내역서_090113" xfId="5452" xr:uid="{00000000-0005-0000-0000-0000510A0000}"/>
    <cellStyle name="_차집수량총괄서_용담댐하류하천환경정비사업설계예산서(건희)_설계내역서(전체)" xfId="5453" xr:uid="{00000000-0005-0000-0000-0000520A0000}"/>
    <cellStyle name="_차집수량총괄서_용담댐하류하천환경정비사업설계예산서(건희)_설계내역서(전체)_욱수천 하천재해예방사업 내역서" xfId="5454" xr:uid="{00000000-0005-0000-0000-0000530A0000}"/>
    <cellStyle name="_차집수량총괄서_용담댐하류하천환경정비사업설계예산서(건희)_설계내역서(전체)_욱수천 하천재해예방사업 내역서_002 욱수천정비공사실시설계 내역서_090113" xfId="5455" xr:uid="{00000000-0005-0000-0000-0000540A0000}"/>
    <cellStyle name="_차집수량총괄서_용담댐하류하천환경정비사업설계예산서(건희)_욱수천 하천재해예방사업 내역서" xfId="5456" xr:uid="{00000000-0005-0000-0000-0000550A0000}"/>
    <cellStyle name="_차집수량총괄서_용담댐하류하천환경정비사업설계예산서(건희)_욱수천 하천재해예방사업 내역서_002 욱수천정비공사실시설계 내역서_090113" xfId="5457" xr:uid="{00000000-0005-0000-0000-0000560A0000}"/>
    <cellStyle name="_차집수량총괄서_욱수천 하천재해예방사업 내역서" xfId="5458" xr:uid="{00000000-0005-0000-0000-0000570A0000}"/>
    <cellStyle name="_차집수량총괄서_욱수천 하천재해예방사업 내역서_002 욱수천정비공사실시설계 내역서_090113" xfId="5459" xr:uid="{00000000-0005-0000-0000-0000580A0000}"/>
    <cellStyle name="_차천외 3개하천 하천기본계획 수립 용역 내역서(20090113)" xfId="773" xr:uid="{00000000-0005-0000-0000-0000590A0000}"/>
    <cellStyle name="_참고자료" xfId="5460" xr:uid="{00000000-0005-0000-0000-00005A0A0000}"/>
    <cellStyle name="_창원 북면지역 도시개발사업(감계)" xfId="5461" xr:uid="{00000000-0005-0000-0000-00005B0A0000}"/>
    <cellStyle name="_천정리 1공구" xfId="2254" xr:uid="{00000000-0005-0000-0000-00005C0A0000}"/>
    <cellStyle name="_청소년문화시설 조성사업 사전재해 견적서" xfId="774" xr:uid="{00000000-0005-0000-0000-00005D0A0000}"/>
    <cellStyle name="_청주도시기본계획 변경설계서(최종)" xfId="5462" xr:uid="{00000000-0005-0000-0000-00005E0A0000}"/>
    <cellStyle name="_총괄단가산출근거표" xfId="775" xr:uid="{00000000-0005-0000-0000-00005F0A0000}"/>
    <cellStyle name="_총괄집계" xfId="776" xr:uid="{00000000-0005-0000-0000-0000600A0000}"/>
    <cellStyle name="_총괄최종내역" xfId="777" xr:uid="{00000000-0005-0000-0000-0000610A0000}"/>
    <cellStyle name="_총괄표(가로등)" xfId="2255" xr:uid="{00000000-0005-0000-0000-0000620A0000}"/>
    <cellStyle name="_총괄표(가로등)_가산2빗물-발주용-시설물토목화" xfId="2256" xr:uid="{00000000-0005-0000-0000-0000630A0000}"/>
    <cellStyle name="_최종원가(GIS)" xfId="5463" xr:uid="{00000000-0005-0000-0000-0000640A0000}"/>
    <cellStyle name="_최종원가(기반시설)" xfId="5464" xr:uid="{00000000-0005-0000-0000-0000650A0000}"/>
    <cellStyle name="_최종원가(방범)" xfId="5465" xr:uid="{00000000-0005-0000-0000-0000660A0000}"/>
    <cellStyle name="_최종원가(인테리어)" xfId="5466" xr:uid="{00000000-0005-0000-0000-0000670A0000}"/>
    <cellStyle name="_최종원가(종합보안)" xfId="5467" xr:uid="{00000000-0005-0000-0000-0000680A0000}"/>
    <cellStyle name="_추곡" xfId="2257" xr:uid="{00000000-0005-0000-0000-0000690A0000}"/>
    <cellStyle name="_추곡_02. 깨기총괄표1" xfId="2258" xr:uid="{00000000-0005-0000-0000-00006A0A0000}"/>
    <cellStyle name="_추곡_라멘교 토공" xfId="2259" xr:uid="{00000000-0005-0000-0000-00006B0A0000}"/>
    <cellStyle name="_추곡_라멘교 토공_02. 깨기총괄표1" xfId="2260" xr:uid="{00000000-0005-0000-0000-00006C0A0000}"/>
    <cellStyle name="_추곡_추곡" xfId="2261" xr:uid="{00000000-0005-0000-0000-00006D0A0000}"/>
    <cellStyle name="_추곡_추곡_02. 깨기총괄표1" xfId="2262" xr:uid="{00000000-0005-0000-0000-00006E0A0000}"/>
    <cellStyle name="_추곡_추곡_라멘교 토공" xfId="2263" xr:uid="{00000000-0005-0000-0000-00006F0A0000}"/>
    <cellStyle name="_추곡_추곡_라멘교 토공_02. 깨기총괄표1" xfId="2264" xr:uid="{00000000-0005-0000-0000-0000700A0000}"/>
    <cellStyle name="_추곡_추곡_포장" xfId="2265" xr:uid="{00000000-0005-0000-0000-0000710A0000}"/>
    <cellStyle name="_추곡_추곡_포장_02. 깨기총괄표1" xfId="2266" xr:uid="{00000000-0005-0000-0000-0000720A0000}"/>
    <cellStyle name="_추곡_추곡_포장_라멘교 토공" xfId="2267" xr:uid="{00000000-0005-0000-0000-0000730A0000}"/>
    <cellStyle name="_추곡_추곡_포장_라멘교 토공_02. 깨기총괄표1" xfId="2268" xr:uid="{00000000-0005-0000-0000-0000740A0000}"/>
    <cellStyle name="_추곡_포장" xfId="2269" xr:uid="{00000000-0005-0000-0000-0000750A0000}"/>
    <cellStyle name="_추곡_포장_02. 깨기총괄표1" xfId="2270" xr:uid="{00000000-0005-0000-0000-0000760A0000}"/>
    <cellStyle name="_추곡_포장_라멘교 토공" xfId="2271" xr:uid="{00000000-0005-0000-0000-0000770A0000}"/>
    <cellStyle name="_추곡_포장_라멘교 토공_02. 깨기총괄표1" xfId="2272" xr:uid="{00000000-0005-0000-0000-0000780A0000}"/>
    <cellStyle name="_충주댐초소설치공사(변경설계서,최종)" xfId="778" xr:uid="{00000000-0005-0000-0000-0000790A0000}"/>
    <cellStyle name="_충주댐초소설치공사(변경설계서,최종) 2" xfId="779" xr:uid="{00000000-0005-0000-0000-00007A0A0000}"/>
    <cellStyle name="_충주댐초소설치공사(변경설계서,최종) 3" xfId="780" xr:uid="{00000000-0005-0000-0000-00007B0A0000}"/>
    <cellStyle name="_충주댐초소설치공사(변경설계서,최종) 4" xfId="781" xr:uid="{00000000-0005-0000-0000-00007C0A0000}"/>
    <cellStyle name="_충주댐초소설치공사(변경설계서,최종) 5" xfId="782" xr:uid="{00000000-0005-0000-0000-00007D0A0000}"/>
    <cellStyle name="_충주댐초소설치공사(변경설계서,최종) 6" xfId="783" xr:uid="{00000000-0005-0000-0000-00007E0A0000}"/>
    <cellStyle name="_충주댐초소설치공사(변경설계서,최종) 7" xfId="784" xr:uid="{00000000-0005-0000-0000-00007F0A0000}"/>
    <cellStyle name="_충주댐초소설치공사(변경설계서,최종)_댐직하류 하천정비(환경)사업 기본계획 및 실시설계용역-수공용" xfId="785" xr:uid="{00000000-0005-0000-0000-0000800A0000}"/>
    <cellStyle name="_충주댐초소설치공사(변경설계서,최종)_댐직하류 하천정비(환경)사업 기본계획 및 실시설계용역-수공용 2" xfId="786" xr:uid="{00000000-0005-0000-0000-0000810A0000}"/>
    <cellStyle name="_충주댐초소설치공사(변경설계서,최종)_댐직하류 하천정비(환경)사업 기본계획 및 실시설계용역-수공용 3" xfId="787" xr:uid="{00000000-0005-0000-0000-0000820A0000}"/>
    <cellStyle name="_충주댐초소설치공사(변경설계서,최종)_댐직하류 하천정비(환경)사업 기본계획 및 실시설계용역-수공용 4" xfId="788" xr:uid="{00000000-0005-0000-0000-0000830A0000}"/>
    <cellStyle name="_충주댐초소설치공사(변경설계서,최종)_댐직하류 하천정비(환경)사업 기본계획 및 실시설계용역-수공용 5" xfId="789" xr:uid="{00000000-0005-0000-0000-0000840A0000}"/>
    <cellStyle name="_충주댐초소설치공사(변경설계서,최종)_댐직하류 하천정비(환경)사업 기본계획 및 실시설계용역-수공용 6" xfId="790" xr:uid="{00000000-0005-0000-0000-0000850A0000}"/>
    <cellStyle name="_충주댐초소설치공사(변경설계서,최종)_댐직하류 하천정비(환경)사업 기본계획 및 실시설계용역-수공용 7" xfId="791" xr:uid="{00000000-0005-0000-0000-0000860A0000}"/>
    <cellStyle name="_충주댐초소설치공사(변경설계서,최종)_댐직하류 하천정비(환경)사업 기본계획 및 실시설계용역-수공용_용담댐직하류 하천정비공사 설계예산서(남원작성)-" xfId="792" xr:uid="{00000000-0005-0000-0000-0000870A0000}"/>
    <cellStyle name="_충주댐초소설치공사(변경설계서,최종)_댐직하류 하천정비(환경)사업 기본계획 및 실시설계용역-수공용_용담댐직하류 하천정비공사 설계예산서(남원작성)- 2" xfId="793" xr:uid="{00000000-0005-0000-0000-0000880A0000}"/>
    <cellStyle name="_충주댐초소설치공사(변경설계서,최종)_댐직하류 하천정비(환경)사업 기본계획 및 실시설계용역-수공용_용담댐직하류 하천정비공사 설계예산서(남원작성)- 3" xfId="794" xr:uid="{00000000-0005-0000-0000-0000890A0000}"/>
    <cellStyle name="_충주댐초소설치공사(변경설계서,최종)_댐직하류 하천정비(환경)사업 기본계획 및 실시설계용역-수공용_용담댐직하류 하천정비공사 설계예산서(남원작성)- 4" xfId="795" xr:uid="{00000000-0005-0000-0000-00008A0A0000}"/>
    <cellStyle name="_충주댐초소설치공사(변경설계서,최종)_댐직하류 하천정비(환경)사업 기본계획 및 실시설계용역-수공용_용담댐직하류 하천정비공사 설계예산서(남원작성)- 5" xfId="796" xr:uid="{00000000-0005-0000-0000-00008B0A0000}"/>
    <cellStyle name="_충주댐초소설치공사(변경설계서,최종)_댐직하류 하천정비(환경)사업 기본계획 및 실시설계용역-수공용_용담댐직하류 하천정비공사 설계예산서(남원작성)- 6" xfId="797" xr:uid="{00000000-0005-0000-0000-00008C0A0000}"/>
    <cellStyle name="_충주댐초소설치공사(변경설계서,최종)_댐직하류 하천정비(환경)사업 기본계획 및 실시설계용역-수공용_용담댐직하류 하천정비공사 설계예산서(남원작성)- 7" xfId="798" xr:uid="{00000000-0005-0000-0000-00008D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" xfId="5468" xr:uid="{00000000-0005-0000-0000-00008E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" xfId="5469" xr:uid="{00000000-0005-0000-0000-00008F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470" xr:uid="{00000000-0005-0000-0000-000090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471" xr:uid="{00000000-0005-0000-0000-000091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" xfId="5472" xr:uid="{00000000-0005-0000-0000-000092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473" xr:uid="{00000000-0005-0000-0000-000093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474" xr:uid="{00000000-0005-0000-0000-000094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욱수천 하천재해예방사업 내역서" xfId="5475" xr:uid="{00000000-0005-0000-0000-0000950A0000}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476" xr:uid="{00000000-0005-0000-0000-0000960A0000}"/>
    <cellStyle name="_충주댐초소설치공사(변경설계서,최종)_댐직하류 하천정비(환경)사업 기본계획 및 실시설계용역-수공용_용담댐직하류 하천정비공사 설계예산서(남원작성)-_욱수천 하천재해예방사업 내역서" xfId="5477" xr:uid="{00000000-0005-0000-0000-0000970A0000}"/>
    <cellStyle name="_충주댐초소설치공사(변경설계서,최종)_댐직하류 하천정비(환경)사업 기본계획 및 실시설계용역-수공용_용담댐직하류 하천정비공사 설계예산서(남원작성)-_욱수천 하천재해예방사업 내역서_002 욱수천정비공사실시설계 내역서_090113" xfId="5478" xr:uid="{00000000-0005-0000-0000-0000980A0000}"/>
    <cellStyle name="_충주댐초소설치공사(변경설계서,최종)_댐직하류 하천정비(환경)사업 기본계획 및 실시설계용역-수공용_용담댐하류하천환경정비사업설계예산서(건희)" xfId="5479" xr:uid="{00000000-0005-0000-0000-0000990A0000}"/>
    <cellStyle name="_충주댐초소설치공사(변경설계서,최종)_댐직하류 하천정비(환경)사업 기본계획 및 실시설계용역-수공용_용담댐하류하천환경정비사업설계예산서(건희)_설계내역서(신천-금호강)" xfId="5480" xr:uid="{00000000-0005-0000-0000-00009A0A0000}"/>
    <cellStyle name="_충주댐초소설치공사(변경설계서,최종)_댐직하류 하천정비(환경)사업 기본계획 및 실시설계용역-수공용_용담댐하류하천환경정비사업설계예산서(건희)_설계내역서(신천-금호강)_욱수천 하천재해예방사업 내역서" xfId="5481" xr:uid="{00000000-0005-0000-0000-00009B0A0000}"/>
    <cellStyle name="_충주댐초소설치공사(변경설계서,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482" xr:uid="{00000000-0005-0000-0000-00009C0A0000}"/>
    <cellStyle name="_충주댐초소설치공사(변경설계서,최종)_댐직하류 하천정비(환경)사업 기본계획 및 실시설계용역-수공용_용담댐하류하천환경정비사업설계예산서(건희)_설계내역서(전체)" xfId="5483" xr:uid="{00000000-0005-0000-0000-00009D0A0000}"/>
    <cellStyle name="_충주댐초소설치공사(변경설계서,최종)_댐직하류 하천정비(환경)사업 기본계획 및 실시설계용역-수공용_용담댐하류하천환경정비사업설계예산서(건희)_설계내역서(전체)_욱수천 하천재해예방사업 내역서" xfId="5484" xr:uid="{00000000-0005-0000-0000-00009E0A0000}"/>
    <cellStyle name="_충주댐초소설치공사(변경설계서,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485" xr:uid="{00000000-0005-0000-0000-00009F0A0000}"/>
    <cellStyle name="_충주댐초소설치공사(변경설계서,최종)_댐직하류 하천정비(환경)사업 기본계획 및 실시설계용역-수공용_용담댐하류하천환경정비사업설계예산서(건희)_욱수천 하천재해예방사업 내역서" xfId="5486" xr:uid="{00000000-0005-0000-0000-0000A00A0000}"/>
    <cellStyle name="_충주댐초소설치공사(변경설계서,최종)_댐직하류 하천정비(환경)사업 기본계획 및 실시설계용역-수공용_용담댐하류하천환경정비사업설계예산서(건희)_욱수천 하천재해예방사업 내역서_002 욱수천정비공사실시설계 내역서_090113" xfId="5487" xr:uid="{00000000-0005-0000-0000-0000A10A0000}"/>
    <cellStyle name="_충주댐초소설치공사(변경설계서,최종)_댐직하류 하천정비(환경)사업 기본계획 및 실시설계용역-수공용_욱수천 하천재해예방사업 내역서" xfId="5488" xr:uid="{00000000-0005-0000-0000-0000A20A0000}"/>
    <cellStyle name="_충주댐초소설치공사(변경설계서,최종)_댐직하류 하천정비(환경)사업 기본계획 및 실시설계용역-수공용_욱수천 하천재해예방사업 내역서_002 욱수천정비공사실시설계 내역서_090113" xfId="5489" xr:uid="{00000000-0005-0000-0000-0000A30A0000}"/>
    <cellStyle name="_충주댐초소설치공사(변경설계서,최종)_용담댐하류하천환경정비사업설계예산서(건희)" xfId="5490" xr:uid="{00000000-0005-0000-0000-0000A40A0000}"/>
    <cellStyle name="_충주댐초소설치공사(변경설계서,최종)_용담댐하류하천환경정비사업설계예산서(건희)_설계내역서(신천-금호강)" xfId="5491" xr:uid="{00000000-0005-0000-0000-0000A50A0000}"/>
    <cellStyle name="_충주댐초소설치공사(변경설계서,최종)_용담댐하류하천환경정비사업설계예산서(건희)_설계내역서(신천-금호강)_욱수천 하천재해예방사업 내역서" xfId="5492" xr:uid="{00000000-0005-0000-0000-0000A60A0000}"/>
    <cellStyle name="_충주댐초소설치공사(변경설계서,최종)_용담댐하류하천환경정비사업설계예산서(건희)_설계내역서(신천-금호강)_욱수천 하천재해예방사업 내역서_002 욱수천정비공사실시설계 내역서_090113" xfId="5493" xr:uid="{00000000-0005-0000-0000-0000A70A0000}"/>
    <cellStyle name="_충주댐초소설치공사(변경설계서,최종)_용담댐하류하천환경정비사업설계예산서(건희)_설계내역서(전체)" xfId="5494" xr:uid="{00000000-0005-0000-0000-0000A80A0000}"/>
    <cellStyle name="_충주댐초소설치공사(변경설계서,최종)_용담댐하류하천환경정비사업설계예산서(건희)_설계내역서(전체)_욱수천 하천재해예방사업 내역서" xfId="5495" xr:uid="{00000000-0005-0000-0000-0000A90A0000}"/>
    <cellStyle name="_충주댐초소설치공사(변경설계서,최종)_용담댐하류하천환경정비사업설계예산서(건희)_설계내역서(전체)_욱수천 하천재해예방사업 내역서_002 욱수천정비공사실시설계 내역서_090113" xfId="5496" xr:uid="{00000000-0005-0000-0000-0000AA0A0000}"/>
    <cellStyle name="_충주댐초소설치공사(변경설계서,최종)_용담댐하류하천환경정비사업설계예산서(건희)_욱수천 하천재해예방사업 내역서" xfId="5497" xr:uid="{00000000-0005-0000-0000-0000AB0A0000}"/>
    <cellStyle name="_충주댐초소설치공사(변경설계서,최종)_용담댐하류하천환경정비사업설계예산서(건희)_욱수천 하천재해예방사업 내역서_002 욱수천정비공사실시설계 내역서_090113" xfId="5498" xr:uid="{00000000-0005-0000-0000-0000AC0A0000}"/>
    <cellStyle name="_충주댐초소설치공사(변경설계서,최종)_욱수천 하천재해예방사업 내역서" xfId="5499" xr:uid="{00000000-0005-0000-0000-0000AD0A0000}"/>
    <cellStyle name="_충주댐초소설치공사(변경설계서,최종)_욱수천 하천재해예방사업 내역서_002 욱수천정비공사실시설계 내역서_090113" xfId="5500" xr:uid="{00000000-0005-0000-0000-0000AE0A0000}"/>
    <cellStyle name="_측량(항측,감계)" xfId="5501" xr:uid="{00000000-0005-0000-0000-0000AF0A0000}"/>
    <cellStyle name="_칠서도로2000-1225" xfId="2273" xr:uid="{00000000-0005-0000-0000-0000B00A0000}"/>
    <cellStyle name="_칠서영산" xfId="2274" xr:uid="{00000000-0005-0000-0000-0000B10A0000}"/>
    <cellStyle name="_칠서영산_강동내역(9.28" xfId="2275" xr:uid="{00000000-0005-0000-0000-0000B20A0000}"/>
    <cellStyle name="_칠서영산_강동내역(9.28_T05-D03-004D(울산터널-조명제어-안소장님1003)" xfId="2276" xr:uid="{00000000-0005-0000-0000-0000B30A0000}"/>
    <cellStyle name="_칠서영산_강동내역(9.28_T05-D03-004D(울산터널-환기-구성설비0930)" xfId="2277" xr:uid="{00000000-0005-0000-0000-0000B40A0000}"/>
    <cellStyle name="_칠서영산_강동내역(9.28_울산강동내역최종(20051101)" xfId="2278" xr:uid="{00000000-0005-0000-0000-0000B50A0000}"/>
    <cellStyle name="_칠서영산_공무정산양식(10월초)" xfId="2279" xr:uid="{00000000-0005-0000-0000-0000B60A0000}"/>
    <cellStyle name="_칠서영산_공무정산양식(10월초)_강동내역(9.28" xfId="2280" xr:uid="{00000000-0005-0000-0000-0000B70A0000}"/>
    <cellStyle name="_칠서영산_공무정산양식(10월초)_강동내역(9.28_T05-D03-004D(울산터널-조명제어-안소장님1003)" xfId="2281" xr:uid="{00000000-0005-0000-0000-0000B80A0000}"/>
    <cellStyle name="_칠서영산_공무정산양식(10월초)_강동내역(9.28_T05-D03-004D(울산터널-환기-구성설비0930)" xfId="2282" xr:uid="{00000000-0005-0000-0000-0000B90A0000}"/>
    <cellStyle name="_칠서영산_공무정산양식(10월초)_강동내역(9.28_울산강동내역최종(20051101)" xfId="2283" xr:uid="{00000000-0005-0000-0000-0000BA0A0000}"/>
    <cellStyle name="_칠서영산_공무정산양식(10월초)_기성내역서" xfId="2284" xr:uid="{00000000-0005-0000-0000-0000BB0A0000}"/>
    <cellStyle name="_칠서영산_공무정산양식(10월초)_기성내역서_강동내역(9.28" xfId="2285" xr:uid="{00000000-0005-0000-0000-0000BC0A0000}"/>
    <cellStyle name="_칠서영산_공무정산양식(10월초)_기성내역서_강동내역(9.28_T05-D03-004D(울산터널-조명제어-안소장님1003)" xfId="2286" xr:uid="{00000000-0005-0000-0000-0000BD0A0000}"/>
    <cellStyle name="_칠서영산_공무정산양식(10월초)_기성내역서_강동내역(9.28_T05-D03-004D(울산터널-환기-구성설비0930)" xfId="2287" xr:uid="{00000000-0005-0000-0000-0000BE0A0000}"/>
    <cellStyle name="_칠서영산_공무정산양식(10월초)_기성내역서_강동내역(9.28_울산강동내역최종(20051101)" xfId="2288" xr:uid="{00000000-0005-0000-0000-0000BF0A0000}"/>
    <cellStyle name="_칠서영산_공무정산양식(10월초)_기성내역서_전체계약변경(03)" xfId="2289" xr:uid="{00000000-0005-0000-0000-0000C00A0000}"/>
    <cellStyle name="_칠서영산_공무정산양식(10월초)_기성내역서_전체계약변경(03)_강동내역(9.28" xfId="2290" xr:uid="{00000000-0005-0000-0000-0000C10A0000}"/>
    <cellStyle name="_칠서영산_공무정산양식(10월초)_기성내역서_전체계약변경(03)_강동내역(9.28_T05-D03-004D(울산터널-조명제어-안소장님1003)" xfId="2291" xr:uid="{00000000-0005-0000-0000-0000C20A0000}"/>
    <cellStyle name="_칠서영산_공무정산양식(10월초)_기성내역서_전체계약변경(03)_강동내역(9.28_T05-D03-004D(울산터널-환기-구성설비0930)" xfId="2292" xr:uid="{00000000-0005-0000-0000-0000C30A0000}"/>
    <cellStyle name="_칠서영산_공무정산양식(10월초)_기성내역서_전체계약변경(03)_강동내역(9.28_울산강동내역최종(20051101)" xfId="2293" xr:uid="{00000000-0005-0000-0000-0000C40A0000}"/>
    <cellStyle name="_칠서영산_공무정산양식(10월초)_전체계약변경(03)" xfId="2294" xr:uid="{00000000-0005-0000-0000-0000C50A0000}"/>
    <cellStyle name="_칠서영산_공무정산양식(10월초)_전체계약변경(03)_강동내역(9.28" xfId="2295" xr:uid="{00000000-0005-0000-0000-0000C60A0000}"/>
    <cellStyle name="_칠서영산_공무정산양식(10월초)_전체계약변경(03)_강동내역(9.28_T05-D03-004D(울산터널-조명제어-안소장님1003)" xfId="2296" xr:uid="{00000000-0005-0000-0000-0000C70A0000}"/>
    <cellStyle name="_칠서영산_공무정산양식(10월초)_전체계약변경(03)_강동내역(9.28_T05-D03-004D(울산터널-환기-구성설비0930)" xfId="2297" xr:uid="{00000000-0005-0000-0000-0000C80A0000}"/>
    <cellStyle name="_칠서영산_공무정산양식(10월초)_전체계약변경(03)_강동내역(9.28_울산강동내역최종(20051101)" xfId="2298" xr:uid="{00000000-0005-0000-0000-0000C90A0000}"/>
    <cellStyle name="_칠서영산_공무정산양식(10월초)_포장외건(최종)" xfId="2299" xr:uid="{00000000-0005-0000-0000-0000CA0A0000}"/>
    <cellStyle name="_칠서영산_공무정산양식(10월초)_포장외건(최종)_강동내역(9.28" xfId="2300" xr:uid="{00000000-0005-0000-0000-0000CB0A0000}"/>
    <cellStyle name="_칠서영산_공무정산양식(10월초)_포장외건(최종)_강동내역(9.28_T05-D03-004D(울산터널-조명제어-안소장님1003)" xfId="2301" xr:uid="{00000000-0005-0000-0000-0000CC0A0000}"/>
    <cellStyle name="_칠서영산_공무정산양식(10월초)_포장외건(최종)_강동내역(9.28_T05-D03-004D(울산터널-환기-구성설비0930)" xfId="2302" xr:uid="{00000000-0005-0000-0000-0000CD0A0000}"/>
    <cellStyle name="_칠서영산_공무정산양식(10월초)_포장외건(최종)_강동내역(9.28_울산강동내역최종(20051101)" xfId="2303" xr:uid="{00000000-0005-0000-0000-0000CE0A0000}"/>
    <cellStyle name="_칠서영산_기성내역서" xfId="2304" xr:uid="{00000000-0005-0000-0000-0000CF0A0000}"/>
    <cellStyle name="_칠서영산_기성내역서_강동내역(9.28" xfId="2305" xr:uid="{00000000-0005-0000-0000-0000D00A0000}"/>
    <cellStyle name="_칠서영산_기성내역서_강동내역(9.28_T05-D03-004D(울산터널-조명제어-안소장님1003)" xfId="2306" xr:uid="{00000000-0005-0000-0000-0000D10A0000}"/>
    <cellStyle name="_칠서영산_기성내역서_강동내역(9.28_T05-D03-004D(울산터널-환기-구성설비0930)" xfId="2307" xr:uid="{00000000-0005-0000-0000-0000D20A0000}"/>
    <cellStyle name="_칠서영산_기성내역서_강동내역(9.28_울산강동내역최종(20051101)" xfId="2308" xr:uid="{00000000-0005-0000-0000-0000D30A0000}"/>
    <cellStyle name="_칠서영산_기성내역서_전체계약변경(03)" xfId="2309" xr:uid="{00000000-0005-0000-0000-0000D40A0000}"/>
    <cellStyle name="_칠서영산_기성내역서_전체계약변경(03)_강동내역(9.28" xfId="2310" xr:uid="{00000000-0005-0000-0000-0000D50A0000}"/>
    <cellStyle name="_칠서영산_기성내역서_전체계약변경(03)_강동내역(9.28_T05-D03-004D(울산터널-조명제어-안소장님1003)" xfId="2311" xr:uid="{00000000-0005-0000-0000-0000D60A0000}"/>
    <cellStyle name="_칠서영산_기성내역서_전체계약변경(03)_강동내역(9.28_T05-D03-004D(울산터널-환기-구성설비0930)" xfId="2312" xr:uid="{00000000-0005-0000-0000-0000D70A0000}"/>
    <cellStyle name="_칠서영산_기성내역서_전체계약변경(03)_강동내역(9.28_울산강동내역최종(20051101)" xfId="2313" xr:uid="{00000000-0005-0000-0000-0000D80A0000}"/>
    <cellStyle name="_칠서영산_전체계약변경(03)" xfId="2314" xr:uid="{00000000-0005-0000-0000-0000D90A0000}"/>
    <cellStyle name="_칠서영산_전체계약변경(03)_강동내역(9.28" xfId="2315" xr:uid="{00000000-0005-0000-0000-0000DA0A0000}"/>
    <cellStyle name="_칠서영산_전체계약변경(03)_강동내역(9.28_T05-D03-004D(울산터널-조명제어-안소장님1003)" xfId="2316" xr:uid="{00000000-0005-0000-0000-0000DB0A0000}"/>
    <cellStyle name="_칠서영산_전체계약변경(03)_강동내역(9.28_T05-D03-004D(울산터널-환기-구성설비0930)" xfId="2317" xr:uid="{00000000-0005-0000-0000-0000DC0A0000}"/>
    <cellStyle name="_칠서영산_전체계약변경(03)_강동내역(9.28_울산강동내역최종(20051101)" xfId="2318" xr:uid="{00000000-0005-0000-0000-0000DD0A0000}"/>
    <cellStyle name="_칠서영산_포장외건(최종)" xfId="2319" xr:uid="{00000000-0005-0000-0000-0000DE0A0000}"/>
    <cellStyle name="_칠서영산_포장외건(최종)_강동내역(9.28" xfId="2320" xr:uid="{00000000-0005-0000-0000-0000DF0A0000}"/>
    <cellStyle name="_칠서영산_포장외건(최종)_강동내역(9.28_T05-D03-004D(울산터널-조명제어-안소장님1003)" xfId="2321" xr:uid="{00000000-0005-0000-0000-0000E00A0000}"/>
    <cellStyle name="_칠서영산_포장외건(최종)_강동내역(9.28_T05-D03-004D(울산터널-환기-구성설비0930)" xfId="2322" xr:uid="{00000000-0005-0000-0000-0000E10A0000}"/>
    <cellStyle name="_칠서영산_포장외건(최종)_강동내역(9.28_울산강동내역최종(20051101)" xfId="2323" xr:uid="{00000000-0005-0000-0000-0000E20A0000}"/>
    <cellStyle name="_코마스HW(1023)" xfId="799" xr:uid="{00000000-0005-0000-0000-0000E30A0000}"/>
    <cellStyle name="_터널부하계산서(최종본)" xfId="2324" xr:uid="{00000000-0005-0000-0000-0000E40A0000}"/>
    <cellStyle name="_터미널현장 토사반입(낙찰적용,시속35)" xfId="2325" xr:uid="{00000000-0005-0000-0000-0000E50A0000}"/>
    <cellStyle name="_토공1" xfId="2326" xr:uid="{00000000-0005-0000-0000-0000E60A0000}"/>
    <cellStyle name="_토류판 설치작업" xfId="800" xr:uid="{00000000-0005-0000-0000-0000E70A0000}"/>
    <cellStyle name="_토류판 설치작업 2" xfId="801" xr:uid="{00000000-0005-0000-0000-0000E80A0000}"/>
    <cellStyle name="_토류판 설치작업 3" xfId="802" xr:uid="{00000000-0005-0000-0000-0000E90A0000}"/>
    <cellStyle name="_토류판 설치작업 4" xfId="803" xr:uid="{00000000-0005-0000-0000-0000EA0A0000}"/>
    <cellStyle name="_토류판 설치작업 5" xfId="804" xr:uid="{00000000-0005-0000-0000-0000EB0A0000}"/>
    <cellStyle name="_토류판 설치작업 6" xfId="805" xr:uid="{00000000-0005-0000-0000-0000EC0A0000}"/>
    <cellStyle name="_토류판 설치작업 7" xfId="806" xr:uid="{00000000-0005-0000-0000-0000ED0A0000}"/>
    <cellStyle name="_토류판 설치작업_댐직하류 하천정비(환경)사업 기본계획 및 실시설계용역-수공용" xfId="807" xr:uid="{00000000-0005-0000-0000-0000EE0A0000}"/>
    <cellStyle name="_토류판 설치작업_댐직하류 하천정비(환경)사업 기본계획 및 실시설계용역-수공용 2" xfId="808" xr:uid="{00000000-0005-0000-0000-0000EF0A0000}"/>
    <cellStyle name="_토류판 설치작업_댐직하류 하천정비(환경)사업 기본계획 및 실시설계용역-수공용 3" xfId="809" xr:uid="{00000000-0005-0000-0000-0000F00A0000}"/>
    <cellStyle name="_토류판 설치작업_댐직하류 하천정비(환경)사업 기본계획 및 실시설계용역-수공용 4" xfId="810" xr:uid="{00000000-0005-0000-0000-0000F10A0000}"/>
    <cellStyle name="_토류판 설치작업_댐직하류 하천정비(환경)사업 기본계획 및 실시설계용역-수공용 5" xfId="811" xr:uid="{00000000-0005-0000-0000-0000F20A0000}"/>
    <cellStyle name="_토류판 설치작업_댐직하류 하천정비(환경)사업 기본계획 및 실시설계용역-수공용 6" xfId="812" xr:uid="{00000000-0005-0000-0000-0000F30A0000}"/>
    <cellStyle name="_토류판 설치작업_댐직하류 하천정비(환경)사업 기본계획 및 실시설계용역-수공용 7" xfId="813" xr:uid="{00000000-0005-0000-0000-0000F40A0000}"/>
    <cellStyle name="_토류판 설치작업_댐직하류 하천정비(환경)사업 기본계획 및 실시설계용역-수공용_용담댐직하류 하천정비공사 설계예산서(남원작성)-" xfId="814" xr:uid="{00000000-0005-0000-0000-0000F50A0000}"/>
    <cellStyle name="_토류판 설치작업_댐직하류 하천정비(환경)사업 기본계획 및 실시설계용역-수공용_용담댐직하류 하천정비공사 설계예산서(남원작성)- 2" xfId="815" xr:uid="{00000000-0005-0000-0000-0000F60A0000}"/>
    <cellStyle name="_토류판 설치작업_댐직하류 하천정비(환경)사업 기본계획 및 실시설계용역-수공용_용담댐직하류 하천정비공사 설계예산서(남원작성)- 3" xfId="816" xr:uid="{00000000-0005-0000-0000-0000F70A0000}"/>
    <cellStyle name="_토류판 설치작업_댐직하류 하천정비(환경)사업 기본계획 및 실시설계용역-수공용_용담댐직하류 하천정비공사 설계예산서(남원작성)- 4" xfId="817" xr:uid="{00000000-0005-0000-0000-0000F80A0000}"/>
    <cellStyle name="_토류판 설치작업_댐직하류 하천정비(환경)사업 기본계획 및 실시설계용역-수공용_용담댐직하류 하천정비공사 설계예산서(남원작성)- 5" xfId="818" xr:uid="{00000000-0005-0000-0000-0000F90A0000}"/>
    <cellStyle name="_토류판 설치작업_댐직하류 하천정비(환경)사업 기본계획 및 실시설계용역-수공용_용담댐직하류 하천정비공사 설계예산서(남원작성)- 6" xfId="819" xr:uid="{00000000-0005-0000-0000-0000FA0A0000}"/>
    <cellStyle name="_토류판 설치작업_댐직하류 하천정비(환경)사업 기본계획 및 실시설계용역-수공용_용담댐직하류 하천정비공사 설계예산서(남원작성)- 7" xfId="820" xr:uid="{00000000-0005-0000-0000-0000FB0A0000}"/>
    <cellStyle name="_토류판 설치작업_댐직하류 하천정비(환경)사업 기본계획 및 실시설계용역-수공용_용담댐직하류 하천정비공사 설계예산서(남원작성)-_용담댐하류하천환경정비사업설계예산서(건희)" xfId="5502" xr:uid="{00000000-0005-0000-0000-0000FC0A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" xfId="5503" xr:uid="{00000000-0005-0000-0000-0000FD0A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5504" xr:uid="{00000000-0005-0000-0000-0000FE0A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5505" xr:uid="{00000000-0005-0000-0000-0000FF0A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" xfId="5506" xr:uid="{00000000-0005-0000-0000-0000000B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5507" xr:uid="{00000000-0005-0000-0000-0000010B0000}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5508" xr:uid="{00000000-0005-0000-0000-0000020B0000}"/>
    <cellStyle name="_토류판 설치작업_댐직하류 하천정비(환경)사업 기본계획 및 실시설계용역-수공용_용담댐직하류 하천정비공사 설계예산서(남원작성)-_용담댐하류하천환경정비사업설계예산서(건희)_욱수천 하천재해예방사업 내역서" xfId="5509" xr:uid="{00000000-0005-0000-0000-0000030B0000}"/>
    <cellStyle name="_토류판 설치작업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5510" xr:uid="{00000000-0005-0000-0000-0000040B0000}"/>
    <cellStyle name="_토류판 설치작업_댐직하류 하천정비(환경)사업 기본계획 및 실시설계용역-수공용_용담댐직하류 하천정비공사 설계예산서(남원작성)-_욱수천 하천재해예방사업 내역서" xfId="5511" xr:uid="{00000000-0005-0000-0000-0000050B0000}"/>
    <cellStyle name="_토류판 설치작업_댐직하류 하천정비(환경)사업 기본계획 및 실시설계용역-수공용_용담댐직하류 하천정비공사 설계예산서(남원작성)-_욱수천 하천재해예방사업 내역서_002 욱수천정비공사실시설계 내역서_090113" xfId="5512" xr:uid="{00000000-0005-0000-0000-0000060B0000}"/>
    <cellStyle name="_토류판 설치작업_댐직하류 하천정비(환경)사업 기본계획 및 실시설계용역-수공용_용담댐하류하천환경정비사업설계예산서(건희)" xfId="5513" xr:uid="{00000000-0005-0000-0000-0000070B0000}"/>
    <cellStyle name="_토류판 설치작업_댐직하류 하천정비(환경)사업 기본계획 및 실시설계용역-수공용_용담댐하류하천환경정비사업설계예산서(건희)_설계내역서(신천-금호강)" xfId="5514" xr:uid="{00000000-0005-0000-0000-0000080B0000}"/>
    <cellStyle name="_토류판 설치작업_댐직하류 하천정비(환경)사업 기본계획 및 실시설계용역-수공용_용담댐하류하천환경정비사업설계예산서(건희)_설계내역서(신천-금호강)_욱수천 하천재해예방사업 내역서" xfId="5515" xr:uid="{00000000-0005-0000-0000-0000090B0000}"/>
    <cellStyle name="_토류판 설치작업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5516" xr:uid="{00000000-0005-0000-0000-00000A0B0000}"/>
    <cellStyle name="_토류판 설치작업_댐직하류 하천정비(환경)사업 기본계획 및 실시설계용역-수공용_용담댐하류하천환경정비사업설계예산서(건희)_설계내역서(전체)" xfId="5517" xr:uid="{00000000-0005-0000-0000-00000B0B0000}"/>
    <cellStyle name="_토류판 설치작업_댐직하류 하천정비(환경)사업 기본계획 및 실시설계용역-수공용_용담댐하류하천환경정비사업설계예산서(건희)_설계내역서(전체)_욱수천 하천재해예방사업 내역서" xfId="5518" xr:uid="{00000000-0005-0000-0000-00000C0B0000}"/>
    <cellStyle name="_토류판 설치작업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5519" xr:uid="{00000000-0005-0000-0000-00000D0B0000}"/>
    <cellStyle name="_토류판 설치작업_댐직하류 하천정비(환경)사업 기본계획 및 실시설계용역-수공용_용담댐하류하천환경정비사업설계예산서(건희)_욱수천 하천재해예방사업 내역서" xfId="5520" xr:uid="{00000000-0005-0000-0000-00000E0B0000}"/>
    <cellStyle name="_토류판 설치작업_댐직하류 하천정비(환경)사업 기본계획 및 실시설계용역-수공용_용담댐하류하천환경정비사업설계예산서(건희)_욱수천 하천재해예방사업 내역서_002 욱수천정비공사실시설계 내역서_090113" xfId="5521" xr:uid="{00000000-0005-0000-0000-00000F0B0000}"/>
    <cellStyle name="_토류판 설치작업_댐직하류 하천정비(환경)사업 기본계획 및 실시설계용역-수공용_욱수천 하천재해예방사업 내역서" xfId="5522" xr:uid="{00000000-0005-0000-0000-0000100B0000}"/>
    <cellStyle name="_토류판 설치작업_댐직하류 하천정비(환경)사업 기본계획 및 실시설계용역-수공용_욱수천 하천재해예방사업 내역서_002 욱수천정비공사실시설계 내역서_090113" xfId="5523" xr:uid="{00000000-0005-0000-0000-0000110B0000}"/>
    <cellStyle name="_토류판 설치작업_용담댐하류하천환경정비사업설계예산서(건희)" xfId="5524" xr:uid="{00000000-0005-0000-0000-0000120B0000}"/>
    <cellStyle name="_토류판 설치작업_용담댐하류하천환경정비사업설계예산서(건희)_설계내역서(신천-금호강)" xfId="5525" xr:uid="{00000000-0005-0000-0000-0000130B0000}"/>
    <cellStyle name="_토류판 설치작업_용담댐하류하천환경정비사업설계예산서(건희)_설계내역서(신천-금호강)_욱수천 하천재해예방사업 내역서" xfId="5526" xr:uid="{00000000-0005-0000-0000-0000140B0000}"/>
    <cellStyle name="_토류판 설치작업_용담댐하류하천환경정비사업설계예산서(건희)_설계내역서(신천-금호강)_욱수천 하천재해예방사업 내역서_002 욱수천정비공사실시설계 내역서_090113" xfId="5527" xr:uid="{00000000-0005-0000-0000-0000150B0000}"/>
    <cellStyle name="_토류판 설치작업_용담댐하류하천환경정비사업설계예산서(건희)_설계내역서(전체)" xfId="5528" xr:uid="{00000000-0005-0000-0000-0000160B0000}"/>
    <cellStyle name="_토류판 설치작업_용담댐하류하천환경정비사업설계예산서(건희)_설계내역서(전체)_욱수천 하천재해예방사업 내역서" xfId="5529" xr:uid="{00000000-0005-0000-0000-0000170B0000}"/>
    <cellStyle name="_토류판 설치작업_용담댐하류하천환경정비사업설계예산서(건희)_설계내역서(전체)_욱수천 하천재해예방사업 내역서_002 욱수천정비공사실시설계 내역서_090113" xfId="5530" xr:uid="{00000000-0005-0000-0000-0000180B0000}"/>
    <cellStyle name="_토류판 설치작업_용담댐하류하천환경정비사업설계예산서(건희)_욱수천 하천재해예방사업 내역서" xfId="5531" xr:uid="{00000000-0005-0000-0000-0000190B0000}"/>
    <cellStyle name="_토류판 설치작업_용담댐하류하천환경정비사업설계예산서(건희)_욱수천 하천재해예방사업 내역서_002 욱수천정비공사실시설계 내역서_090113" xfId="5532" xr:uid="{00000000-0005-0000-0000-00001A0B0000}"/>
    <cellStyle name="_토류판 설치작업_욱수천 하천재해예방사업 내역서" xfId="5533" xr:uid="{00000000-0005-0000-0000-00001B0B0000}"/>
    <cellStyle name="_토류판 설치작업_욱수천 하천재해예방사업 내역서_002 욱수천정비공사실시설계 내역서_090113" xfId="5534" xr:uid="{00000000-0005-0000-0000-00001C0B0000}"/>
    <cellStyle name="_토질부문설계변경내역서" xfId="5535" xr:uid="{00000000-0005-0000-0000-00001D0B0000}"/>
    <cellStyle name="_토질조사(감계)" xfId="5536" xr:uid="{00000000-0005-0000-0000-00001E0B0000}"/>
    <cellStyle name="_토질조사내역서(부안)" xfId="5537" xr:uid="{00000000-0005-0000-0000-00001F0B0000}"/>
    <cellStyle name="_토질조사비(2007)" xfId="5538" xr:uid="{00000000-0005-0000-0000-0000200B0000}"/>
    <cellStyle name="_파주 GIS 시스템설계서(도로,상,하수 시스템)_050406" xfId="5539" xr:uid="{00000000-0005-0000-0000-0000210B0000}"/>
    <cellStyle name="_파주시_도로 및 상,하수 범용 도입_050314" xfId="5540" xr:uid="{00000000-0005-0000-0000-0000220B0000}"/>
    <cellStyle name="_평택이동" xfId="2327" xr:uid="{00000000-0005-0000-0000-0000230B0000}"/>
    <cellStyle name="_평화의댐내역서최종(OLD)" xfId="2328" xr:uid="{00000000-0005-0000-0000-0000240B0000}"/>
    <cellStyle name="_폐기물" xfId="5541" xr:uid="{00000000-0005-0000-0000-0000250B0000}"/>
    <cellStyle name="_폐기물(2004)" xfId="5542" xr:uid="{00000000-0005-0000-0000-0000260B0000}"/>
    <cellStyle name="_폐기물설명서" xfId="2329" xr:uid="{00000000-0005-0000-0000-0000270B0000}"/>
    <cellStyle name="_포스장비" xfId="5543" xr:uid="{00000000-0005-0000-0000-0000280B0000}"/>
    <cellStyle name="_포장" xfId="2330" xr:uid="{00000000-0005-0000-0000-0000290B0000}"/>
    <cellStyle name="_포장_02. 깨기총괄표1" xfId="2331" xr:uid="{00000000-0005-0000-0000-00002A0B0000}"/>
    <cellStyle name="_포장_라멘교 토공" xfId="2332" xr:uid="{00000000-0005-0000-0000-00002B0B0000}"/>
    <cellStyle name="_포장_라멘교 토공_02. 깨기총괄표1" xfId="2333" xr:uid="{00000000-0005-0000-0000-00002C0B0000}"/>
    <cellStyle name="_포장공(괴목배수로)" xfId="2334" xr:uid="{00000000-0005-0000-0000-00002D0B0000}"/>
    <cellStyle name="_표본설계" xfId="5544" xr:uid="{00000000-0005-0000-0000-00002E0B0000}"/>
    <cellStyle name="_표본설계서" xfId="5545" xr:uid="{00000000-0005-0000-0000-00002F0B0000}"/>
    <cellStyle name="_표시핀설치(ok)" xfId="5546" xr:uid="{00000000-0005-0000-0000-0000300B0000}"/>
    <cellStyle name="_표지 (2)" xfId="821" xr:uid="{00000000-0005-0000-0000-0000310B0000}"/>
    <cellStyle name="_표지석설계" xfId="5547" xr:uid="{00000000-0005-0000-0000-0000320B0000}"/>
    <cellStyle name="_하드웨어사양서" xfId="822" xr:uid="{00000000-0005-0000-0000-0000330B0000}"/>
    <cellStyle name="_하반기성과급인별LIST" xfId="2335" xr:uid="{00000000-0005-0000-0000-0000340B0000}"/>
    <cellStyle name="_하천기본계획 사전환경성검토 내역 샘플" xfId="823" xr:uid="{00000000-0005-0000-0000-0000350B0000}"/>
    <cellStyle name="_함안사회복지시설(수정0414)" xfId="5548" xr:uid="{00000000-0005-0000-0000-0000360B0000}"/>
    <cellStyle name="_함양보산지구.별도(환경.재해.지구단위.설계)" xfId="5549" xr:uid="{00000000-0005-0000-0000-0000370B0000}"/>
    <cellStyle name="_함평1지구0724(L=3.4km)" xfId="824" xr:uid="{00000000-0005-0000-0000-0000380B0000}"/>
    <cellStyle name="_합의서" xfId="2336" xr:uid="{00000000-0005-0000-0000-0000390B0000}"/>
    <cellStyle name="_합의서_간이배수펌프장설치에 따른 타당성용역내역" xfId="5550" xr:uid="{00000000-0005-0000-0000-00003A0B0000}"/>
    <cellStyle name="_합의서_선정안(삼산)" xfId="2337" xr:uid="{00000000-0005-0000-0000-00003B0B0000}"/>
    <cellStyle name="_합의서_선정안(삼산)_간이배수펌프장설치에 따른 타당성용역내역" xfId="5551" xr:uid="{00000000-0005-0000-0000-00003C0B0000}"/>
    <cellStyle name="_합의서_선정안(삼산)_캐노피 견적서" xfId="2338" xr:uid="{00000000-0005-0000-0000-00003D0B0000}"/>
    <cellStyle name="_합의서_추풍령" xfId="2339" xr:uid="{00000000-0005-0000-0000-00003E0B0000}"/>
    <cellStyle name="_합의서_추풍령_간이배수펌프장설치에 따른 타당성용역내역" xfId="5552" xr:uid="{00000000-0005-0000-0000-00003F0B0000}"/>
    <cellStyle name="_합의서_추풍령_캐노피 견적서" xfId="2340" xr:uid="{00000000-0005-0000-0000-0000400B0000}"/>
    <cellStyle name="_합의서_추풍령-1" xfId="2341" xr:uid="{00000000-0005-0000-0000-0000410B0000}"/>
    <cellStyle name="_합의서_추풍령-1_간이배수펌프장설치에 따른 타당성용역내역" xfId="5553" xr:uid="{00000000-0005-0000-0000-0000420B0000}"/>
    <cellStyle name="_합의서_추풍령-1_캐노피 견적서" xfId="2342" xr:uid="{00000000-0005-0000-0000-0000430B0000}"/>
    <cellStyle name="_합의서_캐노피 견적서" xfId="2343" xr:uid="{00000000-0005-0000-0000-0000440B0000}"/>
    <cellStyle name="_합천군제2종지구단위계획수립용역" xfId="5554" xr:uid="{00000000-0005-0000-0000-0000450B0000}"/>
    <cellStyle name="_항공사진촬영,DB구축,수치표고자료구축,영상지도제작" xfId="5555" xr:uid="{00000000-0005-0000-0000-0000460B0000}"/>
    <cellStyle name="_항공측량용역예산서-최종(지적빼고)1" xfId="5556" xr:uid="{00000000-0005-0000-0000-0000470B0000}"/>
    <cellStyle name="_항측(한진재조정,05년04월버젼)" xfId="825" xr:uid="{00000000-0005-0000-0000-0000480B0000}"/>
    <cellStyle name="_항측내역(5.15최종)" xfId="5557" xr:uid="{00000000-0005-0000-0000-0000490B0000}"/>
    <cellStyle name="_항측표본설계서" xfId="5558" xr:uid="{00000000-0005-0000-0000-00004A0B0000}"/>
    <cellStyle name="_해남하수도정비(최종)" xfId="826" xr:uid="{00000000-0005-0000-0000-00004B0B0000}"/>
    <cellStyle name="_현관" xfId="2344" xr:uid="{00000000-0005-0000-0000-00004C0B0000}"/>
    <cellStyle name="_현대ENG-총괄" xfId="827" xr:uid="{00000000-0005-0000-0000-00004D0B0000}"/>
    <cellStyle name="_현풍천 하천정비기본계획(변경) 내역서(0700613 최종)" xfId="5559" xr:uid="{00000000-0005-0000-0000-00004E0B0000}"/>
    <cellStyle name="_형산강내역서-지오씨엔아이-060221" xfId="5560" xr:uid="{00000000-0005-0000-0000-00004F0B0000}"/>
    <cellStyle name="_홍제초 수목이식(2차)" xfId="5561" xr:uid="{00000000-0005-0000-0000-0000500B0000}"/>
    <cellStyle name="_홍제토목" xfId="5562" xr:uid="{00000000-0005-0000-0000-0000510B0000}"/>
    <cellStyle name="_화성동탄내역서(0419)" xfId="5563" xr:uid="{00000000-0005-0000-0000-0000520B0000}"/>
    <cellStyle name="_화전리2,3공구" xfId="2345" xr:uid="{00000000-0005-0000-0000-0000530B0000}"/>
    <cellStyle name="_확보방안(설계서)" xfId="828" xr:uid="{00000000-0005-0000-0000-0000540B0000}"/>
    <cellStyle name="_환경관리내역서(대동천)" xfId="829" xr:uid="{00000000-0005-0000-0000-0000550B0000}"/>
    <cellStyle name="_횡배수관공" xfId="2346" xr:uid="{00000000-0005-0000-0000-0000560B0000}"/>
    <cellStyle name="_효교리1공구" xfId="2347" xr:uid="{00000000-0005-0000-0000-0000570B0000}"/>
    <cellStyle name="_효교리2공구" xfId="2348" xr:uid="{00000000-0005-0000-0000-0000580B0000}"/>
    <cellStyle name="_흥덕지구_초기설계금액" xfId="5564" xr:uid="{00000000-0005-0000-0000-0000590B0000}"/>
    <cellStyle name="``" xfId="885" xr:uid="{00000000-0005-0000-0000-00005A0B0000}"/>
    <cellStyle name="´þ" xfId="886" xr:uid="{00000000-0005-0000-0000-00005B0B0000}"/>
    <cellStyle name="´þ 2" xfId="887" xr:uid="{00000000-0005-0000-0000-00005C0B0000}"/>
    <cellStyle name="´þ 3" xfId="888" xr:uid="{00000000-0005-0000-0000-00005D0B0000}"/>
    <cellStyle name="´þ 4" xfId="889" xr:uid="{00000000-0005-0000-0000-00005E0B0000}"/>
    <cellStyle name="´þ 5" xfId="890" xr:uid="{00000000-0005-0000-0000-00005F0B0000}"/>
    <cellStyle name="´þ 6" xfId="891" xr:uid="{00000000-0005-0000-0000-0000600B0000}"/>
    <cellStyle name="´þ 7" xfId="892" xr:uid="{00000000-0005-0000-0000-0000610B0000}"/>
    <cellStyle name="´þ 8" xfId="9097" xr:uid="{00000000-0005-0000-0000-0000620B0000}"/>
    <cellStyle name="´þ_)05. 조종천외 1개하천 고향의강설계내역서" xfId="893" xr:uid="{00000000-0005-0000-0000-0000630B0000}"/>
    <cellStyle name="´þ·?" xfId="2349" xr:uid="{00000000-0005-0000-0000-0000640B0000}"/>
    <cellStyle name="´þ·¯" xfId="5565" xr:uid="{00000000-0005-0000-0000-0000650B0000}"/>
    <cellStyle name="’E‰Y [0.00]_laroux" xfId="894" xr:uid="{00000000-0005-0000-0000-0000660B0000}"/>
    <cellStyle name="’E‰Y_laroux" xfId="895" xr:uid="{00000000-0005-0000-0000-0000670B0000}"/>
    <cellStyle name="¤@?e_TEST-1 " xfId="897" xr:uid="{00000000-0005-0000-0000-0000680B0000}"/>
    <cellStyle name="+,-,0" xfId="2350" xr:uid="{00000000-0005-0000-0000-0000690B0000}"/>
    <cellStyle name="+,-,0 2" xfId="9098" xr:uid="{00000000-0005-0000-0000-00006A0B0000}"/>
    <cellStyle name="=C:\WINDOWS\SYSTEM32\COMMAND.COM" xfId="896" xr:uid="{00000000-0005-0000-0000-00006B0B0000}"/>
    <cellStyle name="△ []" xfId="2351" xr:uid="{00000000-0005-0000-0000-00006C0B0000}"/>
    <cellStyle name="△ [] 2" xfId="9099" xr:uid="{00000000-0005-0000-0000-00006D0B0000}"/>
    <cellStyle name="△ [0]" xfId="2352" xr:uid="{00000000-0005-0000-0000-00006E0B0000}"/>
    <cellStyle name="△ [0] 2" xfId="9100" xr:uid="{00000000-0005-0000-0000-00006F0B0000}"/>
    <cellStyle name="△백분율" xfId="5566" xr:uid="{00000000-0005-0000-0000-0000700B0000}"/>
    <cellStyle name="△콤마" xfId="5567" xr:uid="{00000000-0005-0000-0000-0000710B0000}"/>
    <cellStyle name="●" xfId="2353" xr:uid="{00000000-0005-0000-0000-0000720B0000}"/>
    <cellStyle name="°ia¤¼o " xfId="898" xr:uid="{00000000-0005-0000-0000-0000730B0000}"/>
    <cellStyle name="°ia¤¼o  2" xfId="899" xr:uid="{00000000-0005-0000-0000-0000740B0000}"/>
    <cellStyle name="°ia¤¼o  3" xfId="900" xr:uid="{00000000-0005-0000-0000-0000750B0000}"/>
    <cellStyle name="°ia¤¼o  4" xfId="901" xr:uid="{00000000-0005-0000-0000-0000760B0000}"/>
    <cellStyle name="°ia¤¼o  5" xfId="902" xr:uid="{00000000-0005-0000-0000-0000770B0000}"/>
    <cellStyle name="°ia¤¼o  6" xfId="903" xr:uid="{00000000-0005-0000-0000-0000780B0000}"/>
    <cellStyle name="°ia¤¼o  7" xfId="904" xr:uid="{00000000-0005-0000-0000-0000790B0000}"/>
    <cellStyle name="°ia¤¼o  8" xfId="9101" xr:uid="{00000000-0005-0000-0000-00007A0B0000}"/>
    <cellStyle name="°ia¤¼o _)05. 조종천외 1개하천 고향의강설계내역서" xfId="905" xr:uid="{00000000-0005-0000-0000-00007B0B0000}"/>
    <cellStyle name="°ia¤¼o¼ya¡" xfId="2354" xr:uid="{00000000-0005-0000-0000-00007C0B0000}"/>
    <cellStyle name="°íá¤¼ò¼ýá¡" xfId="5568" xr:uid="{00000000-0005-0000-0000-00007D0B0000}"/>
    <cellStyle name="°ia¤aa " xfId="906" xr:uid="{00000000-0005-0000-0000-00007E0B0000}"/>
    <cellStyle name="°ia¤aa  2" xfId="907" xr:uid="{00000000-0005-0000-0000-00007F0B0000}"/>
    <cellStyle name="°ia¤aa  3" xfId="908" xr:uid="{00000000-0005-0000-0000-0000800B0000}"/>
    <cellStyle name="°ia¤aa  4" xfId="909" xr:uid="{00000000-0005-0000-0000-0000810B0000}"/>
    <cellStyle name="°ia¤aa  5" xfId="910" xr:uid="{00000000-0005-0000-0000-0000820B0000}"/>
    <cellStyle name="°ia¤aa  6" xfId="911" xr:uid="{00000000-0005-0000-0000-0000830B0000}"/>
    <cellStyle name="°ia¤aa  7" xfId="912" xr:uid="{00000000-0005-0000-0000-0000840B0000}"/>
    <cellStyle name="°ia¤aa  8" xfId="9102" xr:uid="{00000000-0005-0000-0000-0000850B0000}"/>
    <cellStyle name="°ia¤aa _)05. 조종천외 1개하천 고향의강설계내역서" xfId="913" xr:uid="{00000000-0005-0000-0000-0000860B0000}"/>
    <cellStyle name="°ia¤aa·a1" xfId="2355" xr:uid="{00000000-0005-0000-0000-0000870B0000}"/>
    <cellStyle name="°íá¤ãâ·â1" xfId="5569" xr:uid="{00000000-0005-0000-0000-0000880B0000}"/>
    <cellStyle name="°ia¤aa·a2" xfId="2356" xr:uid="{00000000-0005-0000-0000-0000890B0000}"/>
    <cellStyle name="°íá¤ãâ·â2" xfId="5570" xr:uid="{00000000-0005-0000-0000-00008A0B0000}"/>
    <cellStyle name="•W_laroux" xfId="914" xr:uid="{00000000-0005-0000-0000-00008B0B0000}"/>
    <cellStyle name="" xfId="2357" xr:uid="{00000000-0005-0000-0000-00008C0B0000}"/>
    <cellStyle name="_캐노피 견적서" xfId="2358" xr:uid="{00000000-0005-0000-0000-00008D0B0000}"/>
    <cellStyle name="0" xfId="2359" xr:uid="{00000000-0005-0000-0000-00008E0B0000}"/>
    <cellStyle name="0 2" xfId="5571" xr:uid="{00000000-0005-0000-0000-00008F0B0000}"/>
    <cellStyle name="0 2 2" xfId="5572" xr:uid="{00000000-0005-0000-0000-0000900B0000}"/>
    <cellStyle name="0 2 2 2" xfId="9103" xr:uid="{00000000-0005-0000-0000-0000910B0000}"/>
    <cellStyle name="0 2 2 3" xfId="9104" xr:uid="{00000000-0005-0000-0000-0000920B0000}"/>
    <cellStyle name="0 2 2 4" xfId="9105" xr:uid="{00000000-0005-0000-0000-0000930B0000}"/>
    <cellStyle name="0 2 2 5" xfId="9106" xr:uid="{00000000-0005-0000-0000-0000940B0000}"/>
    <cellStyle name="0 2 2 6" xfId="9107" xr:uid="{00000000-0005-0000-0000-0000950B0000}"/>
    <cellStyle name="0 2 2 7" xfId="9108" xr:uid="{00000000-0005-0000-0000-0000960B0000}"/>
    <cellStyle name="0 2 2 8" xfId="9109" xr:uid="{00000000-0005-0000-0000-0000970B0000}"/>
    <cellStyle name="0 2 3" xfId="5573" xr:uid="{00000000-0005-0000-0000-0000980B0000}"/>
    <cellStyle name="0 2 3 2" xfId="9110" xr:uid="{00000000-0005-0000-0000-0000990B0000}"/>
    <cellStyle name="0 2 3 3" xfId="9111" xr:uid="{00000000-0005-0000-0000-00009A0B0000}"/>
    <cellStyle name="0 2 3 4" xfId="9112" xr:uid="{00000000-0005-0000-0000-00009B0B0000}"/>
    <cellStyle name="0 2 3 5" xfId="9113" xr:uid="{00000000-0005-0000-0000-00009C0B0000}"/>
    <cellStyle name="0 2 3 6" xfId="9114" xr:uid="{00000000-0005-0000-0000-00009D0B0000}"/>
    <cellStyle name="0 2 3 7" xfId="9115" xr:uid="{00000000-0005-0000-0000-00009E0B0000}"/>
    <cellStyle name="0 2 3 8" xfId="9116" xr:uid="{00000000-0005-0000-0000-00009F0B0000}"/>
    <cellStyle name="0 2 4" xfId="5574" xr:uid="{00000000-0005-0000-0000-0000A00B0000}"/>
    <cellStyle name="0 2 4 2" xfId="9117" xr:uid="{00000000-0005-0000-0000-0000A10B0000}"/>
    <cellStyle name="0 2 4 3" xfId="9118" xr:uid="{00000000-0005-0000-0000-0000A20B0000}"/>
    <cellStyle name="0 2 4 4" xfId="9119" xr:uid="{00000000-0005-0000-0000-0000A30B0000}"/>
    <cellStyle name="0 2 4 5" xfId="9120" xr:uid="{00000000-0005-0000-0000-0000A40B0000}"/>
    <cellStyle name="0 2 4 6" xfId="9121" xr:uid="{00000000-0005-0000-0000-0000A50B0000}"/>
    <cellStyle name="0 2 4 7" xfId="9122" xr:uid="{00000000-0005-0000-0000-0000A60B0000}"/>
    <cellStyle name="0 2 4 8" xfId="9123" xr:uid="{00000000-0005-0000-0000-0000A70B0000}"/>
    <cellStyle name="0 2 5" xfId="9124" xr:uid="{00000000-0005-0000-0000-0000A80B0000}"/>
    <cellStyle name="0 3" xfId="5575" xr:uid="{00000000-0005-0000-0000-0000A90B0000}"/>
    <cellStyle name="0 3 2" xfId="5576" xr:uid="{00000000-0005-0000-0000-0000AA0B0000}"/>
    <cellStyle name="0 3 2 2" xfId="9125" xr:uid="{00000000-0005-0000-0000-0000AB0B0000}"/>
    <cellStyle name="0 3 2 3" xfId="9126" xr:uid="{00000000-0005-0000-0000-0000AC0B0000}"/>
    <cellStyle name="0 3 2 4" xfId="9127" xr:uid="{00000000-0005-0000-0000-0000AD0B0000}"/>
    <cellStyle name="0 3 2 5" xfId="9128" xr:uid="{00000000-0005-0000-0000-0000AE0B0000}"/>
    <cellStyle name="0 3 2 6" xfId="9129" xr:uid="{00000000-0005-0000-0000-0000AF0B0000}"/>
    <cellStyle name="0 3 2 7" xfId="9130" xr:uid="{00000000-0005-0000-0000-0000B00B0000}"/>
    <cellStyle name="0 3 2 8" xfId="9131" xr:uid="{00000000-0005-0000-0000-0000B10B0000}"/>
    <cellStyle name="0 3 3" xfId="5577" xr:uid="{00000000-0005-0000-0000-0000B20B0000}"/>
    <cellStyle name="0 3 3 2" xfId="9132" xr:uid="{00000000-0005-0000-0000-0000B30B0000}"/>
    <cellStyle name="0 3 3 3" xfId="9133" xr:uid="{00000000-0005-0000-0000-0000B40B0000}"/>
    <cellStyle name="0 3 3 4" xfId="9134" xr:uid="{00000000-0005-0000-0000-0000B50B0000}"/>
    <cellStyle name="0 3 3 5" xfId="9135" xr:uid="{00000000-0005-0000-0000-0000B60B0000}"/>
    <cellStyle name="0 3 3 6" xfId="9136" xr:uid="{00000000-0005-0000-0000-0000B70B0000}"/>
    <cellStyle name="0 3 3 7" xfId="9137" xr:uid="{00000000-0005-0000-0000-0000B80B0000}"/>
    <cellStyle name="0 3 3 8" xfId="9138" xr:uid="{00000000-0005-0000-0000-0000B90B0000}"/>
    <cellStyle name="0 3 4" xfId="5578" xr:uid="{00000000-0005-0000-0000-0000BA0B0000}"/>
    <cellStyle name="0 3 4 2" xfId="9139" xr:uid="{00000000-0005-0000-0000-0000BB0B0000}"/>
    <cellStyle name="0 3 4 3" xfId="9140" xr:uid="{00000000-0005-0000-0000-0000BC0B0000}"/>
    <cellStyle name="0 3 4 4" xfId="9141" xr:uid="{00000000-0005-0000-0000-0000BD0B0000}"/>
    <cellStyle name="0 3 4 5" xfId="9142" xr:uid="{00000000-0005-0000-0000-0000BE0B0000}"/>
    <cellStyle name="0 3 4 6" xfId="9143" xr:uid="{00000000-0005-0000-0000-0000BF0B0000}"/>
    <cellStyle name="0 3 4 7" xfId="9144" xr:uid="{00000000-0005-0000-0000-0000C00B0000}"/>
    <cellStyle name="0 3 4 8" xfId="9145" xr:uid="{00000000-0005-0000-0000-0000C10B0000}"/>
    <cellStyle name="0 3 5" xfId="9146" xr:uid="{00000000-0005-0000-0000-0000C20B0000}"/>
    <cellStyle name="0 4" xfId="5579" xr:uid="{00000000-0005-0000-0000-0000C30B0000}"/>
    <cellStyle name="0 4 2" xfId="9147" xr:uid="{00000000-0005-0000-0000-0000C40B0000}"/>
    <cellStyle name="0 4 3" xfId="9148" xr:uid="{00000000-0005-0000-0000-0000C50B0000}"/>
    <cellStyle name="0 4 4" xfId="9149" xr:uid="{00000000-0005-0000-0000-0000C60B0000}"/>
    <cellStyle name="0 4 5" xfId="9150" xr:uid="{00000000-0005-0000-0000-0000C70B0000}"/>
    <cellStyle name="0 4 6" xfId="9151" xr:uid="{00000000-0005-0000-0000-0000C80B0000}"/>
    <cellStyle name="0 4 7" xfId="9152" xr:uid="{00000000-0005-0000-0000-0000C90B0000}"/>
    <cellStyle name="0 4 8" xfId="9153" xr:uid="{00000000-0005-0000-0000-0000CA0B0000}"/>
    <cellStyle name="0 5" xfId="5580" xr:uid="{00000000-0005-0000-0000-0000CB0B0000}"/>
    <cellStyle name="0 5 2" xfId="9154" xr:uid="{00000000-0005-0000-0000-0000CC0B0000}"/>
    <cellStyle name="0 5 3" xfId="9155" xr:uid="{00000000-0005-0000-0000-0000CD0B0000}"/>
    <cellStyle name="0 5 4" xfId="9156" xr:uid="{00000000-0005-0000-0000-0000CE0B0000}"/>
    <cellStyle name="0 5 5" xfId="9157" xr:uid="{00000000-0005-0000-0000-0000CF0B0000}"/>
    <cellStyle name="0 5 6" xfId="9158" xr:uid="{00000000-0005-0000-0000-0000D00B0000}"/>
    <cellStyle name="0 5 7" xfId="9159" xr:uid="{00000000-0005-0000-0000-0000D10B0000}"/>
    <cellStyle name="0 5 8" xfId="9160" xr:uid="{00000000-0005-0000-0000-0000D20B0000}"/>
    <cellStyle name="0 6" xfId="5581" xr:uid="{00000000-0005-0000-0000-0000D30B0000}"/>
    <cellStyle name="0 6 2" xfId="9161" xr:uid="{00000000-0005-0000-0000-0000D40B0000}"/>
    <cellStyle name="0 6 3" xfId="9162" xr:uid="{00000000-0005-0000-0000-0000D50B0000}"/>
    <cellStyle name="0 6 4" xfId="9163" xr:uid="{00000000-0005-0000-0000-0000D60B0000}"/>
    <cellStyle name="0 6 5" xfId="9164" xr:uid="{00000000-0005-0000-0000-0000D70B0000}"/>
    <cellStyle name="0 6 6" xfId="9165" xr:uid="{00000000-0005-0000-0000-0000D80B0000}"/>
    <cellStyle name="0 6 7" xfId="9166" xr:uid="{00000000-0005-0000-0000-0000D90B0000}"/>
    <cellStyle name="0 6 8" xfId="9167" xr:uid="{00000000-0005-0000-0000-0000DA0B0000}"/>
    <cellStyle name="0 7" xfId="9168" xr:uid="{00000000-0005-0000-0000-0000DB0B0000}"/>
    <cellStyle name="0 8" xfId="9169" xr:uid="{00000000-0005-0000-0000-0000DC0B0000}"/>
    <cellStyle name="0%" xfId="2360" xr:uid="{00000000-0005-0000-0000-0000DD0B0000}"/>
    <cellStyle name="0,0_x000d__x000a_NA_x000d__x000a_" xfId="5582" xr:uid="{00000000-0005-0000-0000-0000DE0B0000}"/>
    <cellStyle name="0.0" xfId="2361" xr:uid="{00000000-0005-0000-0000-0000DF0B0000}"/>
    <cellStyle name="0.0 2" xfId="5583" xr:uid="{00000000-0005-0000-0000-0000E00B0000}"/>
    <cellStyle name="0.0 2 2" xfId="5584" xr:uid="{00000000-0005-0000-0000-0000E10B0000}"/>
    <cellStyle name="0.0 2 2 2" xfId="9170" xr:uid="{00000000-0005-0000-0000-0000E20B0000}"/>
    <cellStyle name="0.0 2 2 3" xfId="9171" xr:uid="{00000000-0005-0000-0000-0000E30B0000}"/>
    <cellStyle name="0.0 2 2 4" xfId="9172" xr:uid="{00000000-0005-0000-0000-0000E40B0000}"/>
    <cellStyle name="0.0 2 2 5" xfId="9173" xr:uid="{00000000-0005-0000-0000-0000E50B0000}"/>
    <cellStyle name="0.0 2 2 6" xfId="9174" xr:uid="{00000000-0005-0000-0000-0000E60B0000}"/>
    <cellStyle name="0.0 2 2 7" xfId="9175" xr:uid="{00000000-0005-0000-0000-0000E70B0000}"/>
    <cellStyle name="0.0 2 2 8" xfId="9176" xr:uid="{00000000-0005-0000-0000-0000E80B0000}"/>
    <cellStyle name="0.0 2 3" xfId="5585" xr:uid="{00000000-0005-0000-0000-0000E90B0000}"/>
    <cellStyle name="0.0 2 3 2" xfId="9177" xr:uid="{00000000-0005-0000-0000-0000EA0B0000}"/>
    <cellStyle name="0.0 2 3 3" xfId="9178" xr:uid="{00000000-0005-0000-0000-0000EB0B0000}"/>
    <cellStyle name="0.0 2 3 4" xfId="9179" xr:uid="{00000000-0005-0000-0000-0000EC0B0000}"/>
    <cellStyle name="0.0 2 3 5" xfId="9180" xr:uid="{00000000-0005-0000-0000-0000ED0B0000}"/>
    <cellStyle name="0.0 2 3 6" xfId="9181" xr:uid="{00000000-0005-0000-0000-0000EE0B0000}"/>
    <cellStyle name="0.0 2 3 7" xfId="9182" xr:uid="{00000000-0005-0000-0000-0000EF0B0000}"/>
    <cellStyle name="0.0 2 3 8" xfId="9183" xr:uid="{00000000-0005-0000-0000-0000F00B0000}"/>
    <cellStyle name="0.0 2 4" xfId="5586" xr:uid="{00000000-0005-0000-0000-0000F10B0000}"/>
    <cellStyle name="0.0 2 4 2" xfId="9184" xr:uid="{00000000-0005-0000-0000-0000F20B0000}"/>
    <cellStyle name="0.0 2 4 3" xfId="9185" xr:uid="{00000000-0005-0000-0000-0000F30B0000}"/>
    <cellStyle name="0.0 2 4 4" xfId="9186" xr:uid="{00000000-0005-0000-0000-0000F40B0000}"/>
    <cellStyle name="0.0 2 4 5" xfId="9187" xr:uid="{00000000-0005-0000-0000-0000F50B0000}"/>
    <cellStyle name="0.0 2 4 6" xfId="9188" xr:uid="{00000000-0005-0000-0000-0000F60B0000}"/>
    <cellStyle name="0.0 2 4 7" xfId="9189" xr:uid="{00000000-0005-0000-0000-0000F70B0000}"/>
    <cellStyle name="0.0 2 4 8" xfId="9190" xr:uid="{00000000-0005-0000-0000-0000F80B0000}"/>
    <cellStyle name="0.0 2 5" xfId="9191" xr:uid="{00000000-0005-0000-0000-0000F90B0000}"/>
    <cellStyle name="0.0 3" xfId="5587" xr:uid="{00000000-0005-0000-0000-0000FA0B0000}"/>
    <cellStyle name="0.0 3 2" xfId="5588" xr:uid="{00000000-0005-0000-0000-0000FB0B0000}"/>
    <cellStyle name="0.0 3 2 2" xfId="9192" xr:uid="{00000000-0005-0000-0000-0000FC0B0000}"/>
    <cellStyle name="0.0 3 2 3" xfId="9193" xr:uid="{00000000-0005-0000-0000-0000FD0B0000}"/>
    <cellStyle name="0.0 3 2 4" xfId="9194" xr:uid="{00000000-0005-0000-0000-0000FE0B0000}"/>
    <cellStyle name="0.0 3 2 5" xfId="9195" xr:uid="{00000000-0005-0000-0000-0000FF0B0000}"/>
    <cellStyle name="0.0 3 2 6" xfId="9196" xr:uid="{00000000-0005-0000-0000-0000000C0000}"/>
    <cellStyle name="0.0 3 2 7" xfId="9197" xr:uid="{00000000-0005-0000-0000-0000010C0000}"/>
    <cellStyle name="0.0 3 2 8" xfId="9198" xr:uid="{00000000-0005-0000-0000-0000020C0000}"/>
    <cellStyle name="0.0 3 3" xfId="5589" xr:uid="{00000000-0005-0000-0000-0000030C0000}"/>
    <cellStyle name="0.0 3 3 2" xfId="9199" xr:uid="{00000000-0005-0000-0000-0000040C0000}"/>
    <cellStyle name="0.0 3 3 3" xfId="9200" xr:uid="{00000000-0005-0000-0000-0000050C0000}"/>
    <cellStyle name="0.0 3 3 4" xfId="9201" xr:uid="{00000000-0005-0000-0000-0000060C0000}"/>
    <cellStyle name="0.0 3 3 5" xfId="9202" xr:uid="{00000000-0005-0000-0000-0000070C0000}"/>
    <cellStyle name="0.0 3 3 6" xfId="9203" xr:uid="{00000000-0005-0000-0000-0000080C0000}"/>
    <cellStyle name="0.0 3 3 7" xfId="9204" xr:uid="{00000000-0005-0000-0000-0000090C0000}"/>
    <cellStyle name="0.0 3 3 8" xfId="9205" xr:uid="{00000000-0005-0000-0000-00000A0C0000}"/>
    <cellStyle name="0.0 3 4" xfId="5590" xr:uid="{00000000-0005-0000-0000-00000B0C0000}"/>
    <cellStyle name="0.0 3 4 2" xfId="9206" xr:uid="{00000000-0005-0000-0000-00000C0C0000}"/>
    <cellStyle name="0.0 3 4 3" xfId="9207" xr:uid="{00000000-0005-0000-0000-00000D0C0000}"/>
    <cellStyle name="0.0 3 4 4" xfId="9208" xr:uid="{00000000-0005-0000-0000-00000E0C0000}"/>
    <cellStyle name="0.0 3 4 5" xfId="9209" xr:uid="{00000000-0005-0000-0000-00000F0C0000}"/>
    <cellStyle name="0.0 3 4 6" xfId="9210" xr:uid="{00000000-0005-0000-0000-0000100C0000}"/>
    <cellStyle name="0.0 3 4 7" xfId="9211" xr:uid="{00000000-0005-0000-0000-0000110C0000}"/>
    <cellStyle name="0.0 3 4 8" xfId="9212" xr:uid="{00000000-0005-0000-0000-0000120C0000}"/>
    <cellStyle name="0.0 3 5" xfId="9213" xr:uid="{00000000-0005-0000-0000-0000130C0000}"/>
    <cellStyle name="0.0 4" xfId="5591" xr:uid="{00000000-0005-0000-0000-0000140C0000}"/>
    <cellStyle name="0.0 4 2" xfId="9214" xr:uid="{00000000-0005-0000-0000-0000150C0000}"/>
    <cellStyle name="0.0 4 3" xfId="9215" xr:uid="{00000000-0005-0000-0000-0000160C0000}"/>
    <cellStyle name="0.0 4 4" xfId="9216" xr:uid="{00000000-0005-0000-0000-0000170C0000}"/>
    <cellStyle name="0.0 4 5" xfId="9217" xr:uid="{00000000-0005-0000-0000-0000180C0000}"/>
    <cellStyle name="0.0 4 6" xfId="9218" xr:uid="{00000000-0005-0000-0000-0000190C0000}"/>
    <cellStyle name="0.0 4 7" xfId="9219" xr:uid="{00000000-0005-0000-0000-00001A0C0000}"/>
    <cellStyle name="0.0 4 8" xfId="9220" xr:uid="{00000000-0005-0000-0000-00001B0C0000}"/>
    <cellStyle name="0.0 5" xfId="5592" xr:uid="{00000000-0005-0000-0000-00001C0C0000}"/>
    <cellStyle name="0.0 5 2" xfId="9221" xr:uid="{00000000-0005-0000-0000-00001D0C0000}"/>
    <cellStyle name="0.0 5 3" xfId="9222" xr:uid="{00000000-0005-0000-0000-00001E0C0000}"/>
    <cellStyle name="0.0 5 4" xfId="9223" xr:uid="{00000000-0005-0000-0000-00001F0C0000}"/>
    <cellStyle name="0.0 5 5" xfId="9224" xr:uid="{00000000-0005-0000-0000-0000200C0000}"/>
    <cellStyle name="0.0 5 6" xfId="9225" xr:uid="{00000000-0005-0000-0000-0000210C0000}"/>
    <cellStyle name="0.0 5 7" xfId="9226" xr:uid="{00000000-0005-0000-0000-0000220C0000}"/>
    <cellStyle name="0.0 5 8" xfId="9227" xr:uid="{00000000-0005-0000-0000-0000230C0000}"/>
    <cellStyle name="0.0 6" xfId="5593" xr:uid="{00000000-0005-0000-0000-0000240C0000}"/>
    <cellStyle name="0.0 6 2" xfId="9228" xr:uid="{00000000-0005-0000-0000-0000250C0000}"/>
    <cellStyle name="0.0 6 3" xfId="9229" xr:uid="{00000000-0005-0000-0000-0000260C0000}"/>
    <cellStyle name="0.0 6 4" xfId="9230" xr:uid="{00000000-0005-0000-0000-0000270C0000}"/>
    <cellStyle name="0.0 6 5" xfId="9231" xr:uid="{00000000-0005-0000-0000-0000280C0000}"/>
    <cellStyle name="0.0 6 6" xfId="9232" xr:uid="{00000000-0005-0000-0000-0000290C0000}"/>
    <cellStyle name="0.0 6 7" xfId="9233" xr:uid="{00000000-0005-0000-0000-00002A0C0000}"/>
    <cellStyle name="0.0 6 8" xfId="9234" xr:uid="{00000000-0005-0000-0000-00002B0C0000}"/>
    <cellStyle name="0.0 7" xfId="9235" xr:uid="{00000000-0005-0000-0000-00002C0C0000}"/>
    <cellStyle name="0.0 8" xfId="9236" xr:uid="{00000000-0005-0000-0000-00002D0C0000}"/>
    <cellStyle name="0.0%" xfId="2362" xr:uid="{00000000-0005-0000-0000-00002E0C0000}"/>
    <cellStyle name="0.0_분수대 및 어린이놀이터 시설물 설치공사" xfId="2363" xr:uid="{00000000-0005-0000-0000-00002F0C0000}"/>
    <cellStyle name="0.00" xfId="2364" xr:uid="{00000000-0005-0000-0000-0000300C0000}"/>
    <cellStyle name="0.00 2" xfId="5594" xr:uid="{00000000-0005-0000-0000-0000310C0000}"/>
    <cellStyle name="0.00 2 2" xfId="5595" xr:uid="{00000000-0005-0000-0000-0000320C0000}"/>
    <cellStyle name="0.00 2 2 2" xfId="9237" xr:uid="{00000000-0005-0000-0000-0000330C0000}"/>
    <cellStyle name="0.00 2 2 3" xfId="9238" xr:uid="{00000000-0005-0000-0000-0000340C0000}"/>
    <cellStyle name="0.00 2 2 4" xfId="9239" xr:uid="{00000000-0005-0000-0000-0000350C0000}"/>
    <cellStyle name="0.00 2 2 5" xfId="9240" xr:uid="{00000000-0005-0000-0000-0000360C0000}"/>
    <cellStyle name="0.00 2 2 6" xfId="9241" xr:uid="{00000000-0005-0000-0000-0000370C0000}"/>
    <cellStyle name="0.00 2 2 7" xfId="9242" xr:uid="{00000000-0005-0000-0000-0000380C0000}"/>
    <cellStyle name="0.00 2 2 8" xfId="9243" xr:uid="{00000000-0005-0000-0000-0000390C0000}"/>
    <cellStyle name="0.00 2 3" xfId="5596" xr:uid="{00000000-0005-0000-0000-00003A0C0000}"/>
    <cellStyle name="0.00 2 3 2" xfId="9244" xr:uid="{00000000-0005-0000-0000-00003B0C0000}"/>
    <cellStyle name="0.00 2 3 3" xfId="9245" xr:uid="{00000000-0005-0000-0000-00003C0C0000}"/>
    <cellStyle name="0.00 2 3 4" xfId="9246" xr:uid="{00000000-0005-0000-0000-00003D0C0000}"/>
    <cellStyle name="0.00 2 3 5" xfId="9247" xr:uid="{00000000-0005-0000-0000-00003E0C0000}"/>
    <cellStyle name="0.00 2 3 6" xfId="9248" xr:uid="{00000000-0005-0000-0000-00003F0C0000}"/>
    <cellStyle name="0.00 2 3 7" xfId="9249" xr:uid="{00000000-0005-0000-0000-0000400C0000}"/>
    <cellStyle name="0.00 2 3 8" xfId="9250" xr:uid="{00000000-0005-0000-0000-0000410C0000}"/>
    <cellStyle name="0.00 2 4" xfId="5597" xr:uid="{00000000-0005-0000-0000-0000420C0000}"/>
    <cellStyle name="0.00 2 4 2" xfId="9251" xr:uid="{00000000-0005-0000-0000-0000430C0000}"/>
    <cellStyle name="0.00 2 4 3" xfId="9252" xr:uid="{00000000-0005-0000-0000-0000440C0000}"/>
    <cellStyle name="0.00 2 4 4" xfId="9253" xr:uid="{00000000-0005-0000-0000-0000450C0000}"/>
    <cellStyle name="0.00 2 4 5" xfId="9254" xr:uid="{00000000-0005-0000-0000-0000460C0000}"/>
    <cellStyle name="0.00 2 4 6" xfId="9255" xr:uid="{00000000-0005-0000-0000-0000470C0000}"/>
    <cellStyle name="0.00 2 4 7" xfId="9256" xr:uid="{00000000-0005-0000-0000-0000480C0000}"/>
    <cellStyle name="0.00 2 4 8" xfId="9257" xr:uid="{00000000-0005-0000-0000-0000490C0000}"/>
    <cellStyle name="0.00 2 5" xfId="9258" xr:uid="{00000000-0005-0000-0000-00004A0C0000}"/>
    <cellStyle name="0.00 3" xfId="5598" xr:uid="{00000000-0005-0000-0000-00004B0C0000}"/>
    <cellStyle name="0.00 3 2" xfId="5599" xr:uid="{00000000-0005-0000-0000-00004C0C0000}"/>
    <cellStyle name="0.00 3 2 2" xfId="9259" xr:uid="{00000000-0005-0000-0000-00004D0C0000}"/>
    <cellStyle name="0.00 3 2 3" xfId="9260" xr:uid="{00000000-0005-0000-0000-00004E0C0000}"/>
    <cellStyle name="0.00 3 2 4" xfId="9261" xr:uid="{00000000-0005-0000-0000-00004F0C0000}"/>
    <cellStyle name="0.00 3 2 5" xfId="9262" xr:uid="{00000000-0005-0000-0000-0000500C0000}"/>
    <cellStyle name="0.00 3 2 6" xfId="9263" xr:uid="{00000000-0005-0000-0000-0000510C0000}"/>
    <cellStyle name="0.00 3 2 7" xfId="9264" xr:uid="{00000000-0005-0000-0000-0000520C0000}"/>
    <cellStyle name="0.00 3 2 8" xfId="9265" xr:uid="{00000000-0005-0000-0000-0000530C0000}"/>
    <cellStyle name="0.00 3 3" xfId="5600" xr:uid="{00000000-0005-0000-0000-0000540C0000}"/>
    <cellStyle name="0.00 3 3 2" xfId="9266" xr:uid="{00000000-0005-0000-0000-0000550C0000}"/>
    <cellStyle name="0.00 3 3 3" xfId="9267" xr:uid="{00000000-0005-0000-0000-0000560C0000}"/>
    <cellStyle name="0.00 3 3 4" xfId="9268" xr:uid="{00000000-0005-0000-0000-0000570C0000}"/>
    <cellStyle name="0.00 3 3 5" xfId="9269" xr:uid="{00000000-0005-0000-0000-0000580C0000}"/>
    <cellStyle name="0.00 3 3 6" xfId="9270" xr:uid="{00000000-0005-0000-0000-0000590C0000}"/>
    <cellStyle name="0.00 3 3 7" xfId="9271" xr:uid="{00000000-0005-0000-0000-00005A0C0000}"/>
    <cellStyle name="0.00 3 3 8" xfId="9272" xr:uid="{00000000-0005-0000-0000-00005B0C0000}"/>
    <cellStyle name="0.00 3 4" xfId="5601" xr:uid="{00000000-0005-0000-0000-00005C0C0000}"/>
    <cellStyle name="0.00 3 4 2" xfId="9273" xr:uid="{00000000-0005-0000-0000-00005D0C0000}"/>
    <cellStyle name="0.00 3 4 3" xfId="9274" xr:uid="{00000000-0005-0000-0000-00005E0C0000}"/>
    <cellStyle name="0.00 3 4 4" xfId="9275" xr:uid="{00000000-0005-0000-0000-00005F0C0000}"/>
    <cellStyle name="0.00 3 4 5" xfId="9276" xr:uid="{00000000-0005-0000-0000-0000600C0000}"/>
    <cellStyle name="0.00 3 4 6" xfId="9277" xr:uid="{00000000-0005-0000-0000-0000610C0000}"/>
    <cellStyle name="0.00 3 4 7" xfId="9278" xr:uid="{00000000-0005-0000-0000-0000620C0000}"/>
    <cellStyle name="0.00 3 4 8" xfId="9279" xr:uid="{00000000-0005-0000-0000-0000630C0000}"/>
    <cellStyle name="0.00 3 5" xfId="9280" xr:uid="{00000000-0005-0000-0000-0000640C0000}"/>
    <cellStyle name="0.00 4" xfId="5602" xr:uid="{00000000-0005-0000-0000-0000650C0000}"/>
    <cellStyle name="0.00 4 2" xfId="9281" xr:uid="{00000000-0005-0000-0000-0000660C0000}"/>
    <cellStyle name="0.00 4 3" xfId="9282" xr:uid="{00000000-0005-0000-0000-0000670C0000}"/>
    <cellStyle name="0.00 4 4" xfId="9283" xr:uid="{00000000-0005-0000-0000-0000680C0000}"/>
    <cellStyle name="0.00 4 5" xfId="9284" xr:uid="{00000000-0005-0000-0000-0000690C0000}"/>
    <cellStyle name="0.00 4 6" xfId="9285" xr:uid="{00000000-0005-0000-0000-00006A0C0000}"/>
    <cellStyle name="0.00 4 7" xfId="9286" xr:uid="{00000000-0005-0000-0000-00006B0C0000}"/>
    <cellStyle name="0.00 4 8" xfId="9287" xr:uid="{00000000-0005-0000-0000-00006C0C0000}"/>
    <cellStyle name="0.00 5" xfId="5603" xr:uid="{00000000-0005-0000-0000-00006D0C0000}"/>
    <cellStyle name="0.00 5 2" xfId="9288" xr:uid="{00000000-0005-0000-0000-00006E0C0000}"/>
    <cellStyle name="0.00 5 3" xfId="9289" xr:uid="{00000000-0005-0000-0000-00006F0C0000}"/>
    <cellStyle name="0.00 5 4" xfId="9290" xr:uid="{00000000-0005-0000-0000-0000700C0000}"/>
    <cellStyle name="0.00 5 5" xfId="9291" xr:uid="{00000000-0005-0000-0000-0000710C0000}"/>
    <cellStyle name="0.00 5 6" xfId="9292" xr:uid="{00000000-0005-0000-0000-0000720C0000}"/>
    <cellStyle name="0.00 5 7" xfId="9293" xr:uid="{00000000-0005-0000-0000-0000730C0000}"/>
    <cellStyle name="0.00 5 8" xfId="9294" xr:uid="{00000000-0005-0000-0000-0000740C0000}"/>
    <cellStyle name="0.00 6" xfId="5604" xr:uid="{00000000-0005-0000-0000-0000750C0000}"/>
    <cellStyle name="0.00 6 2" xfId="9295" xr:uid="{00000000-0005-0000-0000-0000760C0000}"/>
    <cellStyle name="0.00 6 3" xfId="9296" xr:uid="{00000000-0005-0000-0000-0000770C0000}"/>
    <cellStyle name="0.00 6 4" xfId="9297" xr:uid="{00000000-0005-0000-0000-0000780C0000}"/>
    <cellStyle name="0.00 6 5" xfId="9298" xr:uid="{00000000-0005-0000-0000-0000790C0000}"/>
    <cellStyle name="0.00 6 6" xfId="9299" xr:uid="{00000000-0005-0000-0000-00007A0C0000}"/>
    <cellStyle name="0.00 6 7" xfId="9300" xr:uid="{00000000-0005-0000-0000-00007B0C0000}"/>
    <cellStyle name="0.00 6 8" xfId="9301" xr:uid="{00000000-0005-0000-0000-00007C0C0000}"/>
    <cellStyle name="0.00 7" xfId="9302" xr:uid="{00000000-0005-0000-0000-00007D0C0000}"/>
    <cellStyle name="0.00 8" xfId="9303" xr:uid="{00000000-0005-0000-0000-00007E0C0000}"/>
    <cellStyle name="0.00%" xfId="2365" xr:uid="{00000000-0005-0000-0000-00007F0C0000}"/>
    <cellStyle name="0.00_분수대 및 어린이놀이터 시설물 설치공사" xfId="2366" xr:uid="{00000000-0005-0000-0000-0000800C0000}"/>
    <cellStyle name="0.000%" xfId="2367" xr:uid="{00000000-0005-0000-0000-0000810C0000}"/>
    <cellStyle name="0.0000%" xfId="2368" xr:uid="{00000000-0005-0000-0000-0000820C0000}"/>
    <cellStyle name="00" xfId="2369" xr:uid="{00000000-0005-0000-0000-0000830C0000}"/>
    <cellStyle name="00 2" xfId="9304" xr:uid="{00000000-0005-0000-0000-0000840C0000}"/>
    <cellStyle name="000" xfId="2370" xr:uid="{00000000-0005-0000-0000-0000850C0000}"/>
    <cellStyle name="1" xfId="2371" xr:uid="{00000000-0005-0000-0000-0000860C0000}"/>
    <cellStyle name="1 2" xfId="9305" xr:uid="{00000000-0005-0000-0000-0000870C0000}"/>
    <cellStyle name="1_00-예산서양식100" xfId="2372" xr:uid="{00000000-0005-0000-0000-0000880C0000}"/>
    <cellStyle name="1_02.배수공" xfId="2373" xr:uid="{00000000-0005-0000-0000-0000890C0000}"/>
    <cellStyle name="1_04포장공(011,012)" xfId="2374" xr:uid="{00000000-0005-0000-0000-00008A0C0000}"/>
    <cellStyle name="1_laroux" xfId="2375" xr:uid="{00000000-0005-0000-0000-00008B0C0000}"/>
    <cellStyle name="1_laroux_ATC-YOON1" xfId="2376" xr:uid="{00000000-0005-0000-0000-00008C0C0000}"/>
    <cellStyle name="1_total" xfId="2377" xr:uid="{00000000-0005-0000-0000-00008D0C0000}"/>
    <cellStyle name="1_total_10.24종합" xfId="2378" xr:uid="{00000000-0005-0000-0000-00008E0C0000}"/>
    <cellStyle name="1_total_10.24종합_NEW단위수량-주산" xfId="2379" xr:uid="{00000000-0005-0000-0000-00008F0C0000}"/>
    <cellStyle name="1_total_10.24종합_남대천단위수량" xfId="2380" xr:uid="{00000000-0005-0000-0000-0000900C0000}"/>
    <cellStyle name="1_total_10.24종합_단위수량" xfId="2381" xr:uid="{00000000-0005-0000-0000-0000910C0000}"/>
    <cellStyle name="1_total_10.24종합_단위수량1" xfId="2382" xr:uid="{00000000-0005-0000-0000-0000920C0000}"/>
    <cellStyle name="1_total_10.24종합_단위수량15" xfId="2383" xr:uid="{00000000-0005-0000-0000-0000930C0000}"/>
    <cellStyle name="1_total_10.24종합_도곡단위수량" xfId="2384" xr:uid="{00000000-0005-0000-0000-0000940C0000}"/>
    <cellStyle name="1_total_10.24종합_수량산출서-11.25" xfId="2385" xr:uid="{00000000-0005-0000-0000-0000950C0000}"/>
    <cellStyle name="1_total_10.24종합_수량산출서-11.25_NEW단위수량-주산" xfId="2386" xr:uid="{00000000-0005-0000-0000-0000960C0000}"/>
    <cellStyle name="1_total_10.24종합_수량산출서-11.25_남대천단위수량" xfId="2387" xr:uid="{00000000-0005-0000-0000-0000970C0000}"/>
    <cellStyle name="1_total_10.24종합_수량산출서-11.25_단위수량" xfId="2388" xr:uid="{00000000-0005-0000-0000-0000980C0000}"/>
    <cellStyle name="1_total_10.24종합_수량산출서-11.25_단위수량1" xfId="2389" xr:uid="{00000000-0005-0000-0000-0000990C0000}"/>
    <cellStyle name="1_total_10.24종합_수량산출서-11.25_단위수량15" xfId="2390" xr:uid="{00000000-0005-0000-0000-00009A0C0000}"/>
    <cellStyle name="1_total_10.24종합_수량산출서-11.25_도곡단위수량" xfId="2391" xr:uid="{00000000-0005-0000-0000-00009B0C0000}"/>
    <cellStyle name="1_total_10.24종합_수량산출서-11.25_철거단위수량" xfId="2392" xr:uid="{00000000-0005-0000-0000-00009C0C0000}"/>
    <cellStyle name="1_total_10.24종합_수량산출서-11.25_철거수량" xfId="2393" xr:uid="{00000000-0005-0000-0000-00009D0C0000}"/>
    <cellStyle name="1_total_10.24종합_수량산출서-11.25_한수단위수량" xfId="2394" xr:uid="{00000000-0005-0000-0000-00009E0C0000}"/>
    <cellStyle name="1_total_10.24종합_수량산출서-1201" xfId="2395" xr:uid="{00000000-0005-0000-0000-00009F0C0000}"/>
    <cellStyle name="1_total_10.24종합_수량산출서-1201_NEW단위수량-주산" xfId="2396" xr:uid="{00000000-0005-0000-0000-0000A00C0000}"/>
    <cellStyle name="1_total_10.24종합_수량산출서-1201_남대천단위수량" xfId="2397" xr:uid="{00000000-0005-0000-0000-0000A10C0000}"/>
    <cellStyle name="1_total_10.24종합_수량산출서-1201_단위수량" xfId="2398" xr:uid="{00000000-0005-0000-0000-0000A20C0000}"/>
    <cellStyle name="1_total_10.24종합_수량산출서-1201_단위수량1" xfId="2399" xr:uid="{00000000-0005-0000-0000-0000A30C0000}"/>
    <cellStyle name="1_total_10.24종합_수량산출서-1201_단위수량15" xfId="2400" xr:uid="{00000000-0005-0000-0000-0000A40C0000}"/>
    <cellStyle name="1_total_10.24종합_수량산출서-1201_도곡단위수량" xfId="2401" xr:uid="{00000000-0005-0000-0000-0000A50C0000}"/>
    <cellStyle name="1_total_10.24종합_수량산출서-1201_철거단위수량" xfId="2402" xr:uid="{00000000-0005-0000-0000-0000A60C0000}"/>
    <cellStyle name="1_total_10.24종합_수량산출서-1201_철거수량" xfId="2403" xr:uid="{00000000-0005-0000-0000-0000A70C0000}"/>
    <cellStyle name="1_total_10.24종합_수량산출서-1201_한수단위수량" xfId="2404" xr:uid="{00000000-0005-0000-0000-0000A80C0000}"/>
    <cellStyle name="1_total_10.24종합_시설물단위수량" xfId="2405" xr:uid="{00000000-0005-0000-0000-0000A90C0000}"/>
    <cellStyle name="1_total_10.24종합_시설물단위수량1" xfId="2406" xr:uid="{00000000-0005-0000-0000-0000AA0C0000}"/>
    <cellStyle name="1_total_10.24종합_시설물단위수량1_시설물단위수량" xfId="2407" xr:uid="{00000000-0005-0000-0000-0000AB0C0000}"/>
    <cellStyle name="1_total_10.24종합_오창수량산출서" xfId="2408" xr:uid="{00000000-0005-0000-0000-0000AC0C0000}"/>
    <cellStyle name="1_total_10.24종합_오창수량산출서_NEW단위수량-주산" xfId="2409" xr:uid="{00000000-0005-0000-0000-0000AD0C0000}"/>
    <cellStyle name="1_total_10.24종합_오창수량산출서_남대천단위수량" xfId="2410" xr:uid="{00000000-0005-0000-0000-0000AE0C0000}"/>
    <cellStyle name="1_total_10.24종합_오창수량산출서_단위수량" xfId="2411" xr:uid="{00000000-0005-0000-0000-0000AF0C0000}"/>
    <cellStyle name="1_total_10.24종합_오창수량산출서_단위수량1" xfId="2412" xr:uid="{00000000-0005-0000-0000-0000B00C0000}"/>
    <cellStyle name="1_total_10.24종합_오창수량산출서_단위수량15" xfId="2413" xr:uid="{00000000-0005-0000-0000-0000B10C0000}"/>
    <cellStyle name="1_total_10.24종합_오창수량산출서_도곡단위수량" xfId="2414" xr:uid="{00000000-0005-0000-0000-0000B20C0000}"/>
    <cellStyle name="1_total_10.24종합_오창수량산출서_수량산출서-11.25" xfId="2415" xr:uid="{00000000-0005-0000-0000-0000B30C0000}"/>
    <cellStyle name="1_total_10.24종합_오창수량산출서_수량산출서-11.25_NEW단위수량-주산" xfId="2416" xr:uid="{00000000-0005-0000-0000-0000B40C0000}"/>
    <cellStyle name="1_total_10.24종합_오창수량산출서_수량산출서-11.25_남대천단위수량" xfId="2417" xr:uid="{00000000-0005-0000-0000-0000B50C0000}"/>
    <cellStyle name="1_total_10.24종합_오창수량산출서_수량산출서-11.25_단위수량" xfId="2418" xr:uid="{00000000-0005-0000-0000-0000B60C0000}"/>
    <cellStyle name="1_total_10.24종합_오창수량산출서_수량산출서-11.25_단위수량1" xfId="2419" xr:uid="{00000000-0005-0000-0000-0000B70C0000}"/>
    <cellStyle name="1_total_10.24종합_오창수량산출서_수량산출서-11.25_단위수량15" xfId="2420" xr:uid="{00000000-0005-0000-0000-0000B80C0000}"/>
    <cellStyle name="1_total_10.24종합_오창수량산출서_수량산출서-11.25_도곡단위수량" xfId="2421" xr:uid="{00000000-0005-0000-0000-0000B90C0000}"/>
    <cellStyle name="1_total_10.24종합_오창수량산출서_수량산출서-11.25_철거단위수량" xfId="2422" xr:uid="{00000000-0005-0000-0000-0000BA0C0000}"/>
    <cellStyle name="1_total_10.24종합_오창수량산출서_수량산출서-11.25_철거수량" xfId="2423" xr:uid="{00000000-0005-0000-0000-0000BB0C0000}"/>
    <cellStyle name="1_total_10.24종합_오창수량산출서_수량산출서-11.25_한수단위수량" xfId="2424" xr:uid="{00000000-0005-0000-0000-0000BC0C0000}"/>
    <cellStyle name="1_total_10.24종합_오창수량산출서_수량산출서-1201" xfId="2425" xr:uid="{00000000-0005-0000-0000-0000BD0C0000}"/>
    <cellStyle name="1_total_10.24종합_오창수량산출서_수량산출서-1201_NEW단위수량-주산" xfId="2426" xr:uid="{00000000-0005-0000-0000-0000BE0C0000}"/>
    <cellStyle name="1_total_10.24종합_오창수량산출서_수량산출서-1201_남대천단위수량" xfId="2427" xr:uid="{00000000-0005-0000-0000-0000BF0C0000}"/>
    <cellStyle name="1_total_10.24종합_오창수량산출서_수량산출서-1201_단위수량" xfId="2428" xr:uid="{00000000-0005-0000-0000-0000C00C0000}"/>
    <cellStyle name="1_total_10.24종합_오창수량산출서_수량산출서-1201_단위수량1" xfId="2429" xr:uid="{00000000-0005-0000-0000-0000C10C0000}"/>
    <cellStyle name="1_total_10.24종합_오창수량산출서_수량산출서-1201_단위수량15" xfId="2430" xr:uid="{00000000-0005-0000-0000-0000C20C0000}"/>
    <cellStyle name="1_total_10.24종합_오창수량산출서_수량산출서-1201_도곡단위수량" xfId="2431" xr:uid="{00000000-0005-0000-0000-0000C30C0000}"/>
    <cellStyle name="1_total_10.24종합_오창수량산출서_수량산출서-1201_철거단위수량" xfId="2432" xr:uid="{00000000-0005-0000-0000-0000C40C0000}"/>
    <cellStyle name="1_total_10.24종합_오창수량산출서_수량산출서-1201_철거수량" xfId="2433" xr:uid="{00000000-0005-0000-0000-0000C50C0000}"/>
    <cellStyle name="1_total_10.24종합_오창수량산출서_수량산출서-1201_한수단위수량" xfId="2434" xr:uid="{00000000-0005-0000-0000-0000C60C0000}"/>
    <cellStyle name="1_total_10.24종합_오창수량산출서_시설물단위수량" xfId="2435" xr:uid="{00000000-0005-0000-0000-0000C70C0000}"/>
    <cellStyle name="1_total_10.24종합_오창수량산출서_시설물단위수량1" xfId="2436" xr:uid="{00000000-0005-0000-0000-0000C80C0000}"/>
    <cellStyle name="1_total_10.24종합_오창수량산출서_시설물단위수량1_시설물단위수량" xfId="2437" xr:uid="{00000000-0005-0000-0000-0000C90C0000}"/>
    <cellStyle name="1_total_10.24종합_오창수량산출서_철거단위수량" xfId="2438" xr:uid="{00000000-0005-0000-0000-0000CA0C0000}"/>
    <cellStyle name="1_total_10.24종합_오창수량산출서_철거수량" xfId="2439" xr:uid="{00000000-0005-0000-0000-0000CB0C0000}"/>
    <cellStyle name="1_total_10.24종합_오창수량산출서_한수단위수량" xfId="2440" xr:uid="{00000000-0005-0000-0000-0000CC0C0000}"/>
    <cellStyle name="1_total_10.24종합_철거단위수량" xfId="2441" xr:uid="{00000000-0005-0000-0000-0000CD0C0000}"/>
    <cellStyle name="1_total_10.24종합_철거수량" xfId="2442" xr:uid="{00000000-0005-0000-0000-0000CE0C0000}"/>
    <cellStyle name="1_total_10.24종합_한수단위수량" xfId="2443" xr:uid="{00000000-0005-0000-0000-0000CF0C0000}"/>
    <cellStyle name="1_total_NEW단위수량" xfId="2444" xr:uid="{00000000-0005-0000-0000-0000D00C0000}"/>
    <cellStyle name="1_total_NEW단위수량-영동" xfId="2445" xr:uid="{00000000-0005-0000-0000-0000D10C0000}"/>
    <cellStyle name="1_total_NEW단위수량-주산" xfId="2446" xr:uid="{00000000-0005-0000-0000-0000D20C0000}"/>
    <cellStyle name="1_total_관로시설물" xfId="2447" xr:uid="{00000000-0005-0000-0000-0000D30C0000}"/>
    <cellStyle name="1_total_관로시설물_NEW단위수량-주산" xfId="2448" xr:uid="{00000000-0005-0000-0000-0000D40C0000}"/>
    <cellStyle name="1_total_관로시설물_남대천단위수량" xfId="2449" xr:uid="{00000000-0005-0000-0000-0000D50C0000}"/>
    <cellStyle name="1_total_관로시설물_단위수량" xfId="2450" xr:uid="{00000000-0005-0000-0000-0000D60C0000}"/>
    <cellStyle name="1_total_관로시설물_단위수량1" xfId="2451" xr:uid="{00000000-0005-0000-0000-0000D70C0000}"/>
    <cellStyle name="1_total_관로시설물_단위수량15" xfId="2452" xr:uid="{00000000-0005-0000-0000-0000D80C0000}"/>
    <cellStyle name="1_total_관로시설물_도곡단위수량" xfId="2453" xr:uid="{00000000-0005-0000-0000-0000D90C0000}"/>
    <cellStyle name="1_total_관로시설물_수량산출서-11.25" xfId="2454" xr:uid="{00000000-0005-0000-0000-0000DA0C0000}"/>
    <cellStyle name="1_total_관로시설물_수량산출서-11.25_NEW단위수량-주산" xfId="2455" xr:uid="{00000000-0005-0000-0000-0000DB0C0000}"/>
    <cellStyle name="1_total_관로시설물_수량산출서-11.25_남대천단위수량" xfId="2456" xr:uid="{00000000-0005-0000-0000-0000DC0C0000}"/>
    <cellStyle name="1_total_관로시설물_수량산출서-11.25_단위수량" xfId="2457" xr:uid="{00000000-0005-0000-0000-0000DD0C0000}"/>
    <cellStyle name="1_total_관로시설물_수량산출서-11.25_단위수량1" xfId="2458" xr:uid="{00000000-0005-0000-0000-0000DE0C0000}"/>
    <cellStyle name="1_total_관로시설물_수량산출서-11.25_단위수량15" xfId="2459" xr:uid="{00000000-0005-0000-0000-0000DF0C0000}"/>
    <cellStyle name="1_total_관로시설물_수량산출서-11.25_도곡단위수량" xfId="2460" xr:uid="{00000000-0005-0000-0000-0000E00C0000}"/>
    <cellStyle name="1_total_관로시설물_수량산출서-11.25_철거단위수량" xfId="2461" xr:uid="{00000000-0005-0000-0000-0000E10C0000}"/>
    <cellStyle name="1_total_관로시설물_수량산출서-11.25_철거수량" xfId="2462" xr:uid="{00000000-0005-0000-0000-0000E20C0000}"/>
    <cellStyle name="1_total_관로시설물_수량산출서-11.25_한수단위수량" xfId="2463" xr:uid="{00000000-0005-0000-0000-0000E30C0000}"/>
    <cellStyle name="1_total_관로시설물_수량산출서-1201" xfId="2464" xr:uid="{00000000-0005-0000-0000-0000E40C0000}"/>
    <cellStyle name="1_total_관로시설물_수량산출서-1201_NEW단위수량-주산" xfId="2465" xr:uid="{00000000-0005-0000-0000-0000E50C0000}"/>
    <cellStyle name="1_total_관로시설물_수량산출서-1201_남대천단위수량" xfId="2466" xr:uid="{00000000-0005-0000-0000-0000E60C0000}"/>
    <cellStyle name="1_total_관로시설물_수량산출서-1201_단위수량" xfId="2467" xr:uid="{00000000-0005-0000-0000-0000E70C0000}"/>
    <cellStyle name="1_total_관로시설물_수량산출서-1201_단위수량1" xfId="2468" xr:uid="{00000000-0005-0000-0000-0000E80C0000}"/>
    <cellStyle name="1_total_관로시설물_수량산출서-1201_단위수량15" xfId="2469" xr:uid="{00000000-0005-0000-0000-0000E90C0000}"/>
    <cellStyle name="1_total_관로시설물_수량산출서-1201_도곡단위수량" xfId="2470" xr:uid="{00000000-0005-0000-0000-0000EA0C0000}"/>
    <cellStyle name="1_total_관로시설물_수량산출서-1201_철거단위수량" xfId="2471" xr:uid="{00000000-0005-0000-0000-0000EB0C0000}"/>
    <cellStyle name="1_total_관로시설물_수량산출서-1201_철거수량" xfId="2472" xr:uid="{00000000-0005-0000-0000-0000EC0C0000}"/>
    <cellStyle name="1_total_관로시설물_수량산출서-1201_한수단위수량" xfId="2473" xr:uid="{00000000-0005-0000-0000-0000ED0C0000}"/>
    <cellStyle name="1_total_관로시설물_시설물단위수량" xfId="2474" xr:uid="{00000000-0005-0000-0000-0000EE0C0000}"/>
    <cellStyle name="1_total_관로시설물_시설물단위수량1" xfId="2475" xr:uid="{00000000-0005-0000-0000-0000EF0C0000}"/>
    <cellStyle name="1_total_관로시설물_시설물단위수량1_시설물단위수량" xfId="2476" xr:uid="{00000000-0005-0000-0000-0000F00C0000}"/>
    <cellStyle name="1_total_관로시설물_오창수량산출서" xfId="2477" xr:uid="{00000000-0005-0000-0000-0000F10C0000}"/>
    <cellStyle name="1_total_관로시설물_오창수량산출서_NEW단위수량-주산" xfId="2478" xr:uid="{00000000-0005-0000-0000-0000F20C0000}"/>
    <cellStyle name="1_total_관로시설물_오창수량산출서_남대천단위수량" xfId="2479" xr:uid="{00000000-0005-0000-0000-0000F30C0000}"/>
    <cellStyle name="1_total_관로시설물_오창수량산출서_단위수량" xfId="2480" xr:uid="{00000000-0005-0000-0000-0000F40C0000}"/>
    <cellStyle name="1_total_관로시설물_오창수량산출서_단위수량1" xfId="2481" xr:uid="{00000000-0005-0000-0000-0000F50C0000}"/>
    <cellStyle name="1_total_관로시설물_오창수량산출서_단위수량15" xfId="2482" xr:uid="{00000000-0005-0000-0000-0000F60C0000}"/>
    <cellStyle name="1_total_관로시설물_오창수량산출서_도곡단위수량" xfId="2483" xr:uid="{00000000-0005-0000-0000-0000F70C0000}"/>
    <cellStyle name="1_total_관로시설물_오창수량산출서_수량산출서-11.25" xfId="2484" xr:uid="{00000000-0005-0000-0000-0000F80C0000}"/>
    <cellStyle name="1_total_관로시설물_오창수량산출서_수량산출서-11.25_NEW단위수량-주산" xfId="2485" xr:uid="{00000000-0005-0000-0000-0000F90C0000}"/>
    <cellStyle name="1_total_관로시설물_오창수량산출서_수량산출서-11.25_남대천단위수량" xfId="2486" xr:uid="{00000000-0005-0000-0000-0000FA0C0000}"/>
    <cellStyle name="1_total_관로시설물_오창수량산출서_수량산출서-11.25_단위수량" xfId="2487" xr:uid="{00000000-0005-0000-0000-0000FB0C0000}"/>
    <cellStyle name="1_total_관로시설물_오창수량산출서_수량산출서-11.25_단위수량1" xfId="2488" xr:uid="{00000000-0005-0000-0000-0000FC0C0000}"/>
    <cellStyle name="1_total_관로시설물_오창수량산출서_수량산출서-11.25_단위수량15" xfId="2489" xr:uid="{00000000-0005-0000-0000-0000FD0C0000}"/>
    <cellStyle name="1_total_관로시설물_오창수량산출서_수량산출서-11.25_도곡단위수량" xfId="2490" xr:uid="{00000000-0005-0000-0000-0000FE0C0000}"/>
    <cellStyle name="1_total_관로시설물_오창수량산출서_수량산출서-11.25_철거단위수량" xfId="2491" xr:uid="{00000000-0005-0000-0000-0000FF0C0000}"/>
    <cellStyle name="1_total_관로시설물_오창수량산출서_수량산출서-11.25_철거수량" xfId="2492" xr:uid="{00000000-0005-0000-0000-0000000D0000}"/>
    <cellStyle name="1_total_관로시설물_오창수량산출서_수량산출서-11.25_한수단위수량" xfId="2493" xr:uid="{00000000-0005-0000-0000-0000010D0000}"/>
    <cellStyle name="1_total_관로시설물_오창수량산출서_수량산출서-1201" xfId="2494" xr:uid="{00000000-0005-0000-0000-0000020D0000}"/>
    <cellStyle name="1_total_관로시설물_오창수량산출서_수량산출서-1201_NEW단위수량-주산" xfId="2495" xr:uid="{00000000-0005-0000-0000-0000030D0000}"/>
    <cellStyle name="1_total_관로시설물_오창수량산출서_수량산출서-1201_남대천단위수량" xfId="2496" xr:uid="{00000000-0005-0000-0000-0000040D0000}"/>
    <cellStyle name="1_total_관로시설물_오창수량산출서_수량산출서-1201_단위수량" xfId="2497" xr:uid="{00000000-0005-0000-0000-0000050D0000}"/>
    <cellStyle name="1_total_관로시설물_오창수량산출서_수량산출서-1201_단위수량1" xfId="2498" xr:uid="{00000000-0005-0000-0000-0000060D0000}"/>
    <cellStyle name="1_total_관로시설물_오창수량산출서_수량산출서-1201_단위수량15" xfId="2499" xr:uid="{00000000-0005-0000-0000-0000070D0000}"/>
    <cellStyle name="1_total_관로시설물_오창수량산출서_수량산출서-1201_도곡단위수량" xfId="2500" xr:uid="{00000000-0005-0000-0000-0000080D0000}"/>
    <cellStyle name="1_total_관로시설물_오창수량산출서_수량산출서-1201_철거단위수량" xfId="2501" xr:uid="{00000000-0005-0000-0000-0000090D0000}"/>
    <cellStyle name="1_total_관로시설물_오창수량산출서_수량산출서-1201_철거수량" xfId="2502" xr:uid="{00000000-0005-0000-0000-00000A0D0000}"/>
    <cellStyle name="1_total_관로시설물_오창수량산출서_수량산출서-1201_한수단위수량" xfId="2503" xr:uid="{00000000-0005-0000-0000-00000B0D0000}"/>
    <cellStyle name="1_total_관로시설물_오창수량산출서_시설물단위수량" xfId="2504" xr:uid="{00000000-0005-0000-0000-00000C0D0000}"/>
    <cellStyle name="1_total_관로시설물_오창수량산출서_시설물단위수량1" xfId="2505" xr:uid="{00000000-0005-0000-0000-00000D0D0000}"/>
    <cellStyle name="1_total_관로시설물_오창수량산출서_시설물단위수량1_시설물단위수량" xfId="2506" xr:uid="{00000000-0005-0000-0000-00000E0D0000}"/>
    <cellStyle name="1_total_관로시설물_오창수량산출서_철거단위수량" xfId="2507" xr:uid="{00000000-0005-0000-0000-00000F0D0000}"/>
    <cellStyle name="1_total_관로시설물_오창수량산출서_철거수량" xfId="2508" xr:uid="{00000000-0005-0000-0000-0000100D0000}"/>
    <cellStyle name="1_total_관로시설물_오창수량산출서_한수단위수량" xfId="2509" xr:uid="{00000000-0005-0000-0000-0000110D0000}"/>
    <cellStyle name="1_total_관로시설물_철거단위수량" xfId="2510" xr:uid="{00000000-0005-0000-0000-0000120D0000}"/>
    <cellStyle name="1_total_관로시설물_철거수량" xfId="2511" xr:uid="{00000000-0005-0000-0000-0000130D0000}"/>
    <cellStyle name="1_total_관로시설물_한수단위수량" xfId="2512" xr:uid="{00000000-0005-0000-0000-0000140D0000}"/>
    <cellStyle name="1_total_구조물,조형물,수목보호" xfId="2513" xr:uid="{00000000-0005-0000-0000-0000150D0000}"/>
    <cellStyle name="1_total_구조물,조형물,수목보호_NEW단위수량-주산" xfId="2514" xr:uid="{00000000-0005-0000-0000-0000160D0000}"/>
    <cellStyle name="1_total_구조물,조형물,수목보호_남대천단위수량" xfId="2515" xr:uid="{00000000-0005-0000-0000-0000170D0000}"/>
    <cellStyle name="1_total_구조물,조형물,수목보호_단위수량" xfId="2516" xr:uid="{00000000-0005-0000-0000-0000180D0000}"/>
    <cellStyle name="1_total_구조물,조형물,수목보호_단위수량1" xfId="2517" xr:uid="{00000000-0005-0000-0000-0000190D0000}"/>
    <cellStyle name="1_total_구조물,조형물,수목보호_단위수량15" xfId="2518" xr:uid="{00000000-0005-0000-0000-00001A0D0000}"/>
    <cellStyle name="1_total_구조물,조형물,수목보호_도곡단위수량" xfId="2519" xr:uid="{00000000-0005-0000-0000-00001B0D0000}"/>
    <cellStyle name="1_total_구조물,조형물,수목보호_수량산출서-11.25" xfId="2520" xr:uid="{00000000-0005-0000-0000-00001C0D0000}"/>
    <cellStyle name="1_total_구조물,조형물,수목보호_수량산출서-11.25_NEW단위수량-주산" xfId="2521" xr:uid="{00000000-0005-0000-0000-00001D0D0000}"/>
    <cellStyle name="1_total_구조물,조형물,수목보호_수량산출서-11.25_남대천단위수량" xfId="2522" xr:uid="{00000000-0005-0000-0000-00001E0D0000}"/>
    <cellStyle name="1_total_구조물,조형물,수목보호_수량산출서-11.25_단위수량" xfId="2523" xr:uid="{00000000-0005-0000-0000-00001F0D0000}"/>
    <cellStyle name="1_total_구조물,조형물,수목보호_수량산출서-11.25_단위수량1" xfId="2524" xr:uid="{00000000-0005-0000-0000-0000200D0000}"/>
    <cellStyle name="1_total_구조물,조형물,수목보호_수량산출서-11.25_단위수량15" xfId="2525" xr:uid="{00000000-0005-0000-0000-0000210D0000}"/>
    <cellStyle name="1_total_구조물,조형물,수목보호_수량산출서-11.25_도곡단위수량" xfId="2526" xr:uid="{00000000-0005-0000-0000-0000220D0000}"/>
    <cellStyle name="1_total_구조물,조형물,수목보호_수량산출서-11.25_철거단위수량" xfId="2527" xr:uid="{00000000-0005-0000-0000-0000230D0000}"/>
    <cellStyle name="1_total_구조물,조형물,수목보호_수량산출서-11.25_철거수량" xfId="2528" xr:uid="{00000000-0005-0000-0000-0000240D0000}"/>
    <cellStyle name="1_total_구조물,조형물,수목보호_수량산출서-11.25_한수단위수량" xfId="2529" xr:uid="{00000000-0005-0000-0000-0000250D0000}"/>
    <cellStyle name="1_total_구조물,조형물,수목보호_수량산출서-1201" xfId="2530" xr:uid="{00000000-0005-0000-0000-0000260D0000}"/>
    <cellStyle name="1_total_구조물,조형물,수목보호_수량산출서-1201_NEW단위수량-주산" xfId="2531" xr:uid="{00000000-0005-0000-0000-0000270D0000}"/>
    <cellStyle name="1_total_구조물,조형물,수목보호_수량산출서-1201_남대천단위수량" xfId="2532" xr:uid="{00000000-0005-0000-0000-0000280D0000}"/>
    <cellStyle name="1_total_구조물,조형물,수목보호_수량산출서-1201_단위수량" xfId="2533" xr:uid="{00000000-0005-0000-0000-0000290D0000}"/>
    <cellStyle name="1_total_구조물,조형물,수목보호_수량산출서-1201_단위수량1" xfId="2534" xr:uid="{00000000-0005-0000-0000-00002A0D0000}"/>
    <cellStyle name="1_total_구조물,조형물,수목보호_수량산출서-1201_단위수량15" xfId="2535" xr:uid="{00000000-0005-0000-0000-00002B0D0000}"/>
    <cellStyle name="1_total_구조물,조형물,수목보호_수량산출서-1201_도곡단위수량" xfId="2536" xr:uid="{00000000-0005-0000-0000-00002C0D0000}"/>
    <cellStyle name="1_total_구조물,조형물,수목보호_수량산출서-1201_철거단위수량" xfId="2537" xr:uid="{00000000-0005-0000-0000-00002D0D0000}"/>
    <cellStyle name="1_total_구조물,조형물,수목보호_수량산출서-1201_철거수량" xfId="2538" xr:uid="{00000000-0005-0000-0000-00002E0D0000}"/>
    <cellStyle name="1_total_구조물,조형물,수목보호_수량산출서-1201_한수단위수량" xfId="2539" xr:uid="{00000000-0005-0000-0000-00002F0D0000}"/>
    <cellStyle name="1_total_구조물,조형물,수목보호_시설물단위수량" xfId="2540" xr:uid="{00000000-0005-0000-0000-0000300D0000}"/>
    <cellStyle name="1_total_구조물,조형물,수목보호_시설물단위수량1" xfId="2541" xr:uid="{00000000-0005-0000-0000-0000310D0000}"/>
    <cellStyle name="1_total_구조물,조형물,수목보호_시설물단위수량1_시설물단위수량" xfId="2542" xr:uid="{00000000-0005-0000-0000-0000320D0000}"/>
    <cellStyle name="1_total_구조물,조형물,수목보호_오창수량산출서" xfId="2543" xr:uid="{00000000-0005-0000-0000-0000330D0000}"/>
    <cellStyle name="1_total_구조물,조형물,수목보호_오창수량산출서_NEW단위수량-주산" xfId="2544" xr:uid="{00000000-0005-0000-0000-0000340D0000}"/>
    <cellStyle name="1_total_구조물,조형물,수목보호_오창수량산출서_남대천단위수량" xfId="2545" xr:uid="{00000000-0005-0000-0000-0000350D0000}"/>
    <cellStyle name="1_total_구조물,조형물,수목보호_오창수량산출서_단위수량" xfId="2546" xr:uid="{00000000-0005-0000-0000-0000360D0000}"/>
    <cellStyle name="1_total_구조물,조형물,수목보호_오창수량산출서_단위수량1" xfId="2547" xr:uid="{00000000-0005-0000-0000-0000370D0000}"/>
    <cellStyle name="1_total_구조물,조형물,수목보호_오창수량산출서_단위수량15" xfId="2548" xr:uid="{00000000-0005-0000-0000-0000380D0000}"/>
    <cellStyle name="1_total_구조물,조형물,수목보호_오창수량산출서_도곡단위수량" xfId="2549" xr:uid="{00000000-0005-0000-0000-0000390D0000}"/>
    <cellStyle name="1_total_구조물,조형물,수목보호_오창수량산출서_수량산출서-11.25" xfId="2550" xr:uid="{00000000-0005-0000-0000-00003A0D0000}"/>
    <cellStyle name="1_total_구조물,조형물,수목보호_오창수량산출서_수량산출서-11.25_NEW단위수량-주산" xfId="2551" xr:uid="{00000000-0005-0000-0000-00003B0D0000}"/>
    <cellStyle name="1_total_구조물,조형물,수목보호_오창수량산출서_수량산출서-11.25_남대천단위수량" xfId="2552" xr:uid="{00000000-0005-0000-0000-00003C0D0000}"/>
    <cellStyle name="1_total_구조물,조형물,수목보호_오창수량산출서_수량산출서-11.25_단위수량" xfId="2553" xr:uid="{00000000-0005-0000-0000-00003D0D0000}"/>
    <cellStyle name="1_total_구조물,조형물,수목보호_오창수량산출서_수량산출서-11.25_단위수량1" xfId="2554" xr:uid="{00000000-0005-0000-0000-00003E0D0000}"/>
    <cellStyle name="1_total_구조물,조형물,수목보호_오창수량산출서_수량산출서-11.25_단위수량15" xfId="2555" xr:uid="{00000000-0005-0000-0000-00003F0D0000}"/>
    <cellStyle name="1_total_구조물,조형물,수목보호_오창수량산출서_수량산출서-11.25_도곡단위수량" xfId="2556" xr:uid="{00000000-0005-0000-0000-0000400D0000}"/>
    <cellStyle name="1_total_구조물,조형물,수목보호_오창수량산출서_수량산출서-11.25_철거단위수량" xfId="2557" xr:uid="{00000000-0005-0000-0000-0000410D0000}"/>
    <cellStyle name="1_total_구조물,조형물,수목보호_오창수량산출서_수량산출서-11.25_철거수량" xfId="2558" xr:uid="{00000000-0005-0000-0000-0000420D0000}"/>
    <cellStyle name="1_total_구조물,조형물,수목보호_오창수량산출서_수량산출서-11.25_한수단위수량" xfId="2559" xr:uid="{00000000-0005-0000-0000-0000430D0000}"/>
    <cellStyle name="1_total_구조물,조형물,수목보호_오창수량산출서_수량산출서-1201" xfId="2560" xr:uid="{00000000-0005-0000-0000-0000440D0000}"/>
    <cellStyle name="1_total_구조물,조형물,수목보호_오창수량산출서_수량산출서-1201_NEW단위수량-주산" xfId="2561" xr:uid="{00000000-0005-0000-0000-0000450D0000}"/>
    <cellStyle name="1_total_구조물,조형물,수목보호_오창수량산출서_수량산출서-1201_남대천단위수량" xfId="2562" xr:uid="{00000000-0005-0000-0000-0000460D0000}"/>
    <cellStyle name="1_total_구조물,조형물,수목보호_오창수량산출서_수량산출서-1201_단위수량" xfId="2563" xr:uid="{00000000-0005-0000-0000-0000470D0000}"/>
    <cellStyle name="1_total_구조물,조형물,수목보호_오창수량산출서_수량산출서-1201_단위수량1" xfId="2564" xr:uid="{00000000-0005-0000-0000-0000480D0000}"/>
    <cellStyle name="1_total_구조물,조형물,수목보호_오창수량산출서_수량산출서-1201_단위수량15" xfId="2565" xr:uid="{00000000-0005-0000-0000-0000490D0000}"/>
    <cellStyle name="1_total_구조물,조형물,수목보호_오창수량산출서_수량산출서-1201_도곡단위수량" xfId="2566" xr:uid="{00000000-0005-0000-0000-00004A0D0000}"/>
    <cellStyle name="1_total_구조물,조형물,수목보호_오창수량산출서_수량산출서-1201_철거단위수량" xfId="2567" xr:uid="{00000000-0005-0000-0000-00004B0D0000}"/>
    <cellStyle name="1_total_구조물,조형물,수목보호_오창수량산출서_수량산출서-1201_철거수량" xfId="2568" xr:uid="{00000000-0005-0000-0000-00004C0D0000}"/>
    <cellStyle name="1_total_구조물,조형물,수목보호_오창수량산출서_수량산출서-1201_한수단위수량" xfId="2569" xr:uid="{00000000-0005-0000-0000-00004D0D0000}"/>
    <cellStyle name="1_total_구조물,조형물,수목보호_오창수량산출서_시설물단위수량" xfId="2570" xr:uid="{00000000-0005-0000-0000-00004E0D0000}"/>
    <cellStyle name="1_total_구조물,조형물,수목보호_오창수량산출서_시설물단위수량1" xfId="2571" xr:uid="{00000000-0005-0000-0000-00004F0D0000}"/>
    <cellStyle name="1_total_구조물,조형물,수목보호_오창수량산출서_시설물단위수량1_시설물단위수량" xfId="2572" xr:uid="{00000000-0005-0000-0000-0000500D0000}"/>
    <cellStyle name="1_total_구조물,조형물,수목보호_오창수량산출서_철거단위수량" xfId="2573" xr:uid="{00000000-0005-0000-0000-0000510D0000}"/>
    <cellStyle name="1_total_구조물,조형물,수목보호_오창수량산출서_철거수량" xfId="2574" xr:uid="{00000000-0005-0000-0000-0000520D0000}"/>
    <cellStyle name="1_total_구조물,조형물,수목보호_오창수량산출서_한수단위수량" xfId="2575" xr:uid="{00000000-0005-0000-0000-0000530D0000}"/>
    <cellStyle name="1_total_구조물,조형물,수목보호_철거단위수량" xfId="2576" xr:uid="{00000000-0005-0000-0000-0000540D0000}"/>
    <cellStyle name="1_total_구조물,조형물,수목보호_철거수량" xfId="2577" xr:uid="{00000000-0005-0000-0000-0000550D0000}"/>
    <cellStyle name="1_total_구조물,조형물,수목보호_한수단위수량" xfId="2578" xr:uid="{00000000-0005-0000-0000-0000560D0000}"/>
    <cellStyle name="1_total_남대천단위수량" xfId="2579" xr:uid="{00000000-0005-0000-0000-0000570D0000}"/>
    <cellStyle name="1_total_단위1" xfId="2580" xr:uid="{00000000-0005-0000-0000-0000580D0000}"/>
    <cellStyle name="1_total_단위수량" xfId="2581" xr:uid="{00000000-0005-0000-0000-0000590D0000}"/>
    <cellStyle name="1_total_단위수량1" xfId="2582" xr:uid="{00000000-0005-0000-0000-00005A0D0000}"/>
    <cellStyle name="1_total_단위수량15" xfId="2583" xr:uid="{00000000-0005-0000-0000-00005B0D0000}"/>
    <cellStyle name="1_total_단위수량산출" xfId="2584" xr:uid="{00000000-0005-0000-0000-00005C0D0000}"/>
    <cellStyle name="1_total_단위수량산출_NEW단위수량-주산" xfId="2585" xr:uid="{00000000-0005-0000-0000-00005D0D0000}"/>
    <cellStyle name="1_total_단위수량산출_남대천단위수량" xfId="2586" xr:uid="{00000000-0005-0000-0000-00005E0D0000}"/>
    <cellStyle name="1_total_단위수량산출_단위수량" xfId="2587" xr:uid="{00000000-0005-0000-0000-00005F0D0000}"/>
    <cellStyle name="1_total_단위수량산출_단위수량1" xfId="2588" xr:uid="{00000000-0005-0000-0000-0000600D0000}"/>
    <cellStyle name="1_total_단위수량산출_단위수량15" xfId="2589" xr:uid="{00000000-0005-0000-0000-0000610D0000}"/>
    <cellStyle name="1_total_단위수량산출_도곡단위수량" xfId="2590" xr:uid="{00000000-0005-0000-0000-0000620D0000}"/>
    <cellStyle name="1_total_단위수량산출_수량산출서-11.25" xfId="2591" xr:uid="{00000000-0005-0000-0000-0000630D0000}"/>
    <cellStyle name="1_total_단위수량산출_수량산출서-11.25_NEW단위수량-주산" xfId="2592" xr:uid="{00000000-0005-0000-0000-0000640D0000}"/>
    <cellStyle name="1_total_단위수량산출_수량산출서-11.25_남대천단위수량" xfId="2593" xr:uid="{00000000-0005-0000-0000-0000650D0000}"/>
    <cellStyle name="1_total_단위수량산출_수량산출서-11.25_단위수량" xfId="2594" xr:uid="{00000000-0005-0000-0000-0000660D0000}"/>
    <cellStyle name="1_total_단위수량산출_수량산출서-11.25_단위수량1" xfId="2595" xr:uid="{00000000-0005-0000-0000-0000670D0000}"/>
    <cellStyle name="1_total_단위수량산출_수량산출서-11.25_단위수량15" xfId="2596" xr:uid="{00000000-0005-0000-0000-0000680D0000}"/>
    <cellStyle name="1_total_단위수량산출_수량산출서-11.25_도곡단위수량" xfId="2597" xr:uid="{00000000-0005-0000-0000-0000690D0000}"/>
    <cellStyle name="1_total_단위수량산출_수량산출서-11.25_철거단위수량" xfId="2598" xr:uid="{00000000-0005-0000-0000-00006A0D0000}"/>
    <cellStyle name="1_total_단위수량산출_수량산출서-11.25_철거수량" xfId="2599" xr:uid="{00000000-0005-0000-0000-00006B0D0000}"/>
    <cellStyle name="1_total_단위수량산출_수량산출서-11.25_한수단위수량" xfId="2600" xr:uid="{00000000-0005-0000-0000-00006C0D0000}"/>
    <cellStyle name="1_total_단위수량산출_수량산출서-1201" xfId="2601" xr:uid="{00000000-0005-0000-0000-00006D0D0000}"/>
    <cellStyle name="1_total_단위수량산출_수량산출서-1201_NEW단위수량-주산" xfId="2602" xr:uid="{00000000-0005-0000-0000-00006E0D0000}"/>
    <cellStyle name="1_total_단위수량산출_수량산출서-1201_남대천단위수량" xfId="2603" xr:uid="{00000000-0005-0000-0000-00006F0D0000}"/>
    <cellStyle name="1_total_단위수량산출_수량산출서-1201_단위수량" xfId="2604" xr:uid="{00000000-0005-0000-0000-0000700D0000}"/>
    <cellStyle name="1_total_단위수량산출_수량산출서-1201_단위수량1" xfId="2605" xr:uid="{00000000-0005-0000-0000-0000710D0000}"/>
    <cellStyle name="1_total_단위수량산출_수량산출서-1201_단위수량15" xfId="2606" xr:uid="{00000000-0005-0000-0000-0000720D0000}"/>
    <cellStyle name="1_total_단위수량산출_수량산출서-1201_도곡단위수량" xfId="2607" xr:uid="{00000000-0005-0000-0000-0000730D0000}"/>
    <cellStyle name="1_total_단위수량산출_수량산출서-1201_철거단위수량" xfId="2608" xr:uid="{00000000-0005-0000-0000-0000740D0000}"/>
    <cellStyle name="1_total_단위수량산출_수량산출서-1201_철거수량" xfId="2609" xr:uid="{00000000-0005-0000-0000-0000750D0000}"/>
    <cellStyle name="1_total_단위수량산출_수량산출서-1201_한수단위수량" xfId="2610" xr:uid="{00000000-0005-0000-0000-0000760D0000}"/>
    <cellStyle name="1_total_단위수량산출_시설물단위수량" xfId="2611" xr:uid="{00000000-0005-0000-0000-0000770D0000}"/>
    <cellStyle name="1_total_단위수량산출_시설물단위수량1" xfId="2612" xr:uid="{00000000-0005-0000-0000-0000780D0000}"/>
    <cellStyle name="1_total_단위수량산출_시설물단위수량1_시설물단위수량" xfId="2613" xr:uid="{00000000-0005-0000-0000-0000790D0000}"/>
    <cellStyle name="1_total_단위수량산출_오창수량산출서" xfId="2614" xr:uid="{00000000-0005-0000-0000-00007A0D0000}"/>
    <cellStyle name="1_total_단위수량산출_오창수량산출서_NEW단위수량-주산" xfId="2615" xr:uid="{00000000-0005-0000-0000-00007B0D0000}"/>
    <cellStyle name="1_total_단위수량산출_오창수량산출서_남대천단위수량" xfId="2616" xr:uid="{00000000-0005-0000-0000-00007C0D0000}"/>
    <cellStyle name="1_total_단위수량산출_오창수량산출서_단위수량" xfId="2617" xr:uid="{00000000-0005-0000-0000-00007D0D0000}"/>
    <cellStyle name="1_total_단위수량산출_오창수량산출서_단위수량1" xfId="2618" xr:uid="{00000000-0005-0000-0000-00007E0D0000}"/>
    <cellStyle name="1_total_단위수량산출_오창수량산출서_단위수량15" xfId="2619" xr:uid="{00000000-0005-0000-0000-00007F0D0000}"/>
    <cellStyle name="1_total_단위수량산출_오창수량산출서_도곡단위수량" xfId="2620" xr:uid="{00000000-0005-0000-0000-0000800D0000}"/>
    <cellStyle name="1_total_단위수량산출_오창수량산출서_수량산출서-11.25" xfId="2621" xr:uid="{00000000-0005-0000-0000-0000810D0000}"/>
    <cellStyle name="1_total_단위수량산출_오창수량산출서_수량산출서-11.25_NEW단위수량-주산" xfId="2622" xr:uid="{00000000-0005-0000-0000-0000820D0000}"/>
    <cellStyle name="1_total_단위수량산출_오창수량산출서_수량산출서-11.25_남대천단위수량" xfId="2623" xr:uid="{00000000-0005-0000-0000-0000830D0000}"/>
    <cellStyle name="1_total_단위수량산출_오창수량산출서_수량산출서-11.25_단위수량" xfId="2624" xr:uid="{00000000-0005-0000-0000-0000840D0000}"/>
    <cellStyle name="1_total_단위수량산출_오창수량산출서_수량산출서-11.25_단위수량1" xfId="2625" xr:uid="{00000000-0005-0000-0000-0000850D0000}"/>
    <cellStyle name="1_total_단위수량산출_오창수량산출서_수량산출서-11.25_단위수량15" xfId="2626" xr:uid="{00000000-0005-0000-0000-0000860D0000}"/>
    <cellStyle name="1_total_단위수량산출_오창수량산출서_수량산출서-11.25_도곡단위수량" xfId="2627" xr:uid="{00000000-0005-0000-0000-0000870D0000}"/>
    <cellStyle name="1_total_단위수량산출_오창수량산출서_수량산출서-11.25_철거단위수량" xfId="2628" xr:uid="{00000000-0005-0000-0000-0000880D0000}"/>
    <cellStyle name="1_total_단위수량산출_오창수량산출서_수량산출서-11.25_철거수량" xfId="2629" xr:uid="{00000000-0005-0000-0000-0000890D0000}"/>
    <cellStyle name="1_total_단위수량산출_오창수량산출서_수량산출서-11.25_한수단위수량" xfId="2630" xr:uid="{00000000-0005-0000-0000-00008A0D0000}"/>
    <cellStyle name="1_total_단위수량산출_오창수량산출서_수량산출서-1201" xfId="2631" xr:uid="{00000000-0005-0000-0000-00008B0D0000}"/>
    <cellStyle name="1_total_단위수량산출_오창수량산출서_수량산출서-1201_NEW단위수량-주산" xfId="2632" xr:uid="{00000000-0005-0000-0000-00008C0D0000}"/>
    <cellStyle name="1_total_단위수량산출_오창수량산출서_수량산출서-1201_남대천단위수량" xfId="2633" xr:uid="{00000000-0005-0000-0000-00008D0D0000}"/>
    <cellStyle name="1_total_단위수량산출_오창수량산출서_수량산출서-1201_단위수량" xfId="2634" xr:uid="{00000000-0005-0000-0000-00008E0D0000}"/>
    <cellStyle name="1_total_단위수량산출_오창수량산출서_수량산출서-1201_단위수량1" xfId="2635" xr:uid="{00000000-0005-0000-0000-00008F0D0000}"/>
    <cellStyle name="1_total_단위수량산출_오창수량산출서_수량산출서-1201_단위수량15" xfId="2636" xr:uid="{00000000-0005-0000-0000-0000900D0000}"/>
    <cellStyle name="1_total_단위수량산출_오창수량산출서_수량산출서-1201_도곡단위수량" xfId="2637" xr:uid="{00000000-0005-0000-0000-0000910D0000}"/>
    <cellStyle name="1_total_단위수량산출_오창수량산출서_수량산출서-1201_철거단위수량" xfId="2638" xr:uid="{00000000-0005-0000-0000-0000920D0000}"/>
    <cellStyle name="1_total_단위수량산출_오창수량산출서_수량산출서-1201_철거수량" xfId="2639" xr:uid="{00000000-0005-0000-0000-0000930D0000}"/>
    <cellStyle name="1_total_단위수량산출_오창수량산출서_수량산출서-1201_한수단위수량" xfId="2640" xr:uid="{00000000-0005-0000-0000-0000940D0000}"/>
    <cellStyle name="1_total_단위수량산출_오창수량산출서_시설물단위수량" xfId="2641" xr:uid="{00000000-0005-0000-0000-0000950D0000}"/>
    <cellStyle name="1_total_단위수량산출_오창수량산출서_시설물단위수량1" xfId="2642" xr:uid="{00000000-0005-0000-0000-0000960D0000}"/>
    <cellStyle name="1_total_단위수량산출_오창수량산출서_시설물단위수량1_시설물단위수량" xfId="2643" xr:uid="{00000000-0005-0000-0000-0000970D0000}"/>
    <cellStyle name="1_total_단위수량산출_오창수량산출서_철거단위수량" xfId="2644" xr:uid="{00000000-0005-0000-0000-0000980D0000}"/>
    <cellStyle name="1_total_단위수량산출_오창수량산출서_철거수량" xfId="2645" xr:uid="{00000000-0005-0000-0000-0000990D0000}"/>
    <cellStyle name="1_total_단위수량산출_오창수량산출서_한수단위수량" xfId="2646" xr:uid="{00000000-0005-0000-0000-00009A0D0000}"/>
    <cellStyle name="1_total_단위수량산출_용평단위수량" xfId="2647" xr:uid="{00000000-0005-0000-0000-00009B0D0000}"/>
    <cellStyle name="1_total_단위수량산출_철거단위수량" xfId="2648" xr:uid="{00000000-0005-0000-0000-00009C0D0000}"/>
    <cellStyle name="1_total_단위수량산출_철거수량" xfId="2649" xr:uid="{00000000-0005-0000-0000-00009D0D0000}"/>
    <cellStyle name="1_total_단위수량산출_한수단위수량" xfId="2650" xr:uid="{00000000-0005-0000-0000-00009E0D0000}"/>
    <cellStyle name="1_total_단위수량산출1" xfId="2651" xr:uid="{00000000-0005-0000-0000-00009F0D0000}"/>
    <cellStyle name="1_total_단위수량산출-1" xfId="2652" xr:uid="{00000000-0005-0000-0000-0000A00D0000}"/>
    <cellStyle name="1_total_단위수량산출1_1" xfId="2653" xr:uid="{00000000-0005-0000-0000-0000A10D0000}"/>
    <cellStyle name="1_total_단위수량산출1_NEW단위수량-주산" xfId="2654" xr:uid="{00000000-0005-0000-0000-0000A20D0000}"/>
    <cellStyle name="1_total_단위수량산출-1_NEW단위수량-주산" xfId="2655" xr:uid="{00000000-0005-0000-0000-0000A30D0000}"/>
    <cellStyle name="1_total_단위수량산출1_남대천단위수량" xfId="2656" xr:uid="{00000000-0005-0000-0000-0000A40D0000}"/>
    <cellStyle name="1_total_단위수량산출-1_남대천단위수량" xfId="2657" xr:uid="{00000000-0005-0000-0000-0000A50D0000}"/>
    <cellStyle name="1_total_단위수량산출1_단위수량" xfId="2658" xr:uid="{00000000-0005-0000-0000-0000A60D0000}"/>
    <cellStyle name="1_total_단위수량산출-1_단위수량" xfId="2659" xr:uid="{00000000-0005-0000-0000-0000A70D0000}"/>
    <cellStyle name="1_total_단위수량산출1_단위수량1" xfId="2660" xr:uid="{00000000-0005-0000-0000-0000A80D0000}"/>
    <cellStyle name="1_total_단위수량산출-1_단위수량1" xfId="2661" xr:uid="{00000000-0005-0000-0000-0000A90D0000}"/>
    <cellStyle name="1_total_단위수량산출1_단위수량15" xfId="2662" xr:uid="{00000000-0005-0000-0000-0000AA0D0000}"/>
    <cellStyle name="1_total_단위수량산출-1_단위수량15" xfId="2663" xr:uid="{00000000-0005-0000-0000-0000AB0D0000}"/>
    <cellStyle name="1_total_단위수량산출1_도곡단위수량" xfId="2664" xr:uid="{00000000-0005-0000-0000-0000AC0D0000}"/>
    <cellStyle name="1_total_단위수량산출-1_도곡단위수량" xfId="2665" xr:uid="{00000000-0005-0000-0000-0000AD0D0000}"/>
    <cellStyle name="1_total_단위수량산출1_수량산출서-11.25" xfId="2666" xr:uid="{00000000-0005-0000-0000-0000AE0D0000}"/>
    <cellStyle name="1_total_단위수량산출-1_수량산출서-11.25" xfId="2667" xr:uid="{00000000-0005-0000-0000-0000AF0D0000}"/>
    <cellStyle name="1_total_단위수량산출1_수량산출서-11.25_NEW단위수량-주산" xfId="2668" xr:uid="{00000000-0005-0000-0000-0000B00D0000}"/>
    <cellStyle name="1_total_단위수량산출-1_수량산출서-11.25_NEW단위수량-주산" xfId="2669" xr:uid="{00000000-0005-0000-0000-0000B10D0000}"/>
    <cellStyle name="1_total_단위수량산출1_수량산출서-11.25_남대천단위수량" xfId="2670" xr:uid="{00000000-0005-0000-0000-0000B20D0000}"/>
    <cellStyle name="1_total_단위수량산출-1_수량산출서-11.25_남대천단위수량" xfId="2671" xr:uid="{00000000-0005-0000-0000-0000B30D0000}"/>
    <cellStyle name="1_total_단위수량산출1_수량산출서-11.25_단위수량" xfId="2672" xr:uid="{00000000-0005-0000-0000-0000B40D0000}"/>
    <cellStyle name="1_total_단위수량산출-1_수량산출서-11.25_단위수량" xfId="2673" xr:uid="{00000000-0005-0000-0000-0000B50D0000}"/>
    <cellStyle name="1_total_단위수량산출1_수량산출서-11.25_단위수량1" xfId="2674" xr:uid="{00000000-0005-0000-0000-0000B60D0000}"/>
    <cellStyle name="1_total_단위수량산출-1_수량산출서-11.25_단위수량1" xfId="2675" xr:uid="{00000000-0005-0000-0000-0000B70D0000}"/>
    <cellStyle name="1_total_단위수량산출1_수량산출서-11.25_단위수량15" xfId="2676" xr:uid="{00000000-0005-0000-0000-0000B80D0000}"/>
    <cellStyle name="1_total_단위수량산출-1_수량산출서-11.25_단위수량15" xfId="2677" xr:uid="{00000000-0005-0000-0000-0000B90D0000}"/>
    <cellStyle name="1_total_단위수량산출1_수량산출서-11.25_도곡단위수량" xfId="2678" xr:uid="{00000000-0005-0000-0000-0000BA0D0000}"/>
    <cellStyle name="1_total_단위수량산출-1_수량산출서-11.25_도곡단위수량" xfId="2679" xr:uid="{00000000-0005-0000-0000-0000BB0D0000}"/>
    <cellStyle name="1_total_단위수량산출1_수량산출서-11.25_철거단위수량" xfId="2680" xr:uid="{00000000-0005-0000-0000-0000BC0D0000}"/>
    <cellStyle name="1_total_단위수량산출-1_수량산출서-11.25_철거단위수량" xfId="2681" xr:uid="{00000000-0005-0000-0000-0000BD0D0000}"/>
    <cellStyle name="1_total_단위수량산출1_수량산출서-11.25_철거수량" xfId="2682" xr:uid="{00000000-0005-0000-0000-0000BE0D0000}"/>
    <cellStyle name="1_total_단위수량산출-1_수량산출서-11.25_철거수량" xfId="2683" xr:uid="{00000000-0005-0000-0000-0000BF0D0000}"/>
    <cellStyle name="1_total_단위수량산출1_수량산출서-11.25_한수단위수량" xfId="2684" xr:uid="{00000000-0005-0000-0000-0000C00D0000}"/>
    <cellStyle name="1_total_단위수량산출-1_수량산출서-11.25_한수단위수량" xfId="2685" xr:uid="{00000000-0005-0000-0000-0000C10D0000}"/>
    <cellStyle name="1_total_단위수량산출1_수량산출서-1201" xfId="2686" xr:uid="{00000000-0005-0000-0000-0000C20D0000}"/>
    <cellStyle name="1_total_단위수량산출-1_수량산출서-1201" xfId="2687" xr:uid="{00000000-0005-0000-0000-0000C30D0000}"/>
    <cellStyle name="1_total_단위수량산출1_수량산출서-1201_NEW단위수량-주산" xfId="2688" xr:uid="{00000000-0005-0000-0000-0000C40D0000}"/>
    <cellStyle name="1_total_단위수량산출-1_수량산출서-1201_NEW단위수량-주산" xfId="2689" xr:uid="{00000000-0005-0000-0000-0000C50D0000}"/>
    <cellStyle name="1_total_단위수량산출1_수량산출서-1201_남대천단위수량" xfId="2690" xr:uid="{00000000-0005-0000-0000-0000C60D0000}"/>
    <cellStyle name="1_total_단위수량산출-1_수량산출서-1201_남대천단위수량" xfId="2691" xr:uid="{00000000-0005-0000-0000-0000C70D0000}"/>
    <cellStyle name="1_total_단위수량산출1_수량산출서-1201_단위수량" xfId="2692" xr:uid="{00000000-0005-0000-0000-0000C80D0000}"/>
    <cellStyle name="1_total_단위수량산출-1_수량산출서-1201_단위수량" xfId="2693" xr:uid="{00000000-0005-0000-0000-0000C90D0000}"/>
    <cellStyle name="1_total_단위수량산출1_수량산출서-1201_단위수량1" xfId="2694" xr:uid="{00000000-0005-0000-0000-0000CA0D0000}"/>
    <cellStyle name="1_total_단위수량산출-1_수량산출서-1201_단위수량1" xfId="2695" xr:uid="{00000000-0005-0000-0000-0000CB0D0000}"/>
    <cellStyle name="1_total_단위수량산출1_수량산출서-1201_단위수량15" xfId="2696" xr:uid="{00000000-0005-0000-0000-0000CC0D0000}"/>
    <cellStyle name="1_total_단위수량산출-1_수량산출서-1201_단위수량15" xfId="2697" xr:uid="{00000000-0005-0000-0000-0000CD0D0000}"/>
    <cellStyle name="1_total_단위수량산출1_수량산출서-1201_도곡단위수량" xfId="2698" xr:uid="{00000000-0005-0000-0000-0000CE0D0000}"/>
    <cellStyle name="1_total_단위수량산출-1_수량산출서-1201_도곡단위수량" xfId="2699" xr:uid="{00000000-0005-0000-0000-0000CF0D0000}"/>
    <cellStyle name="1_total_단위수량산출1_수량산출서-1201_철거단위수량" xfId="2700" xr:uid="{00000000-0005-0000-0000-0000D00D0000}"/>
    <cellStyle name="1_total_단위수량산출-1_수량산출서-1201_철거단위수량" xfId="2701" xr:uid="{00000000-0005-0000-0000-0000D10D0000}"/>
    <cellStyle name="1_total_단위수량산출1_수량산출서-1201_철거수량" xfId="2702" xr:uid="{00000000-0005-0000-0000-0000D20D0000}"/>
    <cellStyle name="1_total_단위수량산출-1_수량산출서-1201_철거수량" xfId="2703" xr:uid="{00000000-0005-0000-0000-0000D30D0000}"/>
    <cellStyle name="1_total_단위수량산출1_수량산출서-1201_한수단위수량" xfId="2704" xr:uid="{00000000-0005-0000-0000-0000D40D0000}"/>
    <cellStyle name="1_total_단위수량산출-1_수량산출서-1201_한수단위수량" xfId="2705" xr:uid="{00000000-0005-0000-0000-0000D50D0000}"/>
    <cellStyle name="1_total_단위수량산출1_시설물단위수량" xfId="2706" xr:uid="{00000000-0005-0000-0000-0000D60D0000}"/>
    <cellStyle name="1_total_단위수량산출-1_시설물단위수량" xfId="2707" xr:uid="{00000000-0005-0000-0000-0000D70D0000}"/>
    <cellStyle name="1_total_단위수량산출1_시설물단위수량1" xfId="2708" xr:uid="{00000000-0005-0000-0000-0000D80D0000}"/>
    <cellStyle name="1_total_단위수량산출-1_시설물단위수량1" xfId="2709" xr:uid="{00000000-0005-0000-0000-0000D90D0000}"/>
    <cellStyle name="1_total_단위수량산출1_시설물단위수량1_시설물단위수량" xfId="2710" xr:uid="{00000000-0005-0000-0000-0000DA0D0000}"/>
    <cellStyle name="1_total_단위수량산출-1_시설물단위수량1_시설물단위수량" xfId="2711" xr:uid="{00000000-0005-0000-0000-0000DB0D0000}"/>
    <cellStyle name="1_total_단위수량산출1_오창수량산출서" xfId="2712" xr:uid="{00000000-0005-0000-0000-0000DC0D0000}"/>
    <cellStyle name="1_total_단위수량산출-1_오창수량산출서" xfId="2713" xr:uid="{00000000-0005-0000-0000-0000DD0D0000}"/>
    <cellStyle name="1_total_단위수량산출1_오창수량산출서_NEW단위수량-주산" xfId="2714" xr:uid="{00000000-0005-0000-0000-0000DE0D0000}"/>
    <cellStyle name="1_total_단위수량산출-1_오창수량산출서_NEW단위수량-주산" xfId="2715" xr:uid="{00000000-0005-0000-0000-0000DF0D0000}"/>
    <cellStyle name="1_total_단위수량산출1_오창수량산출서_남대천단위수량" xfId="2716" xr:uid="{00000000-0005-0000-0000-0000E00D0000}"/>
    <cellStyle name="1_total_단위수량산출-1_오창수량산출서_남대천단위수량" xfId="2717" xr:uid="{00000000-0005-0000-0000-0000E10D0000}"/>
    <cellStyle name="1_total_단위수량산출1_오창수량산출서_단위수량" xfId="2718" xr:uid="{00000000-0005-0000-0000-0000E20D0000}"/>
    <cellStyle name="1_total_단위수량산출-1_오창수량산출서_단위수량" xfId="2719" xr:uid="{00000000-0005-0000-0000-0000E30D0000}"/>
    <cellStyle name="1_total_단위수량산출1_오창수량산출서_단위수량1" xfId="2720" xr:uid="{00000000-0005-0000-0000-0000E40D0000}"/>
    <cellStyle name="1_total_단위수량산출-1_오창수량산출서_단위수량1" xfId="2721" xr:uid="{00000000-0005-0000-0000-0000E50D0000}"/>
    <cellStyle name="1_total_단위수량산출1_오창수량산출서_단위수량15" xfId="2722" xr:uid="{00000000-0005-0000-0000-0000E60D0000}"/>
    <cellStyle name="1_total_단위수량산출-1_오창수량산출서_단위수량15" xfId="2723" xr:uid="{00000000-0005-0000-0000-0000E70D0000}"/>
    <cellStyle name="1_total_단위수량산출1_오창수량산출서_도곡단위수량" xfId="2724" xr:uid="{00000000-0005-0000-0000-0000E80D0000}"/>
    <cellStyle name="1_total_단위수량산출-1_오창수량산출서_도곡단위수량" xfId="2725" xr:uid="{00000000-0005-0000-0000-0000E90D0000}"/>
    <cellStyle name="1_total_단위수량산출1_오창수량산출서_수량산출서-11.25" xfId="2726" xr:uid="{00000000-0005-0000-0000-0000EA0D0000}"/>
    <cellStyle name="1_total_단위수량산출-1_오창수량산출서_수량산출서-11.25" xfId="2727" xr:uid="{00000000-0005-0000-0000-0000EB0D0000}"/>
    <cellStyle name="1_total_단위수량산출1_오창수량산출서_수량산출서-11.25_NEW단위수량-주산" xfId="2728" xr:uid="{00000000-0005-0000-0000-0000EC0D0000}"/>
    <cellStyle name="1_total_단위수량산출-1_오창수량산출서_수량산출서-11.25_NEW단위수량-주산" xfId="2729" xr:uid="{00000000-0005-0000-0000-0000ED0D0000}"/>
    <cellStyle name="1_total_단위수량산출1_오창수량산출서_수량산출서-11.25_남대천단위수량" xfId="2730" xr:uid="{00000000-0005-0000-0000-0000EE0D0000}"/>
    <cellStyle name="1_total_단위수량산출-1_오창수량산출서_수량산출서-11.25_남대천단위수량" xfId="2731" xr:uid="{00000000-0005-0000-0000-0000EF0D0000}"/>
    <cellStyle name="1_total_단위수량산출1_오창수량산출서_수량산출서-11.25_단위수량" xfId="2732" xr:uid="{00000000-0005-0000-0000-0000F00D0000}"/>
    <cellStyle name="1_total_단위수량산출-1_오창수량산출서_수량산출서-11.25_단위수량" xfId="2733" xr:uid="{00000000-0005-0000-0000-0000F10D0000}"/>
    <cellStyle name="1_total_단위수량산출1_오창수량산출서_수량산출서-11.25_단위수량1" xfId="2734" xr:uid="{00000000-0005-0000-0000-0000F20D0000}"/>
    <cellStyle name="1_total_단위수량산출-1_오창수량산출서_수량산출서-11.25_단위수량1" xfId="2735" xr:uid="{00000000-0005-0000-0000-0000F30D0000}"/>
    <cellStyle name="1_total_단위수량산출1_오창수량산출서_수량산출서-11.25_단위수량15" xfId="2736" xr:uid="{00000000-0005-0000-0000-0000F40D0000}"/>
    <cellStyle name="1_total_단위수량산출-1_오창수량산출서_수량산출서-11.25_단위수량15" xfId="2737" xr:uid="{00000000-0005-0000-0000-0000F50D0000}"/>
    <cellStyle name="1_total_단위수량산출1_오창수량산출서_수량산출서-11.25_도곡단위수량" xfId="2738" xr:uid="{00000000-0005-0000-0000-0000F60D0000}"/>
    <cellStyle name="1_total_단위수량산출-1_오창수량산출서_수량산출서-11.25_도곡단위수량" xfId="2739" xr:uid="{00000000-0005-0000-0000-0000F70D0000}"/>
    <cellStyle name="1_total_단위수량산출1_오창수량산출서_수량산출서-11.25_철거단위수량" xfId="2740" xr:uid="{00000000-0005-0000-0000-0000F80D0000}"/>
    <cellStyle name="1_total_단위수량산출-1_오창수량산출서_수량산출서-11.25_철거단위수량" xfId="2741" xr:uid="{00000000-0005-0000-0000-0000F90D0000}"/>
    <cellStyle name="1_total_단위수량산출1_오창수량산출서_수량산출서-11.25_철거수량" xfId="2742" xr:uid="{00000000-0005-0000-0000-0000FA0D0000}"/>
    <cellStyle name="1_total_단위수량산출-1_오창수량산출서_수량산출서-11.25_철거수량" xfId="2743" xr:uid="{00000000-0005-0000-0000-0000FB0D0000}"/>
    <cellStyle name="1_total_단위수량산출1_오창수량산출서_수량산출서-11.25_한수단위수량" xfId="2744" xr:uid="{00000000-0005-0000-0000-0000FC0D0000}"/>
    <cellStyle name="1_total_단위수량산출-1_오창수량산출서_수량산출서-11.25_한수단위수량" xfId="2745" xr:uid="{00000000-0005-0000-0000-0000FD0D0000}"/>
    <cellStyle name="1_total_단위수량산출1_오창수량산출서_수량산출서-1201" xfId="2746" xr:uid="{00000000-0005-0000-0000-0000FE0D0000}"/>
    <cellStyle name="1_total_단위수량산출-1_오창수량산출서_수량산출서-1201" xfId="2747" xr:uid="{00000000-0005-0000-0000-0000FF0D0000}"/>
    <cellStyle name="1_total_단위수량산출1_오창수량산출서_수량산출서-1201_NEW단위수량-주산" xfId="2748" xr:uid="{00000000-0005-0000-0000-0000000E0000}"/>
    <cellStyle name="1_total_단위수량산출-1_오창수량산출서_수량산출서-1201_NEW단위수량-주산" xfId="2749" xr:uid="{00000000-0005-0000-0000-0000010E0000}"/>
    <cellStyle name="1_total_단위수량산출1_오창수량산출서_수량산출서-1201_남대천단위수량" xfId="2750" xr:uid="{00000000-0005-0000-0000-0000020E0000}"/>
    <cellStyle name="1_total_단위수량산출-1_오창수량산출서_수량산출서-1201_남대천단위수량" xfId="2751" xr:uid="{00000000-0005-0000-0000-0000030E0000}"/>
    <cellStyle name="1_total_단위수량산출1_오창수량산출서_수량산출서-1201_단위수량" xfId="2752" xr:uid="{00000000-0005-0000-0000-0000040E0000}"/>
    <cellStyle name="1_total_단위수량산출-1_오창수량산출서_수량산출서-1201_단위수량" xfId="2753" xr:uid="{00000000-0005-0000-0000-0000050E0000}"/>
    <cellStyle name="1_total_단위수량산출1_오창수량산출서_수량산출서-1201_단위수량1" xfId="2754" xr:uid="{00000000-0005-0000-0000-0000060E0000}"/>
    <cellStyle name="1_total_단위수량산출-1_오창수량산출서_수량산출서-1201_단위수량1" xfId="2755" xr:uid="{00000000-0005-0000-0000-0000070E0000}"/>
    <cellStyle name="1_total_단위수량산출1_오창수량산출서_수량산출서-1201_단위수량15" xfId="2756" xr:uid="{00000000-0005-0000-0000-0000080E0000}"/>
    <cellStyle name="1_total_단위수량산출-1_오창수량산출서_수량산출서-1201_단위수량15" xfId="2757" xr:uid="{00000000-0005-0000-0000-0000090E0000}"/>
    <cellStyle name="1_total_단위수량산출1_오창수량산출서_수량산출서-1201_도곡단위수량" xfId="2758" xr:uid="{00000000-0005-0000-0000-00000A0E0000}"/>
    <cellStyle name="1_total_단위수량산출-1_오창수량산출서_수량산출서-1201_도곡단위수량" xfId="2759" xr:uid="{00000000-0005-0000-0000-00000B0E0000}"/>
    <cellStyle name="1_total_단위수량산출1_오창수량산출서_수량산출서-1201_철거단위수량" xfId="2760" xr:uid="{00000000-0005-0000-0000-00000C0E0000}"/>
    <cellStyle name="1_total_단위수량산출-1_오창수량산출서_수량산출서-1201_철거단위수량" xfId="2761" xr:uid="{00000000-0005-0000-0000-00000D0E0000}"/>
    <cellStyle name="1_total_단위수량산출1_오창수량산출서_수량산출서-1201_철거수량" xfId="2762" xr:uid="{00000000-0005-0000-0000-00000E0E0000}"/>
    <cellStyle name="1_total_단위수량산출-1_오창수량산출서_수량산출서-1201_철거수량" xfId="2763" xr:uid="{00000000-0005-0000-0000-00000F0E0000}"/>
    <cellStyle name="1_total_단위수량산출1_오창수량산출서_수량산출서-1201_한수단위수량" xfId="2764" xr:uid="{00000000-0005-0000-0000-0000100E0000}"/>
    <cellStyle name="1_total_단위수량산출-1_오창수량산출서_수량산출서-1201_한수단위수량" xfId="2765" xr:uid="{00000000-0005-0000-0000-0000110E0000}"/>
    <cellStyle name="1_total_단위수량산출1_오창수량산출서_시설물단위수량" xfId="2766" xr:uid="{00000000-0005-0000-0000-0000120E0000}"/>
    <cellStyle name="1_total_단위수량산출-1_오창수량산출서_시설물단위수량" xfId="2767" xr:uid="{00000000-0005-0000-0000-0000130E0000}"/>
    <cellStyle name="1_total_단위수량산출1_오창수량산출서_시설물단위수량1" xfId="2768" xr:uid="{00000000-0005-0000-0000-0000140E0000}"/>
    <cellStyle name="1_total_단위수량산출-1_오창수량산출서_시설물단위수량1" xfId="2769" xr:uid="{00000000-0005-0000-0000-0000150E0000}"/>
    <cellStyle name="1_total_단위수량산출1_오창수량산출서_시설물단위수량1_시설물단위수량" xfId="2770" xr:uid="{00000000-0005-0000-0000-0000160E0000}"/>
    <cellStyle name="1_total_단위수량산출-1_오창수량산출서_시설물단위수량1_시설물단위수량" xfId="2771" xr:uid="{00000000-0005-0000-0000-0000170E0000}"/>
    <cellStyle name="1_total_단위수량산출1_오창수량산출서_철거단위수량" xfId="2772" xr:uid="{00000000-0005-0000-0000-0000180E0000}"/>
    <cellStyle name="1_total_단위수량산출-1_오창수량산출서_철거단위수량" xfId="2773" xr:uid="{00000000-0005-0000-0000-0000190E0000}"/>
    <cellStyle name="1_total_단위수량산출1_오창수량산출서_철거수량" xfId="2774" xr:uid="{00000000-0005-0000-0000-00001A0E0000}"/>
    <cellStyle name="1_total_단위수량산출-1_오창수량산출서_철거수량" xfId="2775" xr:uid="{00000000-0005-0000-0000-00001B0E0000}"/>
    <cellStyle name="1_total_단위수량산출1_오창수량산출서_한수단위수량" xfId="2776" xr:uid="{00000000-0005-0000-0000-00001C0E0000}"/>
    <cellStyle name="1_total_단위수량산출-1_오창수량산출서_한수단위수량" xfId="2777" xr:uid="{00000000-0005-0000-0000-00001D0E0000}"/>
    <cellStyle name="1_total_단위수량산출1_용평단위수량" xfId="2778" xr:uid="{00000000-0005-0000-0000-00001E0E0000}"/>
    <cellStyle name="1_total_단위수량산출-1_용평단위수량" xfId="2779" xr:uid="{00000000-0005-0000-0000-00001F0E0000}"/>
    <cellStyle name="1_total_단위수량산출1_철거단위수량" xfId="2780" xr:uid="{00000000-0005-0000-0000-0000200E0000}"/>
    <cellStyle name="1_total_단위수량산출-1_철거단위수량" xfId="2781" xr:uid="{00000000-0005-0000-0000-0000210E0000}"/>
    <cellStyle name="1_total_단위수량산출1_철거수량" xfId="2782" xr:uid="{00000000-0005-0000-0000-0000220E0000}"/>
    <cellStyle name="1_total_단위수량산출-1_철거수량" xfId="2783" xr:uid="{00000000-0005-0000-0000-0000230E0000}"/>
    <cellStyle name="1_total_단위수량산출1_한수단위수량" xfId="2784" xr:uid="{00000000-0005-0000-0000-0000240E0000}"/>
    <cellStyle name="1_total_단위수량산출-1_한수단위수량" xfId="2785" xr:uid="{00000000-0005-0000-0000-0000250E0000}"/>
    <cellStyle name="1_total_단위수량산출2" xfId="2786" xr:uid="{00000000-0005-0000-0000-0000260E0000}"/>
    <cellStyle name="1_total_단위수량산출2_NEW단위수량-주산" xfId="2787" xr:uid="{00000000-0005-0000-0000-0000270E0000}"/>
    <cellStyle name="1_total_단위수량산출2_남대천단위수량" xfId="2788" xr:uid="{00000000-0005-0000-0000-0000280E0000}"/>
    <cellStyle name="1_total_단위수량산출2_단위수량" xfId="2789" xr:uid="{00000000-0005-0000-0000-0000290E0000}"/>
    <cellStyle name="1_total_단위수량산출2_단위수량1" xfId="2790" xr:uid="{00000000-0005-0000-0000-00002A0E0000}"/>
    <cellStyle name="1_total_단위수량산출2_단위수량15" xfId="2791" xr:uid="{00000000-0005-0000-0000-00002B0E0000}"/>
    <cellStyle name="1_total_단위수량산출2_도곡단위수량" xfId="2792" xr:uid="{00000000-0005-0000-0000-00002C0E0000}"/>
    <cellStyle name="1_total_단위수량산출2_수량산출서-11.25" xfId="2793" xr:uid="{00000000-0005-0000-0000-00002D0E0000}"/>
    <cellStyle name="1_total_단위수량산출2_수량산출서-11.25_NEW단위수량-주산" xfId="2794" xr:uid="{00000000-0005-0000-0000-00002E0E0000}"/>
    <cellStyle name="1_total_단위수량산출2_수량산출서-11.25_남대천단위수량" xfId="2795" xr:uid="{00000000-0005-0000-0000-00002F0E0000}"/>
    <cellStyle name="1_total_단위수량산출2_수량산출서-11.25_단위수량" xfId="2796" xr:uid="{00000000-0005-0000-0000-0000300E0000}"/>
    <cellStyle name="1_total_단위수량산출2_수량산출서-11.25_단위수량1" xfId="2797" xr:uid="{00000000-0005-0000-0000-0000310E0000}"/>
    <cellStyle name="1_total_단위수량산출2_수량산출서-11.25_단위수량15" xfId="2798" xr:uid="{00000000-0005-0000-0000-0000320E0000}"/>
    <cellStyle name="1_total_단위수량산출2_수량산출서-11.25_도곡단위수량" xfId="2799" xr:uid="{00000000-0005-0000-0000-0000330E0000}"/>
    <cellStyle name="1_total_단위수량산출2_수량산출서-11.25_철거단위수량" xfId="2800" xr:uid="{00000000-0005-0000-0000-0000340E0000}"/>
    <cellStyle name="1_total_단위수량산출2_수량산출서-11.25_철거수량" xfId="2801" xr:uid="{00000000-0005-0000-0000-0000350E0000}"/>
    <cellStyle name="1_total_단위수량산출2_수량산출서-11.25_한수단위수량" xfId="2802" xr:uid="{00000000-0005-0000-0000-0000360E0000}"/>
    <cellStyle name="1_total_단위수량산출2_수량산출서-1201" xfId="2803" xr:uid="{00000000-0005-0000-0000-0000370E0000}"/>
    <cellStyle name="1_total_단위수량산출2_수량산출서-1201_NEW단위수량-주산" xfId="2804" xr:uid="{00000000-0005-0000-0000-0000380E0000}"/>
    <cellStyle name="1_total_단위수량산출2_수량산출서-1201_남대천단위수량" xfId="2805" xr:uid="{00000000-0005-0000-0000-0000390E0000}"/>
    <cellStyle name="1_total_단위수량산출2_수량산출서-1201_단위수량" xfId="2806" xr:uid="{00000000-0005-0000-0000-00003A0E0000}"/>
    <cellStyle name="1_total_단위수량산출2_수량산출서-1201_단위수량1" xfId="2807" xr:uid="{00000000-0005-0000-0000-00003B0E0000}"/>
    <cellStyle name="1_total_단위수량산출2_수량산출서-1201_단위수량15" xfId="2808" xr:uid="{00000000-0005-0000-0000-00003C0E0000}"/>
    <cellStyle name="1_total_단위수량산출2_수량산출서-1201_도곡단위수량" xfId="2809" xr:uid="{00000000-0005-0000-0000-00003D0E0000}"/>
    <cellStyle name="1_total_단위수량산출2_수량산출서-1201_철거단위수량" xfId="2810" xr:uid="{00000000-0005-0000-0000-00003E0E0000}"/>
    <cellStyle name="1_total_단위수량산출2_수량산출서-1201_철거수량" xfId="2811" xr:uid="{00000000-0005-0000-0000-00003F0E0000}"/>
    <cellStyle name="1_total_단위수량산출2_수량산출서-1201_한수단위수량" xfId="2812" xr:uid="{00000000-0005-0000-0000-0000400E0000}"/>
    <cellStyle name="1_total_단위수량산출2_시설물단위수량" xfId="2813" xr:uid="{00000000-0005-0000-0000-0000410E0000}"/>
    <cellStyle name="1_total_단위수량산출2_시설물단위수량1" xfId="2814" xr:uid="{00000000-0005-0000-0000-0000420E0000}"/>
    <cellStyle name="1_total_단위수량산출2_시설물단위수량1_시설물단위수량" xfId="2815" xr:uid="{00000000-0005-0000-0000-0000430E0000}"/>
    <cellStyle name="1_total_단위수량산출2_오창수량산출서" xfId="2816" xr:uid="{00000000-0005-0000-0000-0000440E0000}"/>
    <cellStyle name="1_total_단위수량산출2_오창수량산출서_NEW단위수량-주산" xfId="2817" xr:uid="{00000000-0005-0000-0000-0000450E0000}"/>
    <cellStyle name="1_total_단위수량산출2_오창수량산출서_남대천단위수량" xfId="2818" xr:uid="{00000000-0005-0000-0000-0000460E0000}"/>
    <cellStyle name="1_total_단위수량산출2_오창수량산출서_단위수량" xfId="2819" xr:uid="{00000000-0005-0000-0000-0000470E0000}"/>
    <cellStyle name="1_total_단위수량산출2_오창수량산출서_단위수량1" xfId="2820" xr:uid="{00000000-0005-0000-0000-0000480E0000}"/>
    <cellStyle name="1_total_단위수량산출2_오창수량산출서_단위수량15" xfId="2821" xr:uid="{00000000-0005-0000-0000-0000490E0000}"/>
    <cellStyle name="1_total_단위수량산출2_오창수량산출서_도곡단위수량" xfId="2822" xr:uid="{00000000-0005-0000-0000-00004A0E0000}"/>
    <cellStyle name="1_total_단위수량산출2_오창수량산출서_수량산출서-11.25" xfId="2823" xr:uid="{00000000-0005-0000-0000-00004B0E0000}"/>
    <cellStyle name="1_total_단위수량산출2_오창수량산출서_수량산출서-11.25_NEW단위수량-주산" xfId="2824" xr:uid="{00000000-0005-0000-0000-00004C0E0000}"/>
    <cellStyle name="1_total_단위수량산출2_오창수량산출서_수량산출서-11.25_남대천단위수량" xfId="2825" xr:uid="{00000000-0005-0000-0000-00004D0E0000}"/>
    <cellStyle name="1_total_단위수량산출2_오창수량산출서_수량산출서-11.25_단위수량" xfId="2826" xr:uid="{00000000-0005-0000-0000-00004E0E0000}"/>
    <cellStyle name="1_total_단위수량산출2_오창수량산출서_수량산출서-11.25_단위수량1" xfId="2827" xr:uid="{00000000-0005-0000-0000-00004F0E0000}"/>
    <cellStyle name="1_total_단위수량산출2_오창수량산출서_수량산출서-11.25_단위수량15" xfId="2828" xr:uid="{00000000-0005-0000-0000-0000500E0000}"/>
    <cellStyle name="1_total_단위수량산출2_오창수량산출서_수량산출서-11.25_도곡단위수량" xfId="2829" xr:uid="{00000000-0005-0000-0000-0000510E0000}"/>
    <cellStyle name="1_total_단위수량산출2_오창수량산출서_수량산출서-11.25_철거단위수량" xfId="2830" xr:uid="{00000000-0005-0000-0000-0000520E0000}"/>
    <cellStyle name="1_total_단위수량산출2_오창수량산출서_수량산출서-11.25_철거수량" xfId="2831" xr:uid="{00000000-0005-0000-0000-0000530E0000}"/>
    <cellStyle name="1_total_단위수량산출2_오창수량산출서_수량산출서-11.25_한수단위수량" xfId="2832" xr:uid="{00000000-0005-0000-0000-0000540E0000}"/>
    <cellStyle name="1_total_단위수량산출2_오창수량산출서_수량산출서-1201" xfId="2833" xr:uid="{00000000-0005-0000-0000-0000550E0000}"/>
    <cellStyle name="1_total_단위수량산출2_오창수량산출서_수량산출서-1201_NEW단위수량-주산" xfId="2834" xr:uid="{00000000-0005-0000-0000-0000560E0000}"/>
    <cellStyle name="1_total_단위수량산출2_오창수량산출서_수량산출서-1201_남대천단위수량" xfId="2835" xr:uid="{00000000-0005-0000-0000-0000570E0000}"/>
    <cellStyle name="1_total_단위수량산출2_오창수량산출서_수량산출서-1201_단위수량" xfId="2836" xr:uid="{00000000-0005-0000-0000-0000580E0000}"/>
    <cellStyle name="1_total_단위수량산출2_오창수량산출서_수량산출서-1201_단위수량1" xfId="2837" xr:uid="{00000000-0005-0000-0000-0000590E0000}"/>
    <cellStyle name="1_total_단위수량산출2_오창수량산출서_수량산출서-1201_단위수량15" xfId="2838" xr:uid="{00000000-0005-0000-0000-00005A0E0000}"/>
    <cellStyle name="1_total_단위수량산출2_오창수량산출서_수량산출서-1201_도곡단위수량" xfId="2839" xr:uid="{00000000-0005-0000-0000-00005B0E0000}"/>
    <cellStyle name="1_total_단위수량산출2_오창수량산출서_수량산출서-1201_철거단위수량" xfId="2840" xr:uid="{00000000-0005-0000-0000-00005C0E0000}"/>
    <cellStyle name="1_total_단위수량산출2_오창수량산출서_수량산출서-1201_철거수량" xfId="2841" xr:uid="{00000000-0005-0000-0000-00005D0E0000}"/>
    <cellStyle name="1_total_단위수량산출2_오창수량산출서_수량산출서-1201_한수단위수량" xfId="2842" xr:uid="{00000000-0005-0000-0000-00005E0E0000}"/>
    <cellStyle name="1_total_단위수량산출2_오창수량산출서_시설물단위수량" xfId="2843" xr:uid="{00000000-0005-0000-0000-00005F0E0000}"/>
    <cellStyle name="1_total_단위수량산출2_오창수량산출서_시설물단위수량1" xfId="2844" xr:uid="{00000000-0005-0000-0000-0000600E0000}"/>
    <cellStyle name="1_total_단위수량산출2_오창수량산출서_시설물단위수량1_시설물단위수량" xfId="2845" xr:uid="{00000000-0005-0000-0000-0000610E0000}"/>
    <cellStyle name="1_total_단위수량산출2_오창수량산출서_철거단위수량" xfId="2846" xr:uid="{00000000-0005-0000-0000-0000620E0000}"/>
    <cellStyle name="1_total_단위수량산출2_오창수량산출서_철거수량" xfId="2847" xr:uid="{00000000-0005-0000-0000-0000630E0000}"/>
    <cellStyle name="1_total_단위수량산출2_오창수량산출서_한수단위수량" xfId="2848" xr:uid="{00000000-0005-0000-0000-0000640E0000}"/>
    <cellStyle name="1_total_단위수량산출2_철거단위수량" xfId="2849" xr:uid="{00000000-0005-0000-0000-0000650E0000}"/>
    <cellStyle name="1_total_단위수량산출2_철거수량" xfId="2850" xr:uid="{00000000-0005-0000-0000-0000660E0000}"/>
    <cellStyle name="1_total_단위수량산출2_한수단위수량" xfId="2851" xr:uid="{00000000-0005-0000-0000-0000670E0000}"/>
    <cellStyle name="1_total_단위수량산출-개군" xfId="2852" xr:uid="{00000000-0005-0000-0000-0000680E0000}"/>
    <cellStyle name="1_total_도곡단위수량" xfId="2853" xr:uid="{00000000-0005-0000-0000-0000690E0000}"/>
    <cellStyle name="1_total_목동내역" xfId="2854" xr:uid="{00000000-0005-0000-0000-00006A0E0000}"/>
    <cellStyle name="1_total_목동내역_폐기물집계" xfId="2855" xr:uid="{00000000-0005-0000-0000-00006B0E0000}"/>
    <cellStyle name="1_total_분수대 및 어린이놀이터 시설물 설치공사" xfId="2856" xr:uid="{00000000-0005-0000-0000-00006C0E0000}"/>
    <cellStyle name="1_total_수량산출서-11.25" xfId="2857" xr:uid="{00000000-0005-0000-0000-00006D0E0000}"/>
    <cellStyle name="1_total_수량산출서-11.25_NEW단위수량-주산" xfId="2858" xr:uid="{00000000-0005-0000-0000-00006E0E0000}"/>
    <cellStyle name="1_total_수량산출서-11.25_남대천단위수량" xfId="2859" xr:uid="{00000000-0005-0000-0000-00006F0E0000}"/>
    <cellStyle name="1_total_수량산출서-11.25_단위수량" xfId="2860" xr:uid="{00000000-0005-0000-0000-0000700E0000}"/>
    <cellStyle name="1_total_수량산출서-11.25_단위수량1" xfId="2861" xr:uid="{00000000-0005-0000-0000-0000710E0000}"/>
    <cellStyle name="1_total_수량산출서-11.25_단위수량15" xfId="2862" xr:uid="{00000000-0005-0000-0000-0000720E0000}"/>
    <cellStyle name="1_total_수량산출서-11.25_도곡단위수량" xfId="2863" xr:uid="{00000000-0005-0000-0000-0000730E0000}"/>
    <cellStyle name="1_total_수량산출서-11.25_철거단위수량" xfId="2864" xr:uid="{00000000-0005-0000-0000-0000740E0000}"/>
    <cellStyle name="1_total_수량산출서-11.25_철거수량" xfId="2865" xr:uid="{00000000-0005-0000-0000-0000750E0000}"/>
    <cellStyle name="1_total_수량산출서-11.25_한수단위수량" xfId="2866" xr:uid="{00000000-0005-0000-0000-0000760E0000}"/>
    <cellStyle name="1_total_수량산출서-1201" xfId="2867" xr:uid="{00000000-0005-0000-0000-0000770E0000}"/>
    <cellStyle name="1_total_수량산출서-1201_NEW단위수량-주산" xfId="2868" xr:uid="{00000000-0005-0000-0000-0000780E0000}"/>
    <cellStyle name="1_total_수량산출서-1201_남대천단위수량" xfId="2869" xr:uid="{00000000-0005-0000-0000-0000790E0000}"/>
    <cellStyle name="1_total_수량산출서-1201_단위수량" xfId="2870" xr:uid="{00000000-0005-0000-0000-00007A0E0000}"/>
    <cellStyle name="1_total_수량산출서-1201_단위수량1" xfId="2871" xr:uid="{00000000-0005-0000-0000-00007B0E0000}"/>
    <cellStyle name="1_total_수량산출서-1201_단위수량15" xfId="2872" xr:uid="{00000000-0005-0000-0000-00007C0E0000}"/>
    <cellStyle name="1_total_수량산출서-1201_도곡단위수량" xfId="2873" xr:uid="{00000000-0005-0000-0000-00007D0E0000}"/>
    <cellStyle name="1_total_수량산출서-1201_철거단위수량" xfId="2874" xr:uid="{00000000-0005-0000-0000-00007E0E0000}"/>
    <cellStyle name="1_total_수량산출서-1201_철거수량" xfId="2875" xr:uid="{00000000-0005-0000-0000-00007F0E0000}"/>
    <cellStyle name="1_total_수량산출서-1201_한수단위수량" xfId="2876" xr:uid="{00000000-0005-0000-0000-0000800E0000}"/>
    <cellStyle name="1_total_수량산출서-최종" xfId="2877" xr:uid="{00000000-0005-0000-0000-0000810E0000}"/>
    <cellStyle name="1_total_수원변경수량산출" xfId="2878" xr:uid="{00000000-0005-0000-0000-0000820E0000}"/>
    <cellStyle name="1_total_시설물단위수량" xfId="2879" xr:uid="{00000000-0005-0000-0000-0000830E0000}"/>
    <cellStyle name="1_total_시설물단위수량1" xfId="2880" xr:uid="{00000000-0005-0000-0000-0000840E0000}"/>
    <cellStyle name="1_total_시설물단위수량1_시설물단위수량" xfId="2881" xr:uid="{00000000-0005-0000-0000-0000850E0000}"/>
    <cellStyle name="1_total_쌍용" xfId="2882" xr:uid="{00000000-0005-0000-0000-0000860E0000}"/>
    <cellStyle name="1_total_쌍용_NEW단위수량-주산" xfId="2883" xr:uid="{00000000-0005-0000-0000-0000870E0000}"/>
    <cellStyle name="1_total_쌍용_남대천단위수량" xfId="2884" xr:uid="{00000000-0005-0000-0000-0000880E0000}"/>
    <cellStyle name="1_total_쌍용_단위수량" xfId="2885" xr:uid="{00000000-0005-0000-0000-0000890E0000}"/>
    <cellStyle name="1_total_쌍용_단위수량1" xfId="2886" xr:uid="{00000000-0005-0000-0000-00008A0E0000}"/>
    <cellStyle name="1_total_쌍용_단위수량15" xfId="2887" xr:uid="{00000000-0005-0000-0000-00008B0E0000}"/>
    <cellStyle name="1_total_쌍용_도곡단위수량" xfId="2888" xr:uid="{00000000-0005-0000-0000-00008C0E0000}"/>
    <cellStyle name="1_total_쌍용_수량산출서-11.25" xfId="2889" xr:uid="{00000000-0005-0000-0000-00008D0E0000}"/>
    <cellStyle name="1_total_쌍용_수량산출서-11.25_NEW단위수량-주산" xfId="2890" xr:uid="{00000000-0005-0000-0000-00008E0E0000}"/>
    <cellStyle name="1_total_쌍용_수량산출서-11.25_남대천단위수량" xfId="2891" xr:uid="{00000000-0005-0000-0000-00008F0E0000}"/>
    <cellStyle name="1_total_쌍용_수량산출서-11.25_단위수량" xfId="2892" xr:uid="{00000000-0005-0000-0000-0000900E0000}"/>
    <cellStyle name="1_total_쌍용_수량산출서-11.25_단위수량1" xfId="2893" xr:uid="{00000000-0005-0000-0000-0000910E0000}"/>
    <cellStyle name="1_total_쌍용_수량산출서-11.25_단위수량15" xfId="2894" xr:uid="{00000000-0005-0000-0000-0000920E0000}"/>
    <cellStyle name="1_total_쌍용_수량산출서-11.25_도곡단위수량" xfId="2895" xr:uid="{00000000-0005-0000-0000-0000930E0000}"/>
    <cellStyle name="1_total_쌍용_수량산출서-11.25_철거단위수량" xfId="2896" xr:uid="{00000000-0005-0000-0000-0000940E0000}"/>
    <cellStyle name="1_total_쌍용_수량산출서-11.25_철거수량" xfId="2897" xr:uid="{00000000-0005-0000-0000-0000950E0000}"/>
    <cellStyle name="1_total_쌍용_수량산출서-11.25_한수단위수량" xfId="2898" xr:uid="{00000000-0005-0000-0000-0000960E0000}"/>
    <cellStyle name="1_total_쌍용_수량산출서-1201" xfId="2899" xr:uid="{00000000-0005-0000-0000-0000970E0000}"/>
    <cellStyle name="1_total_쌍용_수량산출서-1201_NEW단위수량-주산" xfId="2900" xr:uid="{00000000-0005-0000-0000-0000980E0000}"/>
    <cellStyle name="1_total_쌍용_수량산출서-1201_남대천단위수량" xfId="2901" xr:uid="{00000000-0005-0000-0000-0000990E0000}"/>
    <cellStyle name="1_total_쌍용_수량산출서-1201_단위수량" xfId="2902" xr:uid="{00000000-0005-0000-0000-00009A0E0000}"/>
    <cellStyle name="1_total_쌍용_수량산출서-1201_단위수량1" xfId="2903" xr:uid="{00000000-0005-0000-0000-00009B0E0000}"/>
    <cellStyle name="1_total_쌍용_수량산출서-1201_단위수량15" xfId="2904" xr:uid="{00000000-0005-0000-0000-00009C0E0000}"/>
    <cellStyle name="1_total_쌍용_수량산출서-1201_도곡단위수량" xfId="2905" xr:uid="{00000000-0005-0000-0000-00009D0E0000}"/>
    <cellStyle name="1_total_쌍용_수량산출서-1201_철거단위수량" xfId="2906" xr:uid="{00000000-0005-0000-0000-00009E0E0000}"/>
    <cellStyle name="1_total_쌍용_수량산출서-1201_철거수량" xfId="2907" xr:uid="{00000000-0005-0000-0000-00009F0E0000}"/>
    <cellStyle name="1_total_쌍용_수량산출서-1201_한수단위수량" xfId="2908" xr:uid="{00000000-0005-0000-0000-0000A00E0000}"/>
    <cellStyle name="1_total_쌍용_시설물단위수량" xfId="2909" xr:uid="{00000000-0005-0000-0000-0000A10E0000}"/>
    <cellStyle name="1_total_쌍용_시설물단위수량1" xfId="2910" xr:uid="{00000000-0005-0000-0000-0000A20E0000}"/>
    <cellStyle name="1_total_쌍용_시설물단위수량1_시설물단위수량" xfId="2911" xr:uid="{00000000-0005-0000-0000-0000A30E0000}"/>
    <cellStyle name="1_total_쌍용_오창수량산출서" xfId="2912" xr:uid="{00000000-0005-0000-0000-0000A40E0000}"/>
    <cellStyle name="1_total_쌍용_오창수량산출서_NEW단위수량-주산" xfId="2913" xr:uid="{00000000-0005-0000-0000-0000A50E0000}"/>
    <cellStyle name="1_total_쌍용_오창수량산출서_남대천단위수량" xfId="2914" xr:uid="{00000000-0005-0000-0000-0000A60E0000}"/>
    <cellStyle name="1_total_쌍용_오창수량산출서_단위수량" xfId="2915" xr:uid="{00000000-0005-0000-0000-0000A70E0000}"/>
    <cellStyle name="1_total_쌍용_오창수량산출서_단위수량1" xfId="2916" xr:uid="{00000000-0005-0000-0000-0000A80E0000}"/>
    <cellStyle name="1_total_쌍용_오창수량산출서_단위수량15" xfId="2917" xr:uid="{00000000-0005-0000-0000-0000A90E0000}"/>
    <cellStyle name="1_total_쌍용_오창수량산출서_도곡단위수량" xfId="2918" xr:uid="{00000000-0005-0000-0000-0000AA0E0000}"/>
    <cellStyle name="1_total_쌍용_오창수량산출서_수량산출서-11.25" xfId="2919" xr:uid="{00000000-0005-0000-0000-0000AB0E0000}"/>
    <cellStyle name="1_total_쌍용_오창수량산출서_수량산출서-11.25_NEW단위수량-주산" xfId="2920" xr:uid="{00000000-0005-0000-0000-0000AC0E0000}"/>
    <cellStyle name="1_total_쌍용_오창수량산출서_수량산출서-11.25_남대천단위수량" xfId="2921" xr:uid="{00000000-0005-0000-0000-0000AD0E0000}"/>
    <cellStyle name="1_total_쌍용_오창수량산출서_수량산출서-11.25_단위수량" xfId="2922" xr:uid="{00000000-0005-0000-0000-0000AE0E0000}"/>
    <cellStyle name="1_total_쌍용_오창수량산출서_수량산출서-11.25_단위수량1" xfId="2923" xr:uid="{00000000-0005-0000-0000-0000AF0E0000}"/>
    <cellStyle name="1_total_쌍용_오창수량산출서_수량산출서-11.25_단위수량15" xfId="2924" xr:uid="{00000000-0005-0000-0000-0000B00E0000}"/>
    <cellStyle name="1_total_쌍용_오창수량산출서_수량산출서-11.25_도곡단위수량" xfId="2925" xr:uid="{00000000-0005-0000-0000-0000B10E0000}"/>
    <cellStyle name="1_total_쌍용_오창수량산출서_수량산출서-11.25_철거단위수량" xfId="2926" xr:uid="{00000000-0005-0000-0000-0000B20E0000}"/>
    <cellStyle name="1_total_쌍용_오창수량산출서_수량산출서-11.25_철거수량" xfId="2927" xr:uid="{00000000-0005-0000-0000-0000B30E0000}"/>
    <cellStyle name="1_total_쌍용_오창수량산출서_수량산출서-11.25_한수단위수량" xfId="2928" xr:uid="{00000000-0005-0000-0000-0000B40E0000}"/>
    <cellStyle name="1_total_쌍용_오창수량산출서_수량산출서-1201" xfId="2929" xr:uid="{00000000-0005-0000-0000-0000B50E0000}"/>
    <cellStyle name="1_total_쌍용_오창수량산출서_수량산출서-1201_NEW단위수량-주산" xfId="2930" xr:uid="{00000000-0005-0000-0000-0000B60E0000}"/>
    <cellStyle name="1_total_쌍용_오창수량산출서_수량산출서-1201_남대천단위수량" xfId="2931" xr:uid="{00000000-0005-0000-0000-0000B70E0000}"/>
    <cellStyle name="1_total_쌍용_오창수량산출서_수량산출서-1201_단위수량" xfId="2932" xr:uid="{00000000-0005-0000-0000-0000B80E0000}"/>
    <cellStyle name="1_total_쌍용_오창수량산출서_수량산출서-1201_단위수량1" xfId="2933" xr:uid="{00000000-0005-0000-0000-0000B90E0000}"/>
    <cellStyle name="1_total_쌍용_오창수량산출서_수량산출서-1201_단위수량15" xfId="2934" xr:uid="{00000000-0005-0000-0000-0000BA0E0000}"/>
    <cellStyle name="1_total_쌍용_오창수량산출서_수량산출서-1201_도곡단위수량" xfId="2935" xr:uid="{00000000-0005-0000-0000-0000BB0E0000}"/>
    <cellStyle name="1_total_쌍용_오창수량산출서_수량산출서-1201_철거단위수량" xfId="2936" xr:uid="{00000000-0005-0000-0000-0000BC0E0000}"/>
    <cellStyle name="1_total_쌍용_오창수량산출서_수량산출서-1201_철거수량" xfId="2937" xr:uid="{00000000-0005-0000-0000-0000BD0E0000}"/>
    <cellStyle name="1_total_쌍용_오창수량산출서_수량산출서-1201_한수단위수량" xfId="2938" xr:uid="{00000000-0005-0000-0000-0000BE0E0000}"/>
    <cellStyle name="1_total_쌍용_오창수량산출서_시설물단위수량" xfId="2939" xr:uid="{00000000-0005-0000-0000-0000BF0E0000}"/>
    <cellStyle name="1_total_쌍용_오창수량산출서_시설물단위수량1" xfId="2940" xr:uid="{00000000-0005-0000-0000-0000C00E0000}"/>
    <cellStyle name="1_total_쌍용_오창수량산출서_시설물단위수량1_시설물단위수량" xfId="2941" xr:uid="{00000000-0005-0000-0000-0000C10E0000}"/>
    <cellStyle name="1_total_쌍용_오창수량산출서_철거단위수량" xfId="2942" xr:uid="{00000000-0005-0000-0000-0000C20E0000}"/>
    <cellStyle name="1_total_쌍용_오창수량산출서_철거수량" xfId="2943" xr:uid="{00000000-0005-0000-0000-0000C30E0000}"/>
    <cellStyle name="1_total_쌍용_오창수량산출서_한수단위수량" xfId="2944" xr:uid="{00000000-0005-0000-0000-0000C40E0000}"/>
    <cellStyle name="1_total_쌍용_철거단위수량" xfId="2945" xr:uid="{00000000-0005-0000-0000-0000C50E0000}"/>
    <cellStyle name="1_total_쌍용_철거수량" xfId="2946" xr:uid="{00000000-0005-0000-0000-0000C60E0000}"/>
    <cellStyle name="1_total_쌍용_한수단위수량" xfId="2947" xr:uid="{00000000-0005-0000-0000-0000C70E0000}"/>
    <cellStyle name="1_total_안동수량산출" xfId="2948" xr:uid="{00000000-0005-0000-0000-0000C80E0000}"/>
    <cellStyle name="1_total_안동수량산출최종" xfId="2949" xr:uid="{00000000-0005-0000-0000-0000C90E0000}"/>
    <cellStyle name="1_total_오창수량산출서" xfId="2950" xr:uid="{00000000-0005-0000-0000-0000CA0E0000}"/>
    <cellStyle name="1_total_오창수량산출서_NEW단위수량-주산" xfId="2951" xr:uid="{00000000-0005-0000-0000-0000CB0E0000}"/>
    <cellStyle name="1_total_오창수량산출서_남대천단위수량" xfId="2952" xr:uid="{00000000-0005-0000-0000-0000CC0E0000}"/>
    <cellStyle name="1_total_오창수량산출서_단위수량" xfId="2953" xr:uid="{00000000-0005-0000-0000-0000CD0E0000}"/>
    <cellStyle name="1_total_오창수량산출서_단위수량1" xfId="2954" xr:uid="{00000000-0005-0000-0000-0000CE0E0000}"/>
    <cellStyle name="1_total_오창수량산출서_단위수량15" xfId="2955" xr:uid="{00000000-0005-0000-0000-0000CF0E0000}"/>
    <cellStyle name="1_total_오창수량산출서_도곡단위수량" xfId="2956" xr:uid="{00000000-0005-0000-0000-0000D00E0000}"/>
    <cellStyle name="1_total_오창수량산출서_수량산출서-11.25" xfId="2957" xr:uid="{00000000-0005-0000-0000-0000D10E0000}"/>
    <cellStyle name="1_total_오창수량산출서_수량산출서-11.25_NEW단위수량-주산" xfId="2958" xr:uid="{00000000-0005-0000-0000-0000D20E0000}"/>
    <cellStyle name="1_total_오창수량산출서_수량산출서-11.25_남대천단위수량" xfId="2959" xr:uid="{00000000-0005-0000-0000-0000D30E0000}"/>
    <cellStyle name="1_total_오창수량산출서_수량산출서-11.25_단위수량" xfId="2960" xr:uid="{00000000-0005-0000-0000-0000D40E0000}"/>
    <cellStyle name="1_total_오창수량산출서_수량산출서-11.25_단위수량1" xfId="2961" xr:uid="{00000000-0005-0000-0000-0000D50E0000}"/>
    <cellStyle name="1_total_오창수량산출서_수량산출서-11.25_단위수량15" xfId="2962" xr:uid="{00000000-0005-0000-0000-0000D60E0000}"/>
    <cellStyle name="1_total_오창수량산출서_수량산출서-11.25_도곡단위수량" xfId="2963" xr:uid="{00000000-0005-0000-0000-0000D70E0000}"/>
    <cellStyle name="1_total_오창수량산출서_수량산출서-11.25_철거단위수량" xfId="2964" xr:uid="{00000000-0005-0000-0000-0000D80E0000}"/>
    <cellStyle name="1_total_오창수량산출서_수량산출서-11.25_철거수량" xfId="2965" xr:uid="{00000000-0005-0000-0000-0000D90E0000}"/>
    <cellStyle name="1_total_오창수량산출서_수량산출서-11.25_한수단위수량" xfId="2966" xr:uid="{00000000-0005-0000-0000-0000DA0E0000}"/>
    <cellStyle name="1_total_오창수량산출서_수량산출서-1201" xfId="2967" xr:uid="{00000000-0005-0000-0000-0000DB0E0000}"/>
    <cellStyle name="1_total_오창수량산출서_수량산출서-1201_NEW단위수량-주산" xfId="2968" xr:uid="{00000000-0005-0000-0000-0000DC0E0000}"/>
    <cellStyle name="1_total_오창수량산출서_수량산출서-1201_남대천단위수량" xfId="2969" xr:uid="{00000000-0005-0000-0000-0000DD0E0000}"/>
    <cellStyle name="1_total_오창수량산출서_수량산출서-1201_단위수량" xfId="2970" xr:uid="{00000000-0005-0000-0000-0000DE0E0000}"/>
    <cellStyle name="1_total_오창수량산출서_수량산출서-1201_단위수량1" xfId="2971" xr:uid="{00000000-0005-0000-0000-0000DF0E0000}"/>
    <cellStyle name="1_total_오창수량산출서_수량산출서-1201_단위수량15" xfId="2972" xr:uid="{00000000-0005-0000-0000-0000E00E0000}"/>
    <cellStyle name="1_total_오창수량산출서_수량산출서-1201_도곡단위수량" xfId="2973" xr:uid="{00000000-0005-0000-0000-0000E10E0000}"/>
    <cellStyle name="1_total_오창수량산출서_수량산출서-1201_철거단위수량" xfId="2974" xr:uid="{00000000-0005-0000-0000-0000E20E0000}"/>
    <cellStyle name="1_total_오창수량산출서_수량산출서-1201_철거수량" xfId="2975" xr:uid="{00000000-0005-0000-0000-0000E30E0000}"/>
    <cellStyle name="1_total_오창수량산출서_수량산출서-1201_한수단위수량" xfId="2976" xr:uid="{00000000-0005-0000-0000-0000E40E0000}"/>
    <cellStyle name="1_total_오창수량산출서_시설물단위수량" xfId="2977" xr:uid="{00000000-0005-0000-0000-0000E50E0000}"/>
    <cellStyle name="1_total_오창수량산출서_시설물단위수량1" xfId="2978" xr:uid="{00000000-0005-0000-0000-0000E60E0000}"/>
    <cellStyle name="1_total_오창수량산출서_시설물단위수량1_시설물단위수량" xfId="2979" xr:uid="{00000000-0005-0000-0000-0000E70E0000}"/>
    <cellStyle name="1_total_오창수량산출서_철거단위수량" xfId="2980" xr:uid="{00000000-0005-0000-0000-0000E80E0000}"/>
    <cellStyle name="1_total_오창수량산출서_철거수량" xfId="2981" xr:uid="{00000000-0005-0000-0000-0000E90E0000}"/>
    <cellStyle name="1_total_오창수량산출서_한수단위수량" xfId="2982" xr:uid="{00000000-0005-0000-0000-0000EA0E0000}"/>
    <cellStyle name="1_total_용평단위수량" xfId="2983" xr:uid="{00000000-0005-0000-0000-0000EB0E0000}"/>
    <cellStyle name="1_total_운동장단위수량" xfId="2984" xr:uid="{00000000-0005-0000-0000-0000EC0E0000}"/>
    <cellStyle name="1_total_은파단위수량" xfId="2985" xr:uid="{00000000-0005-0000-0000-0000ED0E0000}"/>
    <cellStyle name="1_total_은파단위수량_NEW단위수량-주산" xfId="2986" xr:uid="{00000000-0005-0000-0000-0000EE0E0000}"/>
    <cellStyle name="1_total_은파단위수량_남대천단위수량" xfId="2987" xr:uid="{00000000-0005-0000-0000-0000EF0E0000}"/>
    <cellStyle name="1_total_은파단위수량_단위수량" xfId="2988" xr:uid="{00000000-0005-0000-0000-0000F00E0000}"/>
    <cellStyle name="1_total_은파단위수량_단위수량1" xfId="2989" xr:uid="{00000000-0005-0000-0000-0000F10E0000}"/>
    <cellStyle name="1_total_은파단위수량_단위수량15" xfId="2990" xr:uid="{00000000-0005-0000-0000-0000F20E0000}"/>
    <cellStyle name="1_total_은파단위수량_도곡단위수량" xfId="2991" xr:uid="{00000000-0005-0000-0000-0000F30E0000}"/>
    <cellStyle name="1_total_은파단위수량_수량산출서-11.25" xfId="2992" xr:uid="{00000000-0005-0000-0000-0000F40E0000}"/>
    <cellStyle name="1_total_은파단위수량_수량산출서-11.25_NEW단위수량-주산" xfId="2993" xr:uid="{00000000-0005-0000-0000-0000F50E0000}"/>
    <cellStyle name="1_total_은파단위수량_수량산출서-11.25_남대천단위수량" xfId="2994" xr:uid="{00000000-0005-0000-0000-0000F60E0000}"/>
    <cellStyle name="1_total_은파단위수량_수량산출서-11.25_단위수량" xfId="2995" xr:uid="{00000000-0005-0000-0000-0000F70E0000}"/>
    <cellStyle name="1_total_은파단위수량_수량산출서-11.25_단위수량1" xfId="2996" xr:uid="{00000000-0005-0000-0000-0000F80E0000}"/>
    <cellStyle name="1_total_은파단위수량_수량산출서-11.25_단위수량15" xfId="2997" xr:uid="{00000000-0005-0000-0000-0000F90E0000}"/>
    <cellStyle name="1_total_은파단위수량_수량산출서-11.25_도곡단위수량" xfId="2998" xr:uid="{00000000-0005-0000-0000-0000FA0E0000}"/>
    <cellStyle name="1_total_은파단위수량_수량산출서-11.25_철거단위수량" xfId="2999" xr:uid="{00000000-0005-0000-0000-0000FB0E0000}"/>
    <cellStyle name="1_total_은파단위수량_수량산출서-11.25_철거수량" xfId="3000" xr:uid="{00000000-0005-0000-0000-0000FC0E0000}"/>
    <cellStyle name="1_total_은파단위수량_수량산출서-11.25_한수단위수량" xfId="3001" xr:uid="{00000000-0005-0000-0000-0000FD0E0000}"/>
    <cellStyle name="1_total_은파단위수량_수량산출서-1201" xfId="3002" xr:uid="{00000000-0005-0000-0000-0000FE0E0000}"/>
    <cellStyle name="1_total_은파단위수량_수량산출서-1201_NEW단위수량-주산" xfId="3003" xr:uid="{00000000-0005-0000-0000-0000FF0E0000}"/>
    <cellStyle name="1_total_은파단위수량_수량산출서-1201_남대천단위수량" xfId="3004" xr:uid="{00000000-0005-0000-0000-0000000F0000}"/>
    <cellStyle name="1_total_은파단위수량_수량산출서-1201_단위수량" xfId="3005" xr:uid="{00000000-0005-0000-0000-0000010F0000}"/>
    <cellStyle name="1_total_은파단위수량_수량산출서-1201_단위수량1" xfId="3006" xr:uid="{00000000-0005-0000-0000-0000020F0000}"/>
    <cellStyle name="1_total_은파단위수량_수량산출서-1201_단위수량15" xfId="3007" xr:uid="{00000000-0005-0000-0000-0000030F0000}"/>
    <cellStyle name="1_total_은파단위수량_수량산출서-1201_도곡단위수량" xfId="3008" xr:uid="{00000000-0005-0000-0000-0000040F0000}"/>
    <cellStyle name="1_total_은파단위수량_수량산출서-1201_철거단위수량" xfId="3009" xr:uid="{00000000-0005-0000-0000-0000050F0000}"/>
    <cellStyle name="1_total_은파단위수량_수량산출서-1201_철거수량" xfId="3010" xr:uid="{00000000-0005-0000-0000-0000060F0000}"/>
    <cellStyle name="1_total_은파단위수량_수량산출서-1201_한수단위수량" xfId="3011" xr:uid="{00000000-0005-0000-0000-0000070F0000}"/>
    <cellStyle name="1_total_은파단위수량_시설물단위수량" xfId="3012" xr:uid="{00000000-0005-0000-0000-0000080F0000}"/>
    <cellStyle name="1_total_은파단위수량_시설물단위수량1" xfId="3013" xr:uid="{00000000-0005-0000-0000-0000090F0000}"/>
    <cellStyle name="1_total_은파단위수량_시설물단위수량1_시설물단위수량" xfId="3014" xr:uid="{00000000-0005-0000-0000-00000A0F0000}"/>
    <cellStyle name="1_total_은파단위수량_오창수량산출서" xfId="3015" xr:uid="{00000000-0005-0000-0000-00000B0F0000}"/>
    <cellStyle name="1_total_은파단위수량_오창수량산출서_NEW단위수량-주산" xfId="3016" xr:uid="{00000000-0005-0000-0000-00000C0F0000}"/>
    <cellStyle name="1_total_은파단위수량_오창수량산출서_남대천단위수량" xfId="3017" xr:uid="{00000000-0005-0000-0000-00000D0F0000}"/>
    <cellStyle name="1_total_은파단위수량_오창수량산출서_단위수량" xfId="3018" xr:uid="{00000000-0005-0000-0000-00000E0F0000}"/>
    <cellStyle name="1_total_은파단위수량_오창수량산출서_단위수량1" xfId="3019" xr:uid="{00000000-0005-0000-0000-00000F0F0000}"/>
    <cellStyle name="1_total_은파단위수량_오창수량산출서_단위수량15" xfId="3020" xr:uid="{00000000-0005-0000-0000-0000100F0000}"/>
    <cellStyle name="1_total_은파단위수량_오창수량산출서_도곡단위수량" xfId="3021" xr:uid="{00000000-0005-0000-0000-0000110F0000}"/>
    <cellStyle name="1_total_은파단위수량_오창수량산출서_수량산출서-11.25" xfId="3022" xr:uid="{00000000-0005-0000-0000-0000120F0000}"/>
    <cellStyle name="1_total_은파단위수량_오창수량산출서_수량산출서-11.25_NEW단위수량-주산" xfId="3023" xr:uid="{00000000-0005-0000-0000-0000130F0000}"/>
    <cellStyle name="1_total_은파단위수량_오창수량산출서_수량산출서-11.25_남대천단위수량" xfId="3024" xr:uid="{00000000-0005-0000-0000-0000140F0000}"/>
    <cellStyle name="1_total_은파단위수량_오창수량산출서_수량산출서-11.25_단위수량" xfId="3025" xr:uid="{00000000-0005-0000-0000-0000150F0000}"/>
    <cellStyle name="1_total_은파단위수량_오창수량산출서_수량산출서-11.25_단위수량1" xfId="3026" xr:uid="{00000000-0005-0000-0000-0000160F0000}"/>
    <cellStyle name="1_total_은파단위수량_오창수량산출서_수량산출서-11.25_단위수량15" xfId="3027" xr:uid="{00000000-0005-0000-0000-0000170F0000}"/>
    <cellStyle name="1_total_은파단위수량_오창수량산출서_수량산출서-11.25_도곡단위수량" xfId="3028" xr:uid="{00000000-0005-0000-0000-0000180F0000}"/>
    <cellStyle name="1_total_은파단위수량_오창수량산출서_수량산출서-11.25_철거단위수량" xfId="3029" xr:uid="{00000000-0005-0000-0000-0000190F0000}"/>
    <cellStyle name="1_total_은파단위수량_오창수량산출서_수량산출서-11.25_철거수량" xfId="3030" xr:uid="{00000000-0005-0000-0000-00001A0F0000}"/>
    <cellStyle name="1_total_은파단위수량_오창수량산출서_수량산출서-11.25_한수단위수량" xfId="3031" xr:uid="{00000000-0005-0000-0000-00001B0F0000}"/>
    <cellStyle name="1_total_은파단위수량_오창수량산출서_수량산출서-1201" xfId="3032" xr:uid="{00000000-0005-0000-0000-00001C0F0000}"/>
    <cellStyle name="1_total_은파단위수량_오창수량산출서_수량산출서-1201_NEW단위수량-주산" xfId="3033" xr:uid="{00000000-0005-0000-0000-00001D0F0000}"/>
    <cellStyle name="1_total_은파단위수량_오창수량산출서_수량산출서-1201_남대천단위수량" xfId="3034" xr:uid="{00000000-0005-0000-0000-00001E0F0000}"/>
    <cellStyle name="1_total_은파단위수량_오창수량산출서_수량산출서-1201_단위수량" xfId="3035" xr:uid="{00000000-0005-0000-0000-00001F0F0000}"/>
    <cellStyle name="1_total_은파단위수량_오창수량산출서_수량산출서-1201_단위수량1" xfId="3036" xr:uid="{00000000-0005-0000-0000-0000200F0000}"/>
    <cellStyle name="1_total_은파단위수량_오창수량산출서_수량산출서-1201_단위수량15" xfId="3037" xr:uid="{00000000-0005-0000-0000-0000210F0000}"/>
    <cellStyle name="1_total_은파단위수량_오창수량산출서_수량산출서-1201_도곡단위수량" xfId="3038" xr:uid="{00000000-0005-0000-0000-0000220F0000}"/>
    <cellStyle name="1_total_은파단위수량_오창수량산출서_수량산출서-1201_철거단위수량" xfId="3039" xr:uid="{00000000-0005-0000-0000-0000230F0000}"/>
    <cellStyle name="1_total_은파단위수량_오창수량산출서_수량산출서-1201_철거수량" xfId="3040" xr:uid="{00000000-0005-0000-0000-0000240F0000}"/>
    <cellStyle name="1_total_은파단위수량_오창수량산출서_수량산출서-1201_한수단위수량" xfId="3041" xr:uid="{00000000-0005-0000-0000-0000250F0000}"/>
    <cellStyle name="1_total_은파단위수량_오창수량산출서_시설물단위수량" xfId="3042" xr:uid="{00000000-0005-0000-0000-0000260F0000}"/>
    <cellStyle name="1_total_은파단위수량_오창수량산출서_시설물단위수량1" xfId="3043" xr:uid="{00000000-0005-0000-0000-0000270F0000}"/>
    <cellStyle name="1_total_은파단위수량_오창수량산출서_시설물단위수량1_시설물단위수량" xfId="3044" xr:uid="{00000000-0005-0000-0000-0000280F0000}"/>
    <cellStyle name="1_total_은파단위수량_오창수량산출서_철거단위수량" xfId="3045" xr:uid="{00000000-0005-0000-0000-0000290F0000}"/>
    <cellStyle name="1_total_은파단위수량_오창수량산출서_철거수량" xfId="3046" xr:uid="{00000000-0005-0000-0000-00002A0F0000}"/>
    <cellStyle name="1_total_은파단위수량_오창수량산출서_한수단위수량" xfId="3047" xr:uid="{00000000-0005-0000-0000-00002B0F0000}"/>
    <cellStyle name="1_total_은파단위수량_용평단위수량" xfId="3048" xr:uid="{00000000-0005-0000-0000-00002C0F0000}"/>
    <cellStyle name="1_total_은파단위수량_철거단위수량" xfId="3049" xr:uid="{00000000-0005-0000-0000-00002D0F0000}"/>
    <cellStyle name="1_total_은파단위수량_철거수량" xfId="3050" xr:uid="{00000000-0005-0000-0000-00002E0F0000}"/>
    <cellStyle name="1_total_은파단위수량_한수단위수량" xfId="3051" xr:uid="{00000000-0005-0000-0000-00002F0F0000}"/>
    <cellStyle name="1_total_조경포장,관로시설" xfId="3052" xr:uid="{00000000-0005-0000-0000-0000300F0000}"/>
    <cellStyle name="1_total_조경포장,관로시설_NEW단위수량-주산" xfId="3053" xr:uid="{00000000-0005-0000-0000-0000310F0000}"/>
    <cellStyle name="1_total_조경포장,관로시설_남대천단위수량" xfId="3054" xr:uid="{00000000-0005-0000-0000-0000320F0000}"/>
    <cellStyle name="1_total_조경포장,관로시설_단위수량" xfId="3055" xr:uid="{00000000-0005-0000-0000-0000330F0000}"/>
    <cellStyle name="1_total_조경포장,관로시설_단위수량1" xfId="3056" xr:uid="{00000000-0005-0000-0000-0000340F0000}"/>
    <cellStyle name="1_total_조경포장,관로시설_단위수량15" xfId="3057" xr:uid="{00000000-0005-0000-0000-0000350F0000}"/>
    <cellStyle name="1_total_조경포장,관로시설_도곡단위수량" xfId="3058" xr:uid="{00000000-0005-0000-0000-0000360F0000}"/>
    <cellStyle name="1_total_조경포장,관로시설_수량산출서-11.25" xfId="3059" xr:uid="{00000000-0005-0000-0000-0000370F0000}"/>
    <cellStyle name="1_total_조경포장,관로시설_수량산출서-11.25_NEW단위수량-주산" xfId="3060" xr:uid="{00000000-0005-0000-0000-0000380F0000}"/>
    <cellStyle name="1_total_조경포장,관로시설_수량산출서-11.25_남대천단위수량" xfId="3061" xr:uid="{00000000-0005-0000-0000-0000390F0000}"/>
    <cellStyle name="1_total_조경포장,관로시설_수량산출서-11.25_단위수량" xfId="3062" xr:uid="{00000000-0005-0000-0000-00003A0F0000}"/>
    <cellStyle name="1_total_조경포장,관로시설_수량산출서-11.25_단위수량1" xfId="3063" xr:uid="{00000000-0005-0000-0000-00003B0F0000}"/>
    <cellStyle name="1_total_조경포장,관로시설_수량산출서-11.25_단위수량15" xfId="3064" xr:uid="{00000000-0005-0000-0000-00003C0F0000}"/>
    <cellStyle name="1_total_조경포장,관로시설_수량산출서-11.25_도곡단위수량" xfId="3065" xr:uid="{00000000-0005-0000-0000-00003D0F0000}"/>
    <cellStyle name="1_total_조경포장,관로시설_수량산출서-11.25_철거단위수량" xfId="3066" xr:uid="{00000000-0005-0000-0000-00003E0F0000}"/>
    <cellStyle name="1_total_조경포장,관로시설_수량산출서-11.25_철거수량" xfId="3067" xr:uid="{00000000-0005-0000-0000-00003F0F0000}"/>
    <cellStyle name="1_total_조경포장,관로시설_수량산출서-11.25_한수단위수량" xfId="3068" xr:uid="{00000000-0005-0000-0000-0000400F0000}"/>
    <cellStyle name="1_total_조경포장,관로시설_수량산출서-1201" xfId="3069" xr:uid="{00000000-0005-0000-0000-0000410F0000}"/>
    <cellStyle name="1_total_조경포장,관로시설_수량산출서-1201_NEW단위수량-주산" xfId="3070" xr:uid="{00000000-0005-0000-0000-0000420F0000}"/>
    <cellStyle name="1_total_조경포장,관로시설_수량산출서-1201_남대천단위수량" xfId="3071" xr:uid="{00000000-0005-0000-0000-0000430F0000}"/>
    <cellStyle name="1_total_조경포장,관로시설_수량산출서-1201_단위수량" xfId="3072" xr:uid="{00000000-0005-0000-0000-0000440F0000}"/>
    <cellStyle name="1_total_조경포장,관로시설_수량산출서-1201_단위수량1" xfId="3073" xr:uid="{00000000-0005-0000-0000-0000450F0000}"/>
    <cellStyle name="1_total_조경포장,관로시설_수량산출서-1201_단위수량15" xfId="3074" xr:uid="{00000000-0005-0000-0000-0000460F0000}"/>
    <cellStyle name="1_total_조경포장,관로시설_수량산출서-1201_도곡단위수량" xfId="3075" xr:uid="{00000000-0005-0000-0000-0000470F0000}"/>
    <cellStyle name="1_total_조경포장,관로시설_수량산출서-1201_철거단위수량" xfId="3076" xr:uid="{00000000-0005-0000-0000-0000480F0000}"/>
    <cellStyle name="1_total_조경포장,관로시설_수량산출서-1201_철거수량" xfId="3077" xr:uid="{00000000-0005-0000-0000-0000490F0000}"/>
    <cellStyle name="1_total_조경포장,관로시설_수량산출서-1201_한수단위수량" xfId="3078" xr:uid="{00000000-0005-0000-0000-00004A0F0000}"/>
    <cellStyle name="1_total_조경포장,관로시설_시설물단위수량" xfId="3079" xr:uid="{00000000-0005-0000-0000-00004B0F0000}"/>
    <cellStyle name="1_total_조경포장,관로시설_시설물단위수량1" xfId="3080" xr:uid="{00000000-0005-0000-0000-00004C0F0000}"/>
    <cellStyle name="1_total_조경포장,관로시설_시설물단위수량1_시설물단위수량" xfId="3081" xr:uid="{00000000-0005-0000-0000-00004D0F0000}"/>
    <cellStyle name="1_total_조경포장,관로시설_오창수량산출서" xfId="3082" xr:uid="{00000000-0005-0000-0000-00004E0F0000}"/>
    <cellStyle name="1_total_조경포장,관로시설_오창수량산출서_NEW단위수량-주산" xfId="3083" xr:uid="{00000000-0005-0000-0000-00004F0F0000}"/>
    <cellStyle name="1_total_조경포장,관로시설_오창수량산출서_남대천단위수량" xfId="3084" xr:uid="{00000000-0005-0000-0000-0000500F0000}"/>
    <cellStyle name="1_total_조경포장,관로시설_오창수량산출서_단위수량" xfId="3085" xr:uid="{00000000-0005-0000-0000-0000510F0000}"/>
    <cellStyle name="1_total_조경포장,관로시설_오창수량산출서_단위수량1" xfId="3086" xr:uid="{00000000-0005-0000-0000-0000520F0000}"/>
    <cellStyle name="1_total_조경포장,관로시설_오창수량산출서_단위수량15" xfId="3087" xr:uid="{00000000-0005-0000-0000-0000530F0000}"/>
    <cellStyle name="1_total_조경포장,관로시설_오창수량산출서_도곡단위수량" xfId="3088" xr:uid="{00000000-0005-0000-0000-0000540F0000}"/>
    <cellStyle name="1_total_조경포장,관로시설_오창수량산출서_수량산출서-11.25" xfId="3089" xr:uid="{00000000-0005-0000-0000-0000550F0000}"/>
    <cellStyle name="1_total_조경포장,관로시설_오창수량산출서_수량산출서-11.25_NEW단위수량-주산" xfId="3090" xr:uid="{00000000-0005-0000-0000-0000560F0000}"/>
    <cellStyle name="1_total_조경포장,관로시설_오창수량산출서_수량산출서-11.25_남대천단위수량" xfId="3091" xr:uid="{00000000-0005-0000-0000-0000570F0000}"/>
    <cellStyle name="1_total_조경포장,관로시설_오창수량산출서_수량산출서-11.25_단위수량" xfId="3092" xr:uid="{00000000-0005-0000-0000-0000580F0000}"/>
    <cellStyle name="1_total_조경포장,관로시설_오창수량산출서_수량산출서-11.25_단위수량1" xfId="3093" xr:uid="{00000000-0005-0000-0000-0000590F0000}"/>
    <cellStyle name="1_total_조경포장,관로시설_오창수량산출서_수량산출서-11.25_단위수량15" xfId="3094" xr:uid="{00000000-0005-0000-0000-00005A0F0000}"/>
    <cellStyle name="1_total_조경포장,관로시설_오창수량산출서_수량산출서-11.25_도곡단위수량" xfId="3095" xr:uid="{00000000-0005-0000-0000-00005B0F0000}"/>
    <cellStyle name="1_total_조경포장,관로시설_오창수량산출서_수량산출서-11.25_철거단위수량" xfId="3096" xr:uid="{00000000-0005-0000-0000-00005C0F0000}"/>
    <cellStyle name="1_total_조경포장,관로시설_오창수량산출서_수량산출서-11.25_철거수량" xfId="3097" xr:uid="{00000000-0005-0000-0000-00005D0F0000}"/>
    <cellStyle name="1_total_조경포장,관로시설_오창수량산출서_수량산출서-11.25_한수단위수량" xfId="3098" xr:uid="{00000000-0005-0000-0000-00005E0F0000}"/>
    <cellStyle name="1_total_조경포장,관로시설_오창수량산출서_수량산출서-1201" xfId="3099" xr:uid="{00000000-0005-0000-0000-00005F0F0000}"/>
    <cellStyle name="1_total_조경포장,관로시설_오창수량산출서_수량산출서-1201_NEW단위수량-주산" xfId="3100" xr:uid="{00000000-0005-0000-0000-0000600F0000}"/>
    <cellStyle name="1_total_조경포장,관로시설_오창수량산출서_수량산출서-1201_남대천단위수량" xfId="3101" xr:uid="{00000000-0005-0000-0000-0000610F0000}"/>
    <cellStyle name="1_total_조경포장,관로시설_오창수량산출서_수량산출서-1201_단위수량" xfId="3102" xr:uid="{00000000-0005-0000-0000-0000620F0000}"/>
    <cellStyle name="1_total_조경포장,관로시설_오창수량산출서_수량산출서-1201_단위수량1" xfId="3103" xr:uid="{00000000-0005-0000-0000-0000630F0000}"/>
    <cellStyle name="1_total_조경포장,관로시설_오창수량산출서_수량산출서-1201_단위수량15" xfId="3104" xr:uid="{00000000-0005-0000-0000-0000640F0000}"/>
    <cellStyle name="1_total_조경포장,관로시설_오창수량산출서_수량산출서-1201_도곡단위수량" xfId="3105" xr:uid="{00000000-0005-0000-0000-0000650F0000}"/>
    <cellStyle name="1_total_조경포장,관로시설_오창수량산출서_수량산출서-1201_철거단위수량" xfId="3106" xr:uid="{00000000-0005-0000-0000-0000660F0000}"/>
    <cellStyle name="1_total_조경포장,관로시설_오창수량산출서_수량산출서-1201_철거수량" xfId="3107" xr:uid="{00000000-0005-0000-0000-0000670F0000}"/>
    <cellStyle name="1_total_조경포장,관로시설_오창수량산출서_수량산출서-1201_한수단위수량" xfId="3108" xr:uid="{00000000-0005-0000-0000-0000680F0000}"/>
    <cellStyle name="1_total_조경포장,관로시설_오창수량산출서_시설물단위수량" xfId="3109" xr:uid="{00000000-0005-0000-0000-0000690F0000}"/>
    <cellStyle name="1_total_조경포장,관로시설_오창수량산출서_시설물단위수량1" xfId="3110" xr:uid="{00000000-0005-0000-0000-00006A0F0000}"/>
    <cellStyle name="1_total_조경포장,관로시설_오창수량산출서_시설물단위수량1_시설물단위수량" xfId="3111" xr:uid="{00000000-0005-0000-0000-00006B0F0000}"/>
    <cellStyle name="1_total_조경포장,관로시설_오창수량산출서_철거단위수량" xfId="3112" xr:uid="{00000000-0005-0000-0000-00006C0F0000}"/>
    <cellStyle name="1_total_조경포장,관로시설_오창수량산출서_철거수량" xfId="3113" xr:uid="{00000000-0005-0000-0000-00006D0F0000}"/>
    <cellStyle name="1_total_조경포장,관로시설_오창수량산출서_한수단위수량" xfId="3114" xr:uid="{00000000-0005-0000-0000-00006E0F0000}"/>
    <cellStyle name="1_total_조경포장,관로시설_철거단위수량" xfId="3115" xr:uid="{00000000-0005-0000-0000-00006F0F0000}"/>
    <cellStyle name="1_total_조경포장,관로시설_철거수량" xfId="3116" xr:uid="{00000000-0005-0000-0000-0000700F0000}"/>
    <cellStyle name="1_total_조경포장,관로시설_한수단위수량" xfId="3117" xr:uid="{00000000-0005-0000-0000-0000710F0000}"/>
    <cellStyle name="1_total_철거단위수량" xfId="3118" xr:uid="{00000000-0005-0000-0000-0000720F0000}"/>
    <cellStyle name="1_total_철거수량" xfId="3119" xr:uid="{00000000-0005-0000-0000-0000730F0000}"/>
    <cellStyle name="1_total_충남대단위수량" xfId="3120" xr:uid="{00000000-0005-0000-0000-0000740F0000}"/>
    <cellStyle name="1_total_터미널1" xfId="3121" xr:uid="{00000000-0005-0000-0000-0000750F0000}"/>
    <cellStyle name="1_total_한수단위수량" xfId="3122" xr:uid="{00000000-0005-0000-0000-0000760F0000}"/>
    <cellStyle name="1_total_현충묘지-예산서(조경)" xfId="3123" xr:uid="{00000000-0005-0000-0000-0000770F0000}"/>
    <cellStyle name="1_total_현충묘지-예산서(조경)_목동내역" xfId="3124" xr:uid="{00000000-0005-0000-0000-0000780F0000}"/>
    <cellStyle name="1_total_현충묘지-예산서(조경)_목동내역_폐기물집계" xfId="3125" xr:uid="{00000000-0005-0000-0000-0000790F0000}"/>
    <cellStyle name="1_total_현충묘지-예산서(조경)_예산서-엑셀변환양식100" xfId="3126" xr:uid="{00000000-0005-0000-0000-00007A0F0000}"/>
    <cellStyle name="1_total_현충묘지-예산서(조경)_예산서-엑셀변환양식100_목동내역" xfId="3127" xr:uid="{00000000-0005-0000-0000-00007B0F0000}"/>
    <cellStyle name="1_total_현충묘지-예산서(조경)_예산서-엑셀변환양식100_목동내역_폐기물집계" xfId="3128" xr:uid="{00000000-0005-0000-0000-00007C0F0000}"/>
    <cellStyle name="1_total_휴게시설" xfId="3129" xr:uid="{00000000-0005-0000-0000-00007D0F0000}"/>
    <cellStyle name="1_total_휴게시설_NEW단위수량-주산" xfId="3130" xr:uid="{00000000-0005-0000-0000-00007E0F0000}"/>
    <cellStyle name="1_total_휴게시설_남대천단위수량" xfId="3131" xr:uid="{00000000-0005-0000-0000-00007F0F0000}"/>
    <cellStyle name="1_total_휴게시설_단위수량" xfId="3132" xr:uid="{00000000-0005-0000-0000-0000800F0000}"/>
    <cellStyle name="1_total_휴게시설_단위수량1" xfId="3133" xr:uid="{00000000-0005-0000-0000-0000810F0000}"/>
    <cellStyle name="1_total_휴게시설_단위수량15" xfId="3134" xr:uid="{00000000-0005-0000-0000-0000820F0000}"/>
    <cellStyle name="1_total_휴게시설_도곡단위수량" xfId="3135" xr:uid="{00000000-0005-0000-0000-0000830F0000}"/>
    <cellStyle name="1_total_휴게시설_수량산출서-11.25" xfId="3136" xr:uid="{00000000-0005-0000-0000-0000840F0000}"/>
    <cellStyle name="1_total_휴게시설_수량산출서-11.25_NEW단위수량-주산" xfId="3137" xr:uid="{00000000-0005-0000-0000-0000850F0000}"/>
    <cellStyle name="1_total_휴게시설_수량산출서-11.25_남대천단위수량" xfId="3138" xr:uid="{00000000-0005-0000-0000-0000860F0000}"/>
    <cellStyle name="1_total_휴게시설_수량산출서-11.25_단위수량" xfId="3139" xr:uid="{00000000-0005-0000-0000-0000870F0000}"/>
    <cellStyle name="1_total_휴게시설_수량산출서-11.25_단위수량1" xfId="3140" xr:uid="{00000000-0005-0000-0000-0000880F0000}"/>
    <cellStyle name="1_total_휴게시설_수량산출서-11.25_단위수량15" xfId="3141" xr:uid="{00000000-0005-0000-0000-0000890F0000}"/>
    <cellStyle name="1_total_휴게시설_수량산출서-11.25_도곡단위수량" xfId="3142" xr:uid="{00000000-0005-0000-0000-00008A0F0000}"/>
    <cellStyle name="1_total_휴게시설_수량산출서-11.25_철거단위수량" xfId="3143" xr:uid="{00000000-0005-0000-0000-00008B0F0000}"/>
    <cellStyle name="1_total_휴게시설_수량산출서-11.25_철거수량" xfId="3144" xr:uid="{00000000-0005-0000-0000-00008C0F0000}"/>
    <cellStyle name="1_total_휴게시설_수량산출서-11.25_한수단위수량" xfId="3145" xr:uid="{00000000-0005-0000-0000-00008D0F0000}"/>
    <cellStyle name="1_total_휴게시설_수량산출서-1201" xfId="3146" xr:uid="{00000000-0005-0000-0000-00008E0F0000}"/>
    <cellStyle name="1_total_휴게시설_수량산출서-1201_NEW단위수량-주산" xfId="3147" xr:uid="{00000000-0005-0000-0000-00008F0F0000}"/>
    <cellStyle name="1_total_휴게시설_수량산출서-1201_남대천단위수량" xfId="3148" xr:uid="{00000000-0005-0000-0000-0000900F0000}"/>
    <cellStyle name="1_total_휴게시설_수량산출서-1201_단위수량" xfId="3149" xr:uid="{00000000-0005-0000-0000-0000910F0000}"/>
    <cellStyle name="1_total_휴게시설_수량산출서-1201_단위수량1" xfId="3150" xr:uid="{00000000-0005-0000-0000-0000920F0000}"/>
    <cellStyle name="1_total_휴게시설_수량산출서-1201_단위수량15" xfId="3151" xr:uid="{00000000-0005-0000-0000-0000930F0000}"/>
    <cellStyle name="1_total_휴게시설_수량산출서-1201_도곡단위수량" xfId="3152" xr:uid="{00000000-0005-0000-0000-0000940F0000}"/>
    <cellStyle name="1_total_휴게시설_수량산출서-1201_철거단위수량" xfId="3153" xr:uid="{00000000-0005-0000-0000-0000950F0000}"/>
    <cellStyle name="1_total_휴게시설_수량산출서-1201_철거수량" xfId="3154" xr:uid="{00000000-0005-0000-0000-0000960F0000}"/>
    <cellStyle name="1_total_휴게시설_수량산출서-1201_한수단위수량" xfId="3155" xr:uid="{00000000-0005-0000-0000-0000970F0000}"/>
    <cellStyle name="1_total_휴게시설_시설물단위수량" xfId="3156" xr:uid="{00000000-0005-0000-0000-0000980F0000}"/>
    <cellStyle name="1_total_휴게시설_시설물단위수량1" xfId="3157" xr:uid="{00000000-0005-0000-0000-0000990F0000}"/>
    <cellStyle name="1_total_휴게시설_시설물단위수량1_시설물단위수량" xfId="3158" xr:uid="{00000000-0005-0000-0000-00009A0F0000}"/>
    <cellStyle name="1_total_휴게시설_오창수량산출서" xfId="3159" xr:uid="{00000000-0005-0000-0000-00009B0F0000}"/>
    <cellStyle name="1_total_휴게시설_오창수량산출서_NEW단위수량-주산" xfId="3160" xr:uid="{00000000-0005-0000-0000-00009C0F0000}"/>
    <cellStyle name="1_total_휴게시설_오창수량산출서_남대천단위수량" xfId="3161" xr:uid="{00000000-0005-0000-0000-00009D0F0000}"/>
    <cellStyle name="1_total_휴게시설_오창수량산출서_단위수량" xfId="3162" xr:uid="{00000000-0005-0000-0000-00009E0F0000}"/>
    <cellStyle name="1_total_휴게시설_오창수량산출서_단위수량1" xfId="3163" xr:uid="{00000000-0005-0000-0000-00009F0F0000}"/>
    <cellStyle name="1_total_휴게시설_오창수량산출서_단위수량15" xfId="3164" xr:uid="{00000000-0005-0000-0000-0000A00F0000}"/>
    <cellStyle name="1_total_휴게시설_오창수량산출서_도곡단위수량" xfId="3165" xr:uid="{00000000-0005-0000-0000-0000A10F0000}"/>
    <cellStyle name="1_total_휴게시설_오창수량산출서_수량산출서-11.25" xfId="3166" xr:uid="{00000000-0005-0000-0000-0000A20F0000}"/>
    <cellStyle name="1_total_휴게시설_오창수량산출서_수량산출서-11.25_NEW단위수량-주산" xfId="3167" xr:uid="{00000000-0005-0000-0000-0000A30F0000}"/>
    <cellStyle name="1_total_휴게시설_오창수량산출서_수량산출서-11.25_남대천단위수량" xfId="3168" xr:uid="{00000000-0005-0000-0000-0000A40F0000}"/>
    <cellStyle name="1_total_휴게시설_오창수량산출서_수량산출서-11.25_단위수량" xfId="3169" xr:uid="{00000000-0005-0000-0000-0000A50F0000}"/>
    <cellStyle name="1_total_휴게시설_오창수량산출서_수량산출서-11.25_단위수량1" xfId="3170" xr:uid="{00000000-0005-0000-0000-0000A60F0000}"/>
    <cellStyle name="1_total_휴게시설_오창수량산출서_수량산출서-11.25_단위수량15" xfId="3171" xr:uid="{00000000-0005-0000-0000-0000A70F0000}"/>
    <cellStyle name="1_total_휴게시설_오창수량산출서_수량산출서-11.25_도곡단위수량" xfId="3172" xr:uid="{00000000-0005-0000-0000-0000A80F0000}"/>
    <cellStyle name="1_total_휴게시설_오창수량산출서_수량산출서-11.25_철거단위수량" xfId="3173" xr:uid="{00000000-0005-0000-0000-0000A90F0000}"/>
    <cellStyle name="1_total_휴게시설_오창수량산출서_수량산출서-11.25_철거수량" xfId="3174" xr:uid="{00000000-0005-0000-0000-0000AA0F0000}"/>
    <cellStyle name="1_total_휴게시설_오창수량산출서_수량산출서-11.25_한수단위수량" xfId="3175" xr:uid="{00000000-0005-0000-0000-0000AB0F0000}"/>
    <cellStyle name="1_total_휴게시설_오창수량산출서_수량산출서-1201" xfId="3176" xr:uid="{00000000-0005-0000-0000-0000AC0F0000}"/>
    <cellStyle name="1_total_휴게시설_오창수량산출서_수량산출서-1201_NEW단위수량-주산" xfId="3177" xr:uid="{00000000-0005-0000-0000-0000AD0F0000}"/>
    <cellStyle name="1_total_휴게시설_오창수량산출서_수량산출서-1201_남대천단위수량" xfId="3178" xr:uid="{00000000-0005-0000-0000-0000AE0F0000}"/>
    <cellStyle name="1_total_휴게시설_오창수량산출서_수량산출서-1201_단위수량" xfId="3179" xr:uid="{00000000-0005-0000-0000-0000AF0F0000}"/>
    <cellStyle name="1_total_휴게시설_오창수량산출서_수량산출서-1201_단위수량1" xfId="3180" xr:uid="{00000000-0005-0000-0000-0000B00F0000}"/>
    <cellStyle name="1_total_휴게시설_오창수량산출서_수량산출서-1201_단위수량15" xfId="3181" xr:uid="{00000000-0005-0000-0000-0000B10F0000}"/>
    <cellStyle name="1_total_휴게시설_오창수량산출서_수량산출서-1201_도곡단위수량" xfId="3182" xr:uid="{00000000-0005-0000-0000-0000B20F0000}"/>
    <cellStyle name="1_total_휴게시설_오창수량산출서_수량산출서-1201_철거단위수량" xfId="3183" xr:uid="{00000000-0005-0000-0000-0000B30F0000}"/>
    <cellStyle name="1_total_휴게시설_오창수량산출서_수량산출서-1201_철거수량" xfId="3184" xr:uid="{00000000-0005-0000-0000-0000B40F0000}"/>
    <cellStyle name="1_total_휴게시설_오창수량산출서_수량산출서-1201_한수단위수량" xfId="3185" xr:uid="{00000000-0005-0000-0000-0000B50F0000}"/>
    <cellStyle name="1_total_휴게시설_오창수량산출서_시설물단위수량" xfId="3186" xr:uid="{00000000-0005-0000-0000-0000B60F0000}"/>
    <cellStyle name="1_total_휴게시설_오창수량산출서_시설물단위수량1" xfId="3187" xr:uid="{00000000-0005-0000-0000-0000B70F0000}"/>
    <cellStyle name="1_total_휴게시설_오창수량산출서_시설물단위수량1_시설물단위수량" xfId="3188" xr:uid="{00000000-0005-0000-0000-0000B80F0000}"/>
    <cellStyle name="1_total_휴게시설_오창수량산출서_철거단위수량" xfId="3189" xr:uid="{00000000-0005-0000-0000-0000B90F0000}"/>
    <cellStyle name="1_total_휴게시설_오창수량산출서_철거수량" xfId="3190" xr:uid="{00000000-0005-0000-0000-0000BA0F0000}"/>
    <cellStyle name="1_total_휴게시설_오창수량산출서_한수단위수량" xfId="3191" xr:uid="{00000000-0005-0000-0000-0000BB0F0000}"/>
    <cellStyle name="1_total_휴게시설_철거단위수량" xfId="3192" xr:uid="{00000000-0005-0000-0000-0000BC0F0000}"/>
    <cellStyle name="1_total_휴게시설_철거수량" xfId="3193" xr:uid="{00000000-0005-0000-0000-0000BD0F0000}"/>
    <cellStyle name="1_total_휴게시설_한수단위수량" xfId="3194" xr:uid="{00000000-0005-0000-0000-0000BE0F0000}"/>
    <cellStyle name="1_tree" xfId="3195" xr:uid="{00000000-0005-0000-0000-0000BF0F0000}"/>
    <cellStyle name="1_tree_10.24종합" xfId="3196" xr:uid="{00000000-0005-0000-0000-0000C00F0000}"/>
    <cellStyle name="1_tree_10.24종합_NEW단위수량-주산" xfId="3197" xr:uid="{00000000-0005-0000-0000-0000C10F0000}"/>
    <cellStyle name="1_tree_10.24종합_남대천단위수량" xfId="3198" xr:uid="{00000000-0005-0000-0000-0000C20F0000}"/>
    <cellStyle name="1_tree_10.24종합_단위수량" xfId="3199" xr:uid="{00000000-0005-0000-0000-0000C30F0000}"/>
    <cellStyle name="1_tree_10.24종합_단위수량1" xfId="3200" xr:uid="{00000000-0005-0000-0000-0000C40F0000}"/>
    <cellStyle name="1_tree_10.24종합_단위수량15" xfId="3201" xr:uid="{00000000-0005-0000-0000-0000C50F0000}"/>
    <cellStyle name="1_tree_10.24종합_도곡단위수량" xfId="3202" xr:uid="{00000000-0005-0000-0000-0000C60F0000}"/>
    <cellStyle name="1_tree_10.24종합_수량산출서-11.25" xfId="3203" xr:uid="{00000000-0005-0000-0000-0000C70F0000}"/>
    <cellStyle name="1_tree_10.24종합_수량산출서-11.25_NEW단위수량-주산" xfId="3204" xr:uid="{00000000-0005-0000-0000-0000C80F0000}"/>
    <cellStyle name="1_tree_10.24종합_수량산출서-11.25_남대천단위수량" xfId="3205" xr:uid="{00000000-0005-0000-0000-0000C90F0000}"/>
    <cellStyle name="1_tree_10.24종합_수량산출서-11.25_단위수량" xfId="3206" xr:uid="{00000000-0005-0000-0000-0000CA0F0000}"/>
    <cellStyle name="1_tree_10.24종합_수량산출서-11.25_단위수량1" xfId="3207" xr:uid="{00000000-0005-0000-0000-0000CB0F0000}"/>
    <cellStyle name="1_tree_10.24종합_수량산출서-11.25_단위수량15" xfId="3208" xr:uid="{00000000-0005-0000-0000-0000CC0F0000}"/>
    <cellStyle name="1_tree_10.24종합_수량산출서-11.25_도곡단위수량" xfId="3209" xr:uid="{00000000-0005-0000-0000-0000CD0F0000}"/>
    <cellStyle name="1_tree_10.24종합_수량산출서-11.25_철거단위수량" xfId="3210" xr:uid="{00000000-0005-0000-0000-0000CE0F0000}"/>
    <cellStyle name="1_tree_10.24종합_수량산출서-11.25_철거수량" xfId="3211" xr:uid="{00000000-0005-0000-0000-0000CF0F0000}"/>
    <cellStyle name="1_tree_10.24종합_수량산출서-11.25_한수단위수량" xfId="3212" xr:uid="{00000000-0005-0000-0000-0000D00F0000}"/>
    <cellStyle name="1_tree_10.24종합_수량산출서-1201" xfId="3213" xr:uid="{00000000-0005-0000-0000-0000D10F0000}"/>
    <cellStyle name="1_tree_10.24종합_수량산출서-1201_NEW단위수량-주산" xfId="3214" xr:uid="{00000000-0005-0000-0000-0000D20F0000}"/>
    <cellStyle name="1_tree_10.24종합_수량산출서-1201_남대천단위수량" xfId="3215" xr:uid="{00000000-0005-0000-0000-0000D30F0000}"/>
    <cellStyle name="1_tree_10.24종합_수량산출서-1201_단위수량" xfId="3216" xr:uid="{00000000-0005-0000-0000-0000D40F0000}"/>
    <cellStyle name="1_tree_10.24종합_수량산출서-1201_단위수량1" xfId="3217" xr:uid="{00000000-0005-0000-0000-0000D50F0000}"/>
    <cellStyle name="1_tree_10.24종합_수량산출서-1201_단위수량15" xfId="3218" xr:uid="{00000000-0005-0000-0000-0000D60F0000}"/>
    <cellStyle name="1_tree_10.24종합_수량산출서-1201_도곡단위수량" xfId="3219" xr:uid="{00000000-0005-0000-0000-0000D70F0000}"/>
    <cellStyle name="1_tree_10.24종합_수량산출서-1201_철거단위수량" xfId="3220" xr:uid="{00000000-0005-0000-0000-0000D80F0000}"/>
    <cellStyle name="1_tree_10.24종합_수량산출서-1201_철거수량" xfId="3221" xr:uid="{00000000-0005-0000-0000-0000D90F0000}"/>
    <cellStyle name="1_tree_10.24종합_수량산출서-1201_한수단위수량" xfId="3222" xr:uid="{00000000-0005-0000-0000-0000DA0F0000}"/>
    <cellStyle name="1_tree_10.24종합_시설물단위수량" xfId="3223" xr:uid="{00000000-0005-0000-0000-0000DB0F0000}"/>
    <cellStyle name="1_tree_10.24종합_시설물단위수량1" xfId="3224" xr:uid="{00000000-0005-0000-0000-0000DC0F0000}"/>
    <cellStyle name="1_tree_10.24종합_시설물단위수량1_시설물단위수량" xfId="3225" xr:uid="{00000000-0005-0000-0000-0000DD0F0000}"/>
    <cellStyle name="1_tree_10.24종합_오창수량산출서" xfId="3226" xr:uid="{00000000-0005-0000-0000-0000DE0F0000}"/>
    <cellStyle name="1_tree_10.24종합_오창수량산출서_NEW단위수량-주산" xfId="3227" xr:uid="{00000000-0005-0000-0000-0000DF0F0000}"/>
    <cellStyle name="1_tree_10.24종합_오창수량산출서_남대천단위수량" xfId="3228" xr:uid="{00000000-0005-0000-0000-0000E00F0000}"/>
    <cellStyle name="1_tree_10.24종합_오창수량산출서_단위수량" xfId="3229" xr:uid="{00000000-0005-0000-0000-0000E10F0000}"/>
    <cellStyle name="1_tree_10.24종합_오창수량산출서_단위수량1" xfId="3230" xr:uid="{00000000-0005-0000-0000-0000E20F0000}"/>
    <cellStyle name="1_tree_10.24종합_오창수량산출서_단위수량15" xfId="3231" xr:uid="{00000000-0005-0000-0000-0000E30F0000}"/>
    <cellStyle name="1_tree_10.24종합_오창수량산출서_도곡단위수량" xfId="3232" xr:uid="{00000000-0005-0000-0000-0000E40F0000}"/>
    <cellStyle name="1_tree_10.24종합_오창수량산출서_수량산출서-11.25" xfId="3233" xr:uid="{00000000-0005-0000-0000-0000E50F0000}"/>
    <cellStyle name="1_tree_10.24종합_오창수량산출서_수량산출서-11.25_NEW단위수량-주산" xfId="3234" xr:uid="{00000000-0005-0000-0000-0000E60F0000}"/>
    <cellStyle name="1_tree_10.24종합_오창수량산출서_수량산출서-11.25_남대천단위수량" xfId="3235" xr:uid="{00000000-0005-0000-0000-0000E70F0000}"/>
    <cellStyle name="1_tree_10.24종합_오창수량산출서_수량산출서-11.25_단위수량" xfId="3236" xr:uid="{00000000-0005-0000-0000-0000E80F0000}"/>
    <cellStyle name="1_tree_10.24종합_오창수량산출서_수량산출서-11.25_단위수량1" xfId="3237" xr:uid="{00000000-0005-0000-0000-0000E90F0000}"/>
    <cellStyle name="1_tree_10.24종합_오창수량산출서_수량산출서-11.25_단위수량15" xfId="3238" xr:uid="{00000000-0005-0000-0000-0000EA0F0000}"/>
    <cellStyle name="1_tree_10.24종합_오창수량산출서_수량산출서-11.25_도곡단위수량" xfId="3239" xr:uid="{00000000-0005-0000-0000-0000EB0F0000}"/>
    <cellStyle name="1_tree_10.24종합_오창수량산출서_수량산출서-11.25_철거단위수량" xfId="3240" xr:uid="{00000000-0005-0000-0000-0000EC0F0000}"/>
    <cellStyle name="1_tree_10.24종합_오창수량산출서_수량산출서-11.25_철거수량" xfId="3241" xr:uid="{00000000-0005-0000-0000-0000ED0F0000}"/>
    <cellStyle name="1_tree_10.24종합_오창수량산출서_수량산출서-11.25_한수단위수량" xfId="3242" xr:uid="{00000000-0005-0000-0000-0000EE0F0000}"/>
    <cellStyle name="1_tree_10.24종합_오창수량산출서_수량산출서-1201" xfId="3243" xr:uid="{00000000-0005-0000-0000-0000EF0F0000}"/>
    <cellStyle name="1_tree_10.24종합_오창수량산출서_수량산출서-1201_NEW단위수량-주산" xfId="3244" xr:uid="{00000000-0005-0000-0000-0000F00F0000}"/>
    <cellStyle name="1_tree_10.24종합_오창수량산출서_수량산출서-1201_남대천단위수량" xfId="3245" xr:uid="{00000000-0005-0000-0000-0000F10F0000}"/>
    <cellStyle name="1_tree_10.24종합_오창수량산출서_수량산출서-1201_단위수량" xfId="3246" xr:uid="{00000000-0005-0000-0000-0000F20F0000}"/>
    <cellStyle name="1_tree_10.24종합_오창수량산출서_수량산출서-1201_단위수량1" xfId="3247" xr:uid="{00000000-0005-0000-0000-0000F30F0000}"/>
    <cellStyle name="1_tree_10.24종합_오창수량산출서_수량산출서-1201_단위수량15" xfId="3248" xr:uid="{00000000-0005-0000-0000-0000F40F0000}"/>
    <cellStyle name="1_tree_10.24종합_오창수량산출서_수량산출서-1201_도곡단위수량" xfId="3249" xr:uid="{00000000-0005-0000-0000-0000F50F0000}"/>
    <cellStyle name="1_tree_10.24종합_오창수량산출서_수량산출서-1201_철거단위수량" xfId="3250" xr:uid="{00000000-0005-0000-0000-0000F60F0000}"/>
    <cellStyle name="1_tree_10.24종합_오창수량산출서_수량산출서-1201_철거수량" xfId="3251" xr:uid="{00000000-0005-0000-0000-0000F70F0000}"/>
    <cellStyle name="1_tree_10.24종합_오창수량산출서_수량산출서-1201_한수단위수량" xfId="3252" xr:uid="{00000000-0005-0000-0000-0000F80F0000}"/>
    <cellStyle name="1_tree_10.24종합_오창수량산출서_시설물단위수량" xfId="3253" xr:uid="{00000000-0005-0000-0000-0000F90F0000}"/>
    <cellStyle name="1_tree_10.24종합_오창수량산출서_시설물단위수량1" xfId="3254" xr:uid="{00000000-0005-0000-0000-0000FA0F0000}"/>
    <cellStyle name="1_tree_10.24종합_오창수량산출서_시설물단위수량1_시설물단위수량" xfId="3255" xr:uid="{00000000-0005-0000-0000-0000FB0F0000}"/>
    <cellStyle name="1_tree_10.24종합_오창수량산출서_철거단위수량" xfId="3256" xr:uid="{00000000-0005-0000-0000-0000FC0F0000}"/>
    <cellStyle name="1_tree_10.24종합_오창수량산출서_철거수량" xfId="3257" xr:uid="{00000000-0005-0000-0000-0000FD0F0000}"/>
    <cellStyle name="1_tree_10.24종합_오창수량산출서_한수단위수량" xfId="3258" xr:uid="{00000000-0005-0000-0000-0000FE0F0000}"/>
    <cellStyle name="1_tree_10.24종합_철거단위수량" xfId="3259" xr:uid="{00000000-0005-0000-0000-0000FF0F0000}"/>
    <cellStyle name="1_tree_10.24종합_철거수량" xfId="3260" xr:uid="{00000000-0005-0000-0000-000000100000}"/>
    <cellStyle name="1_tree_10.24종합_한수단위수량" xfId="3261" xr:uid="{00000000-0005-0000-0000-000001100000}"/>
    <cellStyle name="1_tree_NEW단위수량" xfId="3262" xr:uid="{00000000-0005-0000-0000-000002100000}"/>
    <cellStyle name="1_tree_NEW단위수량-영동" xfId="3263" xr:uid="{00000000-0005-0000-0000-000003100000}"/>
    <cellStyle name="1_tree_NEW단위수량-주산" xfId="3264" xr:uid="{00000000-0005-0000-0000-000004100000}"/>
    <cellStyle name="1_tree_관로시설물" xfId="3265" xr:uid="{00000000-0005-0000-0000-000005100000}"/>
    <cellStyle name="1_tree_관로시설물_NEW단위수량-주산" xfId="3266" xr:uid="{00000000-0005-0000-0000-000006100000}"/>
    <cellStyle name="1_tree_관로시설물_남대천단위수량" xfId="3267" xr:uid="{00000000-0005-0000-0000-000007100000}"/>
    <cellStyle name="1_tree_관로시설물_단위수량" xfId="3268" xr:uid="{00000000-0005-0000-0000-000008100000}"/>
    <cellStyle name="1_tree_관로시설물_단위수량1" xfId="3269" xr:uid="{00000000-0005-0000-0000-000009100000}"/>
    <cellStyle name="1_tree_관로시설물_단위수량15" xfId="3270" xr:uid="{00000000-0005-0000-0000-00000A100000}"/>
    <cellStyle name="1_tree_관로시설물_도곡단위수량" xfId="3271" xr:uid="{00000000-0005-0000-0000-00000B100000}"/>
    <cellStyle name="1_tree_관로시설물_수량산출서-11.25" xfId="3272" xr:uid="{00000000-0005-0000-0000-00000C100000}"/>
    <cellStyle name="1_tree_관로시설물_수량산출서-11.25_NEW단위수량-주산" xfId="3273" xr:uid="{00000000-0005-0000-0000-00000D100000}"/>
    <cellStyle name="1_tree_관로시설물_수량산출서-11.25_남대천단위수량" xfId="3274" xr:uid="{00000000-0005-0000-0000-00000E100000}"/>
    <cellStyle name="1_tree_관로시설물_수량산출서-11.25_단위수량" xfId="3275" xr:uid="{00000000-0005-0000-0000-00000F100000}"/>
    <cellStyle name="1_tree_관로시설물_수량산출서-11.25_단위수량1" xfId="3276" xr:uid="{00000000-0005-0000-0000-000010100000}"/>
    <cellStyle name="1_tree_관로시설물_수량산출서-11.25_단위수량15" xfId="3277" xr:uid="{00000000-0005-0000-0000-000011100000}"/>
    <cellStyle name="1_tree_관로시설물_수량산출서-11.25_도곡단위수량" xfId="3278" xr:uid="{00000000-0005-0000-0000-000012100000}"/>
    <cellStyle name="1_tree_관로시설물_수량산출서-11.25_철거단위수량" xfId="3279" xr:uid="{00000000-0005-0000-0000-000013100000}"/>
    <cellStyle name="1_tree_관로시설물_수량산출서-11.25_철거수량" xfId="3280" xr:uid="{00000000-0005-0000-0000-000014100000}"/>
    <cellStyle name="1_tree_관로시설물_수량산출서-11.25_한수단위수량" xfId="3281" xr:uid="{00000000-0005-0000-0000-000015100000}"/>
    <cellStyle name="1_tree_관로시설물_수량산출서-1201" xfId="3282" xr:uid="{00000000-0005-0000-0000-000016100000}"/>
    <cellStyle name="1_tree_관로시설물_수량산출서-1201_NEW단위수량-주산" xfId="3283" xr:uid="{00000000-0005-0000-0000-000017100000}"/>
    <cellStyle name="1_tree_관로시설물_수량산출서-1201_남대천단위수량" xfId="3284" xr:uid="{00000000-0005-0000-0000-000018100000}"/>
    <cellStyle name="1_tree_관로시설물_수량산출서-1201_단위수량" xfId="3285" xr:uid="{00000000-0005-0000-0000-000019100000}"/>
    <cellStyle name="1_tree_관로시설물_수량산출서-1201_단위수량1" xfId="3286" xr:uid="{00000000-0005-0000-0000-00001A100000}"/>
    <cellStyle name="1_tree_관로시설물_수량산출서-1201_단위수량15" xfId="3287" xr:uid="{00000000-0005-0000-0000-00001B100000}"/>
    <cellStyle name="1_tree_관로시설물_수량산출서-1201_도곡단위수량" xfId="3288" xr:uid="{00000000-0005-0000-0000-00001C100000}"/>
    <cellStyle name="1_tree_관로시설물_수량산출서-1201_철거단위수량" xfId="3289" xr:uid="{00000000-0005-0000-0000-00001D100000}"/>
    <cellStyle name="1_tree_관로시설물_수량산출서-1201_철거수량" xfId="3290" xr:uid="{00000000-0005-0000-0000-00001E100000}"/>
    <cellStyle name="1_tree_관로시설물_수량산출서-1201_한수단위수량" xfId="3291" xr:uid="{00000000-0005-0000-0000-00001F100000}"/>
    <cellStyle name="1_tree_관로시설물_시설물단위수량" xfId="3292" xr:uid="{00000000-0005-0000-0000-000020100000}"/>
    <cellStyle name="1_tree_관로시설물_시설물단위수량1" xfId="3293" xr:uid="{00000000-0005-0000-0000-000021100000}"/>
    <cellStyle name="1_tree_관로시설물_시설물단위수량1_시설물단위수량" xfId="3294" xr:uid="{00000000-0005-0000-0000-000022100000}"/>
    <cellStyle name="1_tree_관로시설물_오창수량산출서" xfId="3295" xr:uid="{00000000-0005-0000-0000-000023100000}"/>
    <cellStyle name="1_tree_관로시설물_오창수량산출서_NEW단위수량-주산" xfId="3296" xr:uid="{00000000-0005-0000-0000-000024100000}"/>
    <cellStyle name="1_tree_관로시설물_오창수량산출서_남대천단위수량" xfId="3297" xr:uid="{00000000-0005-0000-0000-000025100000}"/>
    <cellStyle name="1_tree_관로시설물_오창수량산출서_단위수량" xfId="3298" xr:uid="{00000000-0005-0000-0000-000026100000}"/>
    <cellStyle name="1_tree_관로시설물_오창수량산출서_단위수량1" xfId="3299" xr:uid="{00000000-0005-0000-0000-000027100000}"/>
    <cellStyle name="1_tree_관로시설물_오창수량산출서_단위수량15" xfId="3300" xr:uid="{00000000-0005-0000-0000-000028100000}"/>
    <cellStyle name="1_tree_관로시설물_오창수량산출서_도곡단위수량" xfId="3301" xr:uid="{00000000-0005-0000-0000-000029100000}"/>
    <cellStyle name="1_tree_관로시설물_오창수량산출서_수량산출서-11.25" xfId="3302" xr:uid="{00000000-0005-0000-0000-00002A100000}"/>
    <cellStyle name="1_tree_관로시설물_오창수량산출서_수량산출서-11.25_NEW단위수량-주산" xfId="3303" xr:uid="{00000000-0005-0000-0000-00002B100000}"/>
    <cellStyle name="1_tree_관로시설물_오창수량산출서_수량산출서-11.25_남대천단위수량" xfId="3304" xr:uid="{00000000-0005-0000-0000-00002C100000}"/>
    <cellStyle name="1_tree_관로시설물_오창수량산출서_수량산출서-11.25_단위수량" xfId="3305" xr:uid="{00000000-0005-0000-0000-00002D100000}"/>
    <cellStyle name="1_tree_관로시설물_오창수량산출서_수량산출서-11.25_단위수량1" xfId="3306" xr:uid="{00000000-0005-0000-0000-00002E100000}"/>
    <cellStyle name="1_tree_관로시설물_오창수량산출서_수량산출서-11.25_단위수량15" xfId="3307" xr:uid="{00000000-0005-0000-0000-00002F100000}"/>
    <cellStyle name="1_tree_관로시설물_오창수량산출서_수량산출서-11.25_도곡단위수량" xfId="3308" xr:uid="{00000000-0005-0000-0000-000030100000}"/>
    <cellStyle name="1_tree_관로시설물_오창수량산출서_수량산출서-11.25_철거단위수량" xfId="3309" xr:uid="{00000000-0005-0000-0000-000031100000}"/>
    <cellStyle name="1_tree_관로시설물_오창수량산출서_수량산출서-11.25_철거수량" xfId="3310" xr:uid="{00000000-0005-0000-0000-000032100000}"/>
    <cellStyle name="1_tree_관로시설물_오창수량산출서_수량산출서-11.25_한수단위수량" xfId="3311" xr:uid="{00000000-0005-0000-0000-000033100000}"/>
    <cellStyle name="1_tree_관로시설물_오창수량산출서_수량산출서-1201" xfId="3312" xr:uid="{00000000-0005-0000-0000-000034100000}"/>
    <cellStyle name="1_tree_관로시설물_오창수량산출서_수량산출서-1201_NEW단위수량-주산" xfId="3313" xr:uid="{00000000-0005-0000-0000-000035100000}"/>
    <cellStyle name="1_tree_관로시설물_오창수량산출서_수량산출서-1201_남대천단위수량" xfId="3314" xr:uid="{00000000-0005-0000-0000-000036100000}"/>
    <cellStyle name="1_tree_관로시설물_오창수량산출서_수량산출서-1201_단위수량" xfId="3315" xr:uid="{00000000-0005-0000-0000-000037100000}"/>
    <cellStyle name="1_tree_관로시설물_오창수량산출서_수량산출서-1201_단위수량1" xfId="3316" xr:uid="{00000000-0005-0000-0000-000038100000}"/>
    <cellStyle name="1_tree_관로시설물_오창수량산출서_수량산출서-1201_단위수량15" xfId="3317" xr:uid="{00000000-0005-0000-0000-000039100000}"/>
    <cellStyle name="1_tree_관로시설물_오창수량산출서_수량산출서-1201_도곡단위수량" xfId="3318" xr:uid="{00000000-0005-0000-0000-00003A100000}"/>
    <cellStyle name="1_tree_관로시설물_오창수량산출서_수량산출서-1201_철거단위수량" xfId="3319" xr:uid="{00000000-0005-0000-0000-00003B100000}"/>
    <cellStyle name="1_tree_관로시설물_오창수량산출서_수량산출서-1201_철거수량" xfId="3320" xr:uid="{00000000-0005-0000-0000-00003C100000}"/>
    <cellStyle name="1_tree_관로시설물_오창수량산출서_수량산출서-1201_한수단위수량" xfId="3321" xr:uid="{00000000-0005-0000-0000-00003D100000}"/>
    <cellStyle name="1_tree_관로시설물_오창수량산출서_시설물단위수량" xfId="3322" xr:uid="{00000000-0005-0000-0000-00003E100000}"/>
    <cellStyle name="1_tree_관로시설물_오창수량산출서_시설물단위수량1" xfId="3323" xr:uid="{00000000-0005-0000-0000-00003F100000}"/>
    <cellStyle name="1_tree_관로시설물_오창수량산출서_시설물단위수량1_시설물단위수량" xfId="3324" xr:uid="{00000000-0005-0000-0000-000040100000}"/>
    <cellStyle name="1_tree_관로시설물_오창수량산출서_철거단위수량" xfId="3325" xr:uid="{00000000-0005-0000-0000-000041100000}"/>
    <cellStyle name="1_tree_관로시설물_오창수량산출서_철거수량" xfId="3326" xr:uid="{00000000-0005-0000-0000-000042100000}"/>
    <cellStyle name="1_tree_관로시설물_오창수량산출서_한수단위수량" xfId="3327" xr:uid="{00000000-0005-0000-0000-000043100000}"/>
    <cellStyle name="1_tree_관로시설물_철거단위수량" xfId="3328" xr:uid="{00000000-0005-0000-0000-000044100000}"/>
    <cellStyle name="1_tree_관로시설물_철거수량" xfId="3329" xr:uid="{00000000-0005-0000-0000-000045100000}"/>
    <cellStyle name="1_tree_관로시설물_한수단위수량" xfId="3330" xr:uid="{00000000-0005-0000-0000-000046100000}"/>
    <cellStyle name="1_tree_구조물,조형물,수목보호" xfId="3331" xr:uid="{00000000-0005-0000-0000-000047100000}"/>
    <cellStyle name="1_tree_구조물,조형물,수목보호_NEW단위수량-주산" xfId="3332" xr:uid="{00000000-0005-0000-0000-000048100000}"/>
    <cellStyle name="1_tree_구조물,조형물,수목보호_남대천단위수량" xfId="3333" xr:uid="{00000000-0005-0000-0000-000049100000}"/>
    <cellStyle name="1_tree_구조물,조형물,수목보호_단위수량" xfId="3334" xr:uid="{00000000-0005-0000-0000-00004A100000}"/>
    <cellStyle name="1_tree_구조물,조형물,수목보호_단위수량1" xfId="3335" xr:uid="{00000000-0005-0000-0000-00004B100000}"/>
    <cellStyle name="1_tree_구조물,조형물,수목보호_단위수량15" xfId="3336" xr:uid="{00000000-0005-0000-0000-00004C100000}"/>
    <cellStyle name="1_tree_구조물,조형물,수목보호_도곡단위수량" xfId="3337" xr:uid="{00000000-0005-0000-0000-00004D100000}"/>
    <cellStyle name="1_tree_구조물,조형물,수목보호_수량산출서-11.25" xfId="3338" xr:uid="{00000000-0005-0000-0000-00004E100000}"/>
    <cellStyle name="1_tree_구조물,조형물,수목보호_수량산출서-11.25_NEW단위수량-주산" xfId="3339" xr:uid="{00000000-0005-0000-0000-00004F100000}"/>
    <cellStyle name="1_tree_구조물,조형물,수목보호_수량산출서-11.25_남대천단위수량" xfId="3340" xr:uid="{00000000-0005-0000-0000-000050100000}"/>
    <cellStyle name="1_tree_구조물,조형물,수목보호_수량산출서-11.25_단위수량" xfId="3341" xr:uid="{00000000-0005-0000-0000-000051100000}"/>
    <cellStyle name="1_tree_구조물,조형물,수목보호_수량산출서-11.25_단위수량1" xfId="3342" xr:uid="{00000000-0005-0000-0000-000052100000}"/>
    <cellStyle name="1_tree_구조물,조형물,수목보호_수량산출서-11.25_단위수량15" xfId="3343" xr:uid="{00000000-0005-0000-0000-000053100000}"/>
    <cellStyle name="1_tree_구조물,조형물,수목보호_수량산출서-11.25_도곡단위수량" xfId="3344" xr:uid="{00000000-0005-0000-0000-000054100000}"/>
    <cellStyle name="1_tree_구조물,조형물,수목보호_수량산출서-11.25_철거단위수량" xfId="3345" xr:uid="{00000000-0005-0000-0000-000055100000}"/>
    <cellStyle name="1_tree_구조물,조형물,수목보호_수량산출서-11.25_철거수량" xfId="3346" xr:uid="{00000000-0005-0000-0000-000056100000}"/>
    <cellStyle name="1_tree_구조물,조형물,수목보호_수량산출서-11.25_한수단위수량" xfId="3347" xr:uid="{00000000-0005-0000-0000-000057100000}"/>
    <cellStyle name="1_tree_구조물,조형물,수목보호_수량산출서-1201" xfId="3348" xr:uid="{00000000-0005-0000-0000-000058100000}"/>
    <cellStyle name="1_tree_구조물,조형물,수목보호_수량산출서-1201_NEW단위수량-주산" xfId="3349" xr:uid="{00000000-0005-0000-0000-000059100000}"/>
    <cellStyle name="1_tree_구조물,조형물,수목보호_수량산출서-1201_남대천단위수량" xfId="3350" xr:uid="{00000000-0005-0000-0000-00005A100000}"/>
    <cellStyle name="1_tree_구조물,조형물,수목보호_수량산출서-1201_단위수량" xfId="3351" xr:uid="{00000000-0005-0000-0000-00005B100000}"/>
    <cellStyle name="1_tree_구조물,조형물,수목보호_수량산출서-1201_단위수량1" xfId="3352" xr:uid="{00000000-0005-0000-0000-00005C100000}"/>
    <cellStyle name="1_tree_구조물,조형물,수목보호_수량산출서-1201_단위수량15" xfId="3353" xr:uid="{00000000-0005-0000-0000-00005D100000}"/>
    <cellStyle name="1_tree_구조물,조형물,수목보호_수량산출서-1201_도곡단위수량" xfId="3354" xr:uid="{00000000-0005-0000-0000-00005E100000}"/>
    <cellStyle name="1_tree_구조물,조형물,수목보호_수량산출서-1201_철거단위수량" xfId="3355" xr:uid="{00000000-0005-0000-0000-00005F100000}"/>
    <cellStyle name="1_tree_구조물,조형물,수목보호_수량산출서-1201_철거수량" xfId="3356" xr:uid="{00000000-0005-0000-0000-000060100000}"/>
    <cellStyle name="1_tree_구조물,조형물,수목보호_수량산출서-1201_한수단위수량" xfId="3357" xr:uid="{00000000-0005-0000-0000-000061100000}"/>
    <cellStyle name="1_tree_구조물,조형물,수목보호_시설물단위수량" xfId="3358" xr:uid="{00000000-0005-0000-0000-000062100000}"/>
    <cellStyle name="1_tree_구조물,조형물,수목보호_시설물단위수량1" xfId="3359" xr:uid="{00000000-0005-0000-0000-000063100000}"/>
    <cellStyle name="1_tree_구조물,조형물,수목보호_시설물단위수량1_시설물단위수량" xfId="3360" xr:uid="{00000000-0005-0000-0000-000064100000}"/>
    <cellStyle name="1_tree_구조물,조형물,수목보호_오창수량산출서" xfId="3361" xr:uid="{00000000-0005-0000-0000-000065100000}"/>
    <cellStyle name="1_tree_구조물,조형물,수목보호_오창수량산출서_NEW단위수량-주산" xfId="3362" xr:uid="{00000000-0005-0000-0000-000066100000}"/>
    <cellStyle name="1_tree_구조물,조형물,수목보호_오창수량산출서_남대천단위수량" xfId="3363" xr:uid="{00000000-0005-0000-0000-000067100000}"/>
    <cellStyle name="1_tree_구조물,조형물,수목보호_오창수량산출서_단위수량" xfId="3364" xr:uid="{00000000-0005-0000-0000-000068100000}"/>
    <cellStyle name="1_tree_구조물,조형물,수목보호_오창수량산출서_단위수량1" xfId="3365" xr:uid="{00000000-0005-0000-0000-000069100000}"/>
    <cellStyle name="1_tree_구조물,조형물,수목보호_오창수량산출서_단위수량15" xfId="3366" xr:uid="{00000000-0005-0000-0000-00006A100000}"/>
    <cellStyle name="1_tree_구조물,조형물,수목보호_오창수량산출서_도곡단위수량" xfId="3367" xr:uid="{00000000-0005-0000-0000-00006B100000}"/>
    <cellStyle name="1_tree_구조물,조형물,수목보호_오창수량산출서_수량산출서-11.25" xfId="3368" xr:uid="{00000000-0005-0000-0000-00006C100000}"/>
    <cellStyle name="1_tree_구조물,조형물,수목보호_오창수량산출서_수량산출서-11.25_NEW단위수량-주산" xfId="3369" xr:uid="{00000000-0005-0000-0000-00006D100000}"/>
    <cellStyle name="1_tree_구조물,조형물,수목보호_오창수량산출서_수량산출서-11.25_남대천단위수량" xfId="3370" xr:uid="{00000000-0005-0000-0000-00006E100000}"/>
    <cellStyle name="1_tree_구조물,조형물,수목보호_오창수량산출서_수량산출서-11.25_단위수량" xfId="3371" xr:uid="{00000000-0005-0000-0000-00006F100000}"/>
    <cellStyle name="1_tree_구조물,조형물,수목보호_오창수량산출서_수량산출서-11.25_단위수량1" xfId="3372" xr:uid="{00000000-0005-0000-0000-000070100000}"/>
    <cellStyle name="1_tree_구조물,조형물,수목보호_오창수량산출서_수량산출서-11.25_단위수량15" xfId="3373" xr:uid="{00000000-0005-0000-0000-000071100000}"/>
    <cellStyle name="1_tree_구조물,조형물,수목보호_오창수량산출서_수량산출서-11.25_도곡단위수량" xfId="3374" xr:uid="{00000000-0005-0000-0000-000072100000}"/>
    <cellStyle name="1_tree_구조물,조형물,수목보호_오창수량산출서_수량산출서-11.25_철거단위수량" xfId="3375" xr:uid="{00000000-0005-0000-0000-000073100000}"/>
    <cellStyle name="1_tree_구조물,조형물,수목보호_오창수량산출서_수량산출서-11.25_철거수량" xfId="3376" xr:uid="{00000000-0005-0000-0000-000074100000}"/>
    <cellStyle name="1_tree_구조물,조형물,수목보호_오창수량산출서_수량산출서-11.25_한수단위수량" xfId="3377" xr:uid="{00000000-0005-0000-0000-000075100000}"/>
    <cellStyle name="1_tree_구조물,조형물,수목보호_오창수량산출서_수량산출서-1201" xfId="3378" xr:uid="{00000000-0005-0000-0000-000076100000}"/>
    <cellStyle name="1_tree_구조물,조형물,수목보호_오창수량산출서_수량산출서-1201_NEW단위수량-주산" xfId="3379" xr:uid="{00000000-0005-0000-0000-000077100000}"/>
    <cellStyle name="1_tree_구조물,조형물,수목보호_오창수량산출서_수량산출서-1201_남대천단위수량" xfId="3380" xr:uid="{00000000-0005-0000-0000-000078100000}"/>
    <cellStyle name="1_tree_구조물,조형물,수목보호_오창수량산출서_수량산출서-1201_단위수량" xfId="3381" xr:uid="{00000000-0005-0000-0000-000079100000}"/>
    <cellStyle name="1_tree_구조물,조형물,수목보호_오창수량산출서_수량산출서-1201_단위수량1" xfId="3382" xr:uid="{00000000-0005-0000-0000-00007A100000}"/>
    <cellStyle name="1_tree_구조물,조형물,수목보호_오창수량산출서_수량산출서-1201_단위수량15" xfId="3383" xr:uid="{00000000-0005-0000-0000-00007B100000}"/>
    <cellStyle name="1_tree_구조물,조형물,수목보호_오창수량산출서_수량산출서-1201_도곡단위수량" xfId="3384" xr:uid="{00000000-0005-0000-0000-00007C100000}"/>
    <cellStyle name="1_tree_구조물,조형물,수목보호_오창수량산출서_수량산출서-1201_철거단위수량" xfId="3385" xr:uid="{00000000-0005-0000-0000-00007D100000}"/>
    <cellStyle name="1_tree_구조물,조형물,수목보호_오창수량산출서_수량산출서-1201_철거수량" xfId="3386" xr:uid="{00000000-0005-0000-0000-00007E100000}"/>
    <cellStyle name="1_tree_구조물,조형물,수목보호_오창수량산출서_수량산출서-1201_한수단위수량" xfId="3387" xr:uid="{00000000-0005-0000-0000-00007F100000}"/>
    <cellStyle name="1_tree_구조물,조형물,수목보호_오창수량산출서_시설물단위수량" xfId="3388" xr:uid="{00000000-0005-0000-0000-000080100000}"/>
    <cellStyle name="1_tree_구조물,조형물,수목보호_오창수량산출서_시설물단위수량1" xfId="3389" xr:uid="{00000000-0005-0000-0000-000081100000}"/>
    <cellStyle name="1_tree_구조물,조형물,수목보호_오창수량산출서_시설물단위수량1_시설물단위수량" xfId="3390" xr:uid="{00000000-0005-0000-0000-000082100000}"/>
    <cellStyle name="1_tree_구조물,조형물,수목보호_오창수량산출서_철거단위수량" xfId="3391" xr:uid="{00000000-0005-0000-0000-000083100000}"/>
    <cellStyle name="1_tree_구조물,조형물,수목보호_오창수량산출서_철거수량" xfId="3392" xr:uid="{00000000-0005-0000-0000-000084100000}"/>
    <cellStyle name="1_tree_구조물,조형물,수목보호_오창수량산출서_한수단위수량" xfId="3393" xr:uid="{00000000-0005-0000-0000-000085100000}"/>
    <cellStyle name="1_tree_구조물,조형물,수목보호_철거단위수량" xfId="3394" xr:uid="{00000000-0005-0000-0000-000086100000}"/>
    <cellStyle name="1_tree_구조물,조형물,수목보호_철거수량" xfId="3395" xr:uid="{00000000-0005-0000-0000-000087100000}"/>
    <cellStyle name="1_tree_구조물,조형물,수목보호_한수단위수량" xfId="3396" xr:uid="{00000000-0005-0000-0000-000088100000}"/>
    <cellStyle name="1_tree_남대천단위수량" xfId="3397" xr:uid="{00000000-0005-0000-0000-000089100000}"/>
    <cellStyle name="1_tree_단위1" xfId="3398" xr:uid="{00000000-0005-0000-0000-00008A100000}"/>
    <cellStyle name="1_tree_단위수량" xfId="3399" xr:uid="{00000000-0005-0000-0000-00008B100000}"/>
    <cellStyle name="1_tree_단위수량1" xfId="3400" xr:uid="{00000000-0005-0000-0000-00008C100000}"/>
    <cellStyle name="1_tree_단위수량15" xfId="3401" xr:uid="{00000000-0005-0000-0000-00008D100000}"/>
    <cellStyle name="1_tree_단위수량산출" xfId="3402" xr:uid="{00000000-0005-0000-0000-00008E100000}"/>
    <cellStyle name="1_tree_단위수량산출_NEW단위수량-주산" xfId="3403" xr:uid="{00000000-0005-0000-0000-00008F100000}"/>
    <cellStyle name="1_tree_단위수량산출_남대천단위수량" xfId="3404" xr:uid="{00000000-0005-0000-0000-000090100000}"/>
    <cellStyle name="1_tree_단위수량산출_단위수량" xfId="3405" xr:uid="{00000000-0005-0000-0000-000091100000}"/>
    <cellStyle name="1_tree_단위수량산출_단위수량1" xfId="3406" xr:uid="{00000000-0005-0000-0000-000092100000}"/>
    <cellStyle name="1_tree_단위수량산출_단위수량15" xfId="3407" xr:uid="{00000000-0005-0000-0000-000093100000}"/>
    <cellStyle name="1_tree_단위수량산출_도곡단위수량" xfId="3408" xr:uid="{00000000-0005-0000-0000-000094100000}"/>
    <cellStyle name="1_tree_단위수량산출_수량산출서-11.25" xfId="3409" xr:uid="{00000000-0005-0000-0000-000095100000}"/>
    <cellStyle name="1_tree_단위수량산출_수량산출서-11.25_NEW단위수량-주산" xfId="3410" xr:uid="{00000000-0005-0000-0000-000096100000}"/>
    <cellStyle name="1_tree_단위수량산출_수량산출서-11.25_남대천단위수량" xfId="3411" xr:uid="{00000000-0005-0000-0000-000097100000}"/>
    <cellStyle name="1_tree_단위수량산출_수량산출서-11.25_단위수량" xfId="3412" xr:uid="{00000000-0005-0000-0000-000098100000}"/>
    <cellStyle name="1_tree_단위수량산출_수량산출서-11.25_단위수량1" xfId="3413" xr:uid="{00000000-0005-0000-0000-000099100000}"/>
    <cellStyle name="1_tree_단위수량산출_수량산출서-11.25_단위수량15" xfId="3414" xr:uid="{00000000-0005-0000-0000-00009A100000}"/>
    <cellStyle name="1_tree_단위수량산출_수량산출서-11.25_도곡단위수량" xfId="3415" xr:uid="{00000000-0005-0000-0000-00009B100000}"/>
    <cellStyle name="1_tree_단위수량산출_수량산출서-11.25_철거단위수량" xfId="3416" xr:uid="{00000000-0005-0000-0000-00009C100000}"/>
    <cellStyle name="1_tree_단위수량산출_수량산출서-11.25_철거수량" xfId="3417" xr:uid="{00000000-0005-0000-0000-00009D100000}"/>
    <cellStyle name="1_tree_단위수량산출_수량산출서-11.25_한수단위수량" xfId="3418" xr:uid="{00000000-0005-0000-0000-00009E100000}"/>
    <cellStyle name="1_tree_단위수량산출_수량산출서-1201" xfId="3419" xr:uid="{00000000-0005-0000-0000-00009F100000}"/>
    <cellStyle name="1_tree_단위수량산출_수량산출서-1201_NEW단위수량-주산" xfId="3420" xr:uid="{00000000-0005-0000-0000-0000A0100000}"/>
    <cellStyle name="1_tree_단위수량산출_수량산출서-1201_남대천단위수량" xfId="3421" xr:uid="{00000000-0005-0000-0000-0000A1100000}"/>
    <cellStyle name="1_tree_단위수량산출_수량산출서-1201_단위수량" xfId="3422" xr:uid="{00000000-0005-0000-0000-0000A2100000}"/>
    <cellStyle name="1_tree_단위수량산출_수량산출서-1201_단위수량1" xfId="3423" xr:uid="{00000000-0005-0000-0000-0000A3100000}"/>
    <cellStyle name="1_tree_단위수량산출_수량산출서-1201_단위수량15" xfId="3424" xr:uid="{00000000-0005-0000-0000-0000A4100000}"/>
    <cellStyle name="1_tree_단위수량산출_수량산출서-1201_도곡단위수량" xfId="3425" xr:uid="{00000000-0005-0000-0000-0000A5100000}"/>
    <cellStyle name="1_tree_단위수량산출_수량산출서-1201_철거단위수량" xfId="3426" xr:uid="{00000000-0005-0000-0000-0000A6100000}"/>
    <cellStyle name="1_tree_단위수량산출_수량산출서-1201_철거수량" xfId="3427" xr:uid="{00000000-0005-0000-0000-0000A7100000}"/>
    <cellStyle name="1_tree_단위수량산출_수량산출서-1201_한수단위수량" xfId="3428" xr:uid="{00000000-0005-0000-0000-0000A8100000}"/>
    <cellStyle name="1_tree_단위수량산출_시설물단위수량" xfId="3429" xr:uid="{00000000-0005-0000-0000-0000A9100000}"/>
    <cellStyle name="1_tree_단위수량산출_시설물단위수량1" xfId="3430" xr:uid="{00000000-0005-0000-0000-0000AA100000}"/>
    <cellStyle name="1_tree_단위수량산출_시설물단위수량1_시설물단위수량" xfId="3431" xr:uid="{00000000-0005-0000-0000-0000AB100000}"/>
    <cellStyle name="1_tree_단위수량산출_오창수량산출서" xfId="3432" xr:uid="{00000000-0005-0000-0000-0000AC100000}"/>
    <cellStyle name="1_tree_단위수량산출_오창수량산출서_NEW단위수량-주산" xfId="3433" xr:uid="{00000000-0005-0000-0000-0000AD100000}"/>
    <cellStyle name="1_tree_단위수량산출_오창수량산출서_남대천단위수량" xfId="3434" xr:uid="{00000000-0005-0000-0000-0000AE100000}"/>
    <cellStyle name="1_tree_단위수량산출_오창수량산출서_단위수량" xfId="3435" xr:uid="{00000000-0005-0000-0000-0000AF100000}"/>
    <cellStyle name="1_tree_단위수량산출_오창수량산출서_단위수량1" xfId="3436" xr:uid="{00000000-0005-0000-0000-0000B0100000}"/>
    <cellStyle name="1_tree_단위수량산출_오창수량산출서_단위수량15" xfId="3437" xr:uid="{00000000-0005-0000-0000-0000B1100000}"/>
    <cellStyle name="1_tree_단위수량산출_오창수량산출서_도곡단위수량" xfId="3438" xr:uid="{00000000-0005-0000-0000-0000B2100000}"/>
    <cellStyle name="1_tree_단위수량산출_오창수량산출서_수량산출서-11.25" xfId="3439" xr:uid="{00000000-0005-0000-0000-0000B3100000}"/>
    <cellStyle name="1_tree_단위수량산출_오창수량산출서_수량산출서-11.25_NEW단위수량-주산" xfId="3440" xr:uid="{00000000-0005-0000-0000-0000B4100000}"/>
    <cellStyle name="1_tree_단위수량산출_오창수량산출서_수량산출서-11.25_남대천단위수량" xfId="3441" xr:uid="{00000000-0005-0000-0000-0000B5100000}"/>
    <cellStyle name="1_tree_단위수량산출_오창수량산출서_수량산출서-11.25_단위수량" xfId="3442" xr:uid="{00000000-0005-0000-0000-0000B6100000}"/>
    <cellStyle name="1_tree_단위수량산출_오창수량산출서_수량산출서-11.25_단위수량1" xfId="3443" xr:uid="{00000000-0005-0000-0000-0000B7100000}"/>
    <cellStyle name="1_tree_단위수량산출_오창수량산출서_수량산출서-11.25_단위수량15" xfId="3444" xr:uid="{00000000-0005-0000-0000-0000B8100000}"/>
    <cellStyle name="1_tree_단위수량산출_오창수량산출서_수량산출서-11.25_도곡단위수량" xfId="3445" xr:uid="{00000000-0005-0000-0000-0000B9100000}"/>
    <cellStyle name="1_tree_단위수량산출_오창수량산출서_수량산출서-11.25_철거단위수량" xfId="3446" xr:uid="{00000000-0005-0000-0000-0000BA100000}"/>
    <cellStyle name="1_tree_단위수량산출_오창수량산출서_수량산출서-11.25_철거수량" xfId="3447" xr:uid="{00000000-0005-0000-0000-0000BB100000}"/>
    <cellStyle name="1_tree_단위수량산출_오창수량산출서_수량산출서-11.25_한수단위수량" xfId="3448" xr:uid="{00000000-0005-0000-0000-0000BC100000}"/>
    <cellStyle name="1_tree_단위수량산출_오창수량산출서_수량산출서-1201" xfId="3449" xr:uid="{00000000-0005-0000-0000-0000BD100000}"/>
    <cellStyle name="1_tree_단위수량산출_오창수량산출서_수량산출서-1201_NEW단위수량-주산" xfId="3450" xr:uid="{00000000-0005-0000-0000-0000BE100000}"/>
    <cellStyle name="1_tree_단위수량산출_오창수량산출서_수량산출서-1201_남대천단위수량" xfId="3451" xr:uid="{00000000-0005-0000-0000-0000BF100000}"/>
    <cellStyle name="1_tree_단위수량산출_오창수량산출서_수량산출서-1201_단위수량" xfId="3452" xr:uid="{00000000-0005-0000-0000-0000C0100000}"/>
    <cellStyle name="1_tree_단위수량산출_오창수량산출서_수량산출서-1201_단위수량1" xfId="3453" xr:uid="{00000000-0005-0000-0000-0000C1100000}"/>
    <cellStyle name="1_tree_단위수량산출_오창수량산출서_수량산출서-1201_단위수량15" xfId="3454" xr:uid="{00000000-0005-0000-0000-0000C2100000}"/>
    <cellStyle name="1_tree_단위수량산출_오창수량산출서_수량산출서-1201_도곡단위수량" xfId="3455" xr:uid="{00000000-0005-0000-0000-0000C3100000}"/>
    <cellStyle name="1_tree_단위수량산출_오창수량산출서_수량산출서-1201_철거단위수량" xfId="3456" xr:uid="{00000000-0005-0000-0000-0000C4100000}"/>
    <cellStyle name="1_tree_단위수량산출_오창수량산출서_수량산출서-1201_철거수량" xfId="3457" xr:uid="{00000000-0005-0000-0000-0000C5100000}"/>
    <cellStyle name="1_tree_단위수량산출_오창수량산출서_수량산출서-1201_한수단위수량" xfId="3458" xr:uid="{00000000-0005-0000-0000-0000C6100000}"/>
    <cellStyle name="1_tree_단위수량산출_오창수량산출서_시설물단위수량" xfId="3459" xr:uid="{00000000-0005-0000-0000-0000C7100000}"/>
    <cellStyle name="1_tree_단위수량산출_오창수량산출서_시설물단위수량1" xfId="3460" xr:uid="{00000000-0005-0000-0000-0000C8100000}"/>
    <cellStyle name="1_tree_단위수량산출_오창수량산출서_시설물단위수량1_시설물단위수량" xfId="3461" xr:uid="{00000000-0005-0000-0000-0000C9100000}"/>
    <cellStyle name="1_tree_단위수량산출_오창수량산출서_철거단위수량" xfId="3462" xr:uid="{00000000-0005-0000-0000-0000CA100000}"/>
    <cellStyle name="1_tree_단위수량산출_오창수량산출서_철거수량" xfId="3463" xr:uid="{00000000-0005-0000-0000-0000CB100000}"/>
    <cellStyle name="1_tree_단위수량산출_오창수량산출서_한수단위수량" xfId="3464" xr:uid="{00000000-0005-0000-0000-0000CC100000}"/>
    <cellStyle name="1_tree_단위수량산출_용평단위수량" xfId="3465" xr:uid="{00000000-0005-0000-0000-0000CD100000}"/>
    <cellStyle name="1_tree_단위수량산출_철거단위수량" xfId="3466" xr:uid="{00000000-0005-0000-0000-0000CE100000}"/>
    <cellStyle name="1_tree_단위수량산출_철거수량" xfId="3467" xr:uid="{00000000-0005-0000-0000-0000CF100000}"/>
    <cellStyle name="1_tree_단위수량산출_한수단위수량" xfId="3468" xr:uid="{00000000-0005-0000-0000-0000D0100000}"/>
    <cellStyle name="1_tree_단위수량산출1" xfId="3469" xr:uid="{00000000-0005-0000-0000-0000D1100000}"/>
    <cellStyle name="1_tree_단위수량산출-1" xfId="3470" xr:uid="{00000000-0005-0000-0000-0000D2100000}"/>
    <cellStyle name="1_tree_단위수량산출1_1" xfId="3471" xr:uid="{00000000-0005-0000-0000-0000D3100000}"/>
    <cellStyle name="1_tree_단위수량산출1_NEW단위수량-주산" xfId="3472" xr:uid="{00000000-0005-0000-0000-0000D4100000}"/>
    <cellStyle name="1_tree_단위수량산출-1_NEW단위수량-주산" xfId="3473" xr:uid="{00000000-0005-0000-0000-0000D5100000}"/>
    <cellStyle name="1_tree_단위수량산출1_남대천단위수량" xfId="3474" xr:uid="{00000000-0005-0000-0000-0000D6100000}"/>
    <cellStyle name="1_tree_단위수량산출-1_남대천단위수량" xfId="3475" xr:uid="{00000000-0005-0000-0000-0000D7100000}"/>
    <cellStyle name="1_tree_단위수량산출1_단위수량" xfId="3476" xr:uid="{00000000-0005-0000-0000-0000D8100000}"/>
    <cellStyle name="1_tree_단위수량산출-1_단위수량" xfId="3477" xr:uid="{00000000-0005-0000-0000-0000D9100000}"/>
    <cellStyle name="1_tree_단위수량산출1_단위수량1" xfId="3478" xr:uid="{00000000-0005-0000-0000-0000DA100000}"/>
    <cellStyle name="1_tree_단위수량산출-1_단위수량1" xfId="3479" xr:uid="{00000000-0005-0000-0000-0000DB100000}"/>
    <cellStyle name="1_tree_단위수량산출1_단위수량15" xfId="3480" xr:uid="{00000000-0005-0000-0000-0000DC100000}"/>
    <cellStyle name="1_tree_단위수량산출-1_단위수량15" xfId="3481" xr:uid="{00000000-0005-0000-0000-0000DD100000}"/>
    <cellStyle name="1_tree_단위수량산출1_도곡단위수량" xfId="3482" xr:uid="{00000000-0005-0000-0000-0000DE100000}"/>
    <cellStyle name="1_tree_단위수량산출-1_도곡단위수량" xfId="3483" xr:uid="{00000000-0005-0000-0000-0000DF100000}"/>
    <cellStyle name="1_tree_단위수량산출1_수량산출서-11.25" xfId="3484" xr:uid="{00000000-0005-0000-0000-0000E0100000}"/>
    <cellStyle name="1_tree_단위수량산출-1_수량산출서-11.25" xfId="3485" xr:uid="{00000000-0005-0000-0000-0000E1100000}"/>
    <cellStyle name="1_tree_단위수량산출1_수량산출서-11.25_NEW단위수량-주산" xfId="3486" xr:uid="{00000000-0005-0000-0000-0000E2100000}"/>
    <cellStyle name="1_tree_단위수량산출-1_수량산출서-11.25_NEW단위수량-주산" xfId="3487" xr:uid="{00000000-0005-0000-0000-0000E3100000}"/>
    <cellStyle name="1_tree_단위수량산출1_수량산출서-11.25_남대천단위수량" xfId="3488" xr:uid="{00000000-0005-0000-0000-0000E4100000}"/>
    <cellStyle name="1_tree_단위수량산출-1_수량산출서-11.25_남대천단위수량" xfId="3489" xr:uid="{00000000-0005-0000-0000-0000E5100000}"/>
    <cellStyle name="1_tree_단위수량산출1_수량산출서-11.25_단위수량" xfId="3490" xr:uid="{00000000-0005-0000-0000-0000E6100000}"/>
    <cellStyle name="1_tree_단위수량산출-1_수량산출서-11.25_단위수량" xfId="3491" xr:uid="{00000000-0005-0000-0000-0000E7100000}"/>
    <cellStyle name="1_tree_단위수량산출1_수량산출서-11.25_단위수량1" xfId="3492" xr:uid="{00000000-0005-0000-0000-0000E8100000}"/>
    <cellStyle name="1_tree_단위수량산출-1_수량산출서-11.25_단위수량1" xfId="3493" xr:uid="{00000000-0005-0000-0000-0000E9100000}"/>
    <cellStyle name="1_tree_단위수량산출1_수량산출서-11.25_단위수량15" xfId="3494" xr:uid="{00000000-0005-0000-0000-0000EA100000}"/>
    <cellStyle name="1_tree_단위수량산출-1_수량산출서-11.25_단위수량15" xfId="3495" xr:uid="{00000000-0005-0000-0000-0000EB100000}"/>
    <cellStyle name="1_tree_단위수량산출1_수량산출서-11.25_도곡단위수량" xfId="3496" xr:uid="{00000000-0005-0000-0000-0000EC100000}"/>
    <cellStyle name="1_tree_단위수량산출-1_수량산출서-11.25_도곡단위수량" xfId="3497" xr:uid="{00000000-0005-0000-0000-0000ED100000}"/>
    <cellStyle name="1_tree_단위수량산출1_수량산출서-11.25_철거단위수량" xfId="3498" xr:uid="{00000000-0005-0000-0000-0000EE100000}"/>
    <cellStyle name="1_tree_단위수량산출-1_수량산출서-11.25_철거단위수량" xfId="3499" xr:uid="{00000000-0005-0000-0000-0000EF100000}"/>
    <cellStyle name="1_tree_단위수량산출1_수량산출서-11.25_철거수량" xfId="3500" xr:uid="{00000000-0005-0000-0000-0000F0100000}"/>
    <cellStyle name="1_tree_단위수량산출-1_수량산출서-11.25_철거수량" xfId="3501" xr:uid="{00000000-0005-0000-0000-0000F1100000}"/>
    <cellStyle name="1_tree_단위수량산출1_수량산출서-11.25_한수단위수량" xfId="3502" xr:uid="{00000000-0005-0000-0000-0000F2100000}"/>
    <cellStyle name="1_tree_단위수량산출-1_수량산출서-11.25_한수단위수량" xfId="3503" xr:uid="{00000000-0005-0000-0000-0000F3100000}"/>
    <cellStyle name="1_tree_단위수량산출1_수량산출서-1201" xfId="3504" xr:uid="{00000000-0005-0000-0000-0000F4100000}"/>
    <cellStyle name="1_tree_단위수량산출-1_수량산출서-1201" xfId="3505" xr:uid="{00000000-0005-0000-0000-0000F5100000}"/>
    <cellStyle name="1_tree_단위수량산출1_수량산출서-1201_NEW단위수량-주산" xfId="3506" xr:uid="{00000000-0005-0000-0000-0000F6100000}"/>
    <cellStyle name="1_tree_단위수량산출-1_수량산출서-1201_NEW단위수량-주산" xfId="3507" xr:uid="{00000000-0005-0000-0000-0000F7100000}"/>
    <cellStyle name="1_tree_단위수량산출1_수량산출서-1201_남대천단위수량" xfId="3508" xr:uid="{00000000-0005-0000-0000-0000F8100000}"/>
    <cellStyle name="1_tree_단위수량산출-1_수량산출서-1201_남대천단위수량" xfId="3509" xr:uid="{00000000-0005-0000-0000-0000F9100000}"/>
    <cellStyle name="1_tree_단위수량산출1_수량산출서-1201_단위수량" xfId="3510" xr:uid="{00000000-0005-0000-0000-0000FA100000}"/>
    <cellStyle name="1_tree_단위수량산출-1_수량산출서-1201_단위수량" xfId="3511" xr:uid="{00000000-0005-0000-0000-0000FB100000}"/>
    <cellStyle name="1_tree_단위수량산출1_수량산출서-1201_단위수량1" xfId="3512" xr:uid="{00000000-0005-0000-0000-0000FC100000}"/>
    <cellStyle name="1_tree_단위수량산출-1_수량산출서-1201_단위수량1" xfId="3513" xr:uid="{00000000-0005-0000-0000-0000FD100000}"/>
    <cellStyle name="1_tree_단위수량산출1_수량산출서-1201_단위수량15" xfId="3514" xr:uid="{00000000-0005-0000-0000-0000FE100000}"/>
    <cellStyle name="1_tree_단위수량산출-1_수량산출서-1201_단위수량15" xfId="3515" xr:uid="{00000000-0005-0000-0000-0000FF100000}"/>
    <cellStyle name="1_tree_단위수량산출1_수량산출서-1201_도곡단위수량" xfId="3516" xr:uid="{00000000-0005-0000-0000-000000110000}"/>
    <cellStyle name="1_tree_단위수량산출-1_수량산출서-1201_도곡단위수량" xfId="3517" xr:uid="{00000000-0005-0000-0000-000001110000}"/>
    <cellStyle name="1_tree_단위수량산출1_수량산출서-1201_철거단위수량" xfId="3518" xr:uid="{00000000-0005-0000-0000-000002110000}"/>
    <cellStyle name="1_tree_단위수량산출-1_수량산출서-1201_철거단위수량" xfId="3519" xr:uid="{00000000-0005-0000-0000-000003110000}"/>
    <cellStyle name="1_tree_단위수량산출1_수량산출서-1201_철거수량" xfId="3520" xr:uid="{00000000-0005-0000-0000-000004110000}"/>
    <cellStyle name="1_tree_단위수량산출-1_수량산출서-1201_철거수량" xfId="3521" xr:uid="{00000000-0005-0000-0000-000005110000}"/>
    <cellStyle name="1_tree_단위수량산출1_수량산출서-1201_한수단위수량" xfId="3522" xr:uid="{00000000-0005-0000-0000-000006110000}"/>
    <cellStyle name="1_tree_단위수량산출-1_수량산출서-1201_한수단위수량" xfId="3523" xr:uid="{00000000-0005-0000-0000-000007110000}"/>
    <cellStyle name="1_tree_단위수량산출1_시설물단위수량" xfId="3524" xr:uid="{00000000-0005-0000-0000-000008110000}"/>
    <cellStyle name="1_tree_단위수량산출-1_시설물단위수량" xfId="3525" xr:uid="{00000000-0005-0000-0000-000009110000}"/>
    <cellStyle name="1_tree_단위수량산출1_시설물단위수량1" xfId="3526" xr:uid="{00000000-0005-0000-0000-00000A110000}"/>
    <cellStyle name="1_tree_단위수량산출-1_시설물단위수량1" xfId="3527" xr:uid="{00000000-0005-0000-0000-00000B110000}"/>
    <cellStyle name="1_tree_단위수량산출1_시설물단위수량1_시설물단위수량" xfId="3528" xr:uid="{00000000-0005-0000-0000-00000C110000}"/>
    <cellStyle name="1_tree_단위수량산출-1_시설물단위수량1_시설물단위수량" xfId="3529" xr:uid="{00000000-0005-0000-0000-00000D110000}"/>
    <cellStyle name="1_tree_단위수량산출1_오창수량산출서" xfId="3530" xr:uid="{00000000-0005-0000-0000-00000E110000}"/>
    <cellStyle name="1_tree_단위수량산출-1_오창수량산출서" xfId="3531" xr:uid="{00000000-0005-0000-0000-00000F110000}"/>
    <cellStyle name="1_tree_단위수량산출1_오창수량산출서_NEW단위수량-주산" xfId="3532" xr:uid="{00000000-0005-0000-0000-000010110000}"/>
    <cellStyle name="1_tree_단위수량산출-1_오창수량산출서_NEW단위수량-주산" xfId="3533" xr:uid="{00000000-0005-0000-0000-000011110000}"/>
    <cellStyle name="1_tree_단위수량산출1_오창수량산출서_남대천단위수량" xfId="3534" xr:uid="{00000000-0005-0000-0000-000012110000}"/>
    <cellStyle name="1_tree_단위수량산출-1_오창수량산출서_남대천단위수량" xfId="3535" xr:uid="{00000000-0005-0000-0000-000013110000}"/>
    <cellStyle name="1_tree_단위수량산출1_오창수량산출서_단위수량" xfId="3536" xr:uid="{00000000-0005-0000-0000-000014110000}"/>
    <cellStyle name="1_tree_단위수량산출-1_오창수량산출서_단위수량" xfId="3537" xr:uid="{00000000-0005-0000-0000-000015110000}"/>
    <cellStyle name="1_tree_단위수량산출1_오창수량산출서_단위수량1" xfId="3538" xr:uid="{00000000-0005-0000-0000-000016110000}"/>
    <cellStyle name="1_tree_단위수량산출-1_오창수량산출서_단위수량1" xfId="3539" xr:uid="{00000000-0005-0000-0000-000017110000}"/>
    <cellStyle name="1_tree_단위수량산출1_오창수량산출서_단위수량15" xfId="3540" xr:uid="{00000000-0005-0000-0000-000018110000}"/>
    <cellStyle name="1_tree_단위수량산출-1_오창수량산출서_단위수량15" xfId="3541" xr:uid="{00000000-0005-0000-0000-000019110000}"/>
    <cellStyle name="1_tree_단위수량산출1_오창수량산출서_도곡단위수량" xfId="3542" xr:uid="{00000000-0005-0000-0000-00001A110000}"/>
    <cellStyle name="1_tree_단위수량산출-1_오창수량산출서_도곡단위수량" xfId="3543" xr:uid="{00000000-0005-0000-0000-00001B110000}"/>
    <cellStyle name="1_tree_단위수량산출1_오창수량산출서_수량산출서-11.25" xfId="3544" xr:uid="{00000000-0005-0000-0000-00001C110000}"/>
    <cellStyle name="1_tree_단위수량산출-1_오창수량산출서_수량산출서-11.25" xfId="3545" xr:uid="{00000000-0005-0000-0000-00001D110000}"/>
    <cellStyle name="1_tree_단위수량산출1_오창수량산출서_수량산출서-11.25_NEW단위수량-주산" xfId="3546" xr:uid="{00000000-0005-0000-0000-00001E110000}"/>
    <cellStyle name="1_tree_단위수량산출-1_오창수량산출서_수량산출서-11.25_NEW단위수량-주산" xfId="3547" xr:uid="{00000000-0005-0000-0000-00001F110000}"/>
    <cellStyle name="1_tree_단위수량산출1_오창수량산출서_수량산출서-11.25_남대천단위수량" xfId="3548" xr:uid="{00000000-0005-0000-0000-000020110000}"/>
    <cellStyle name="1_tree_단위수량산출-1_오창수량산출서_수량산출서-11.25_남대천단위수량" xfId="3549" xr:uid="{00000000-0005-0000-0000-000021110000}"/>
    <cellStyle name="1_tree_단위수량산출1_오창수량산출서_수량산출서-11.25_단위수량" xfId="3550" xr:uid="{00000000-0005-0000-0000-000022110000}"/>
    <cellStyle name="1_tree_단위수량산출-1_오창수량산출서_수량산출서-11.25_단위수량" xfId="3551" xr:uid="{00000000-0005-0000-0000-000023110000}"/>
    <cellStyle name="1_tree_단위수량산출1_오창수량산출서_수량산출서-11.25_단위수량1" xfId="3552" xr:uid="{00000000-0005-0000-0000-000024110000}"/>
    <cellStyle name="1_tree_단위수량산출-1_오창수량산출서_수량산출서-11.25_단위수량1" xfId="3553" xr:uid="{00000000-0005-0000-0000-000025110000}"/>
    <cellStyle name="1_tree_단위수량산출1_오창수량산출서_수량산출서-11.25_단위수량15" xfId="3554" xr:uid="{00000000-0005-0000-0000-000026110000}"/>
    <cellStyle name="1_tree_단위수량산출-1_오창수량산출서_수량산출서-11.25_단위수량15" xfId="3555" xr:uid="{00000000-0005-0000-0000-000027110000}"/>
    <cellStyle name="1_tree_단위수량산출1_오창수량산출서_수량산출서-11.25_도곡단위수량" xfId="3556" xr:uid="{00000000-0005-0000-0000-000028110000}"/>
    <cellStyle name="1_tree_단위수량산출-1_오창수량산출서_수량산출서-11.25_도곡단위수량" xfId="3557" xr:uid="{00000000-0005-0000-0000-000029110000}"/>
    <cellStyle name="1_tree_단위수량산출1_오창수량산출서_수량산출서-11.25_철거단위수량" xfId="3558" xr:uid="{00000000-0005-0000-0000-00002A110000}"/>
    <cellStyle name="1_tree_단위수량산출-1_오창수량산출서_수량산출서-11.25_철거단위수량" xfId="3559" xr:uid="{00000000-0005-0000-0000-00002B110000}"/>
    <cellStyle name="1_tree_단위수량산출1_오창수량산출서_수량산출서-11.25_철거수량" xfId="3560" xr:uid="{00000000-0005-0000-0000-00002C110000}"/>
    <cellStyle name="1_tree_단위수량산출-1_오창수량산출서_수량산출서-11.25_철거수량" xfId="3561" xr:uid="{00000000-0005-0000-0000-00002D110000}"/>
    <cellStyle name="1_tree_단위수량산출1_오창수량산출서_수량산출서-11.25_한수단위수량" xfId="3562" xr:uid="{00000000-0005-0000-0000-00002E110000}"/>
    <cellStyle name="1_tree_단위수량산출-1_오창수량산출서_수량산출서-11.25_한수단위수량" xfId="3563" xr:uid="{00000000-0005-0000-0000-00002F110000}"/>
    <cellStyle name="1_tree_단위수량산출1_오창수량산출서_수량산출서-1201" xfId="3564" xr:uid="{00000000-0005-0000-0000-000030110000}"/>
    <cellStyle name="1_tree_단위수량산출-1_오창수량산출서_수량산출서-1201" xfId="3565" xr:uid="{00000000-0005-0000-0000-000031110000}"/>
    <cellStyle name="1_tree_단위수량산출1_오창수량산출서_수량산출서-1201_NEW단위수량-주산" xfId="3566" xr:uid="{00000000-0005-0000-0000-000032110000}"/>
    <cellStyle name="1_tree_단위수량산출-1_오창수량산출서_수량산출서-1201_NEW단위수량-주산" xfId="3567" xr:uid="{00000000-0005-0000-0000-000033110000}"/>
    <cellStyle name="1_tree_단위수량산출1_오창수량산출서_수량산출서-1201_남대천단위수량" xfId="3568" xr:uid="{00000000-0005-0000-0000-000034110000}"/>
    <cellStyle name="1_tree_단위수량산출-1_오창수량산출서_수량산출서-1201_남대천단위수량" xfId="3569" xr:uid="{00000000-0005-0000-0000-000035110000}"/>
    <cellStyle name="1_tree_단위수량산출1_오창수량산출서_수량산출서-1201_단위수량" xfId="3570" xr:uid="{00000000-0005-0000-0000-000036110000}"/>
    <cellStyle name="1_tree_단위수량산출-1_오창수량산출서_수량산출서-1201_단위수량" xfId="3571" xr:uid="{00000000-0005-0000-0000-000037110000}"/>
    <cellStyle name="1_tree_단위수량산출1_오창수량산출서_수량산출서-1201_단위수량1" xfId="3572" xr:uid="{00000000-0005-0000-0000-000038110000}"/>
    <cellStyle name="1_tree_단위수량산출-1_오창수량산출서_수량산출서-1201_단위수량1" xfId="3573" xr:uid="{00000000-0005-0000-0000-000039110000}"/>
    <cellStyle name="1_tree_단위수량산출1_오창수량산출서_수량산출서-1201_단위수량15" xfId="3574" xr:uid="{00000000-0005-0000-0000-00003A110000}"/>
    <cellStyle name="1_tree_단위수량산출-1_오창수량산출서_수량산출서-1201_단위수량15" xfId="3575" xr:uid="{00000000-0005-0000-0000-00003B110000}"/>
    <cellStyle name="1_tree_단위수량산출1_오창수량산출서_수량산출서-1201_도곡단위수량" xfId="3576" xr:uid="{00000000-0005-0000-0000-00003C110000}"/>
    <cellStyle name="1_tree_단위수량산출-1_오창수량산출서_수량산출서-1201_도곡단위수량" xfId="3577" xr:uid="{00000000-0005-0000-0000-00003D110000}"/>
    <cellStyle name="1_tree_단위수량산출1_오창수량산출서_수량산출서-1201_철거단위수량" xfId="3578" xr:uid="{00000000-0005-0000-0000-00003E110000}"/>
    <cellStyle name="1_tree_단위수량산출-1_오창수량산출서_수량산출서-1201_철거단위수량" xfId="3579" xr:uid="{00000000-0005-0000-0000-00003F110000}"/>
    <cellStyle name="1_tree_단위수량산출1_오창수량산출서_수량산출서-1201_철거수량" xfId="3580" xr:uid="{00000000-0005-0000-0000-000040110000}"/>
    <cellStyle name="1_tree_단위수량산출-1_오창수량산출서_수량산출서-1201_철거수량" xfId="3581" xr:uid="{00000000-0005-0000-0000-000041110000}"/>
    <cellStyle name="1_tree_단위수량산출1_오창수량산출서_수량산출서-1201_한수단위수량" xfId="3582" xr:uid="{00000000-0005-0000-0000-000042110000}"/>
    <cellStyle name="1_tree_단위수량산출-1_오창수량산출서_수량산출서-1201_한수단위수량" xfId="3583" xr:uid="{00000000-0005-0000-0000-000043110000}"/>
    <cellStyle name="1_tree_단위수량산출1_오창수량산출서_시설물단위수량" xfId="3584" xr:uid="{00000000-0005-0000-0000-000044110000}"/>
    <cellStyle name="1_tree_단위수량산출-1_오창수량산출서_시설물단위수량" xfId="3585" xr:uid="{00000000-0005-0000-0000-000045110000}"/>
    <cellStyle name="1_tree_단위수량산출1_오창수량산출서_시설물단위수량1" xfId="3586" xr:uid="{00000000-0005-0000-0000-000046110000}"/>
    <cellStyle name="1_tree_단위수량산출-1_오창수량산출서_시설물단위수량1" xfId="3587" xr:uid="{00000000-0005-0000-0000-000047110000}"/>
    <cellStyle name="1_tree_단위수량산출1_오창수량산출서_시설물단위수량1_시설물단위수량" xfId="3588" xr:uid="{00000000-0005-0000-0000-000048110000}"/>
    <cellStyle name="1_tree_단위수량산출-1_오창수량산출서_시설물단위수량1_시설물단위수량" xfId="3589" xr:uid="{00000000-0005-0000-0000-000049110000}"/>
    <cellStyle name="1_tree_단위수량산출1_오창수량산출서_철거단위수량" xfId="3590" xr:uid="{00000000-0005-0000-0000-00004A110000}"/>
    <cellStyle name="1_tree_단위수량산출-1_오창수량산출서_철거단위수량" xfId="3591" xr:uid="{00000000-0005-0000-0000-00004B110000}"/>
    <cellStyle name="1_tree_단위수량산출1_오창수량산출서_철거수량" xfId="3592" xr:uid="{00000000-0005-0000-0000-00004C110000}"/>
    <cellStyle name="1_tree_단위수량산출-1_오창수량산출서_철거수량" xfId="3593" xr:uid="{00000000-0005-0000-0000-00004D110000}"/>
    <cellStyle name="1_tree_단위수량산출1_오창수량산출서_한수단위수량" xfId="3594" xr:uid="{00000000-0005-0000-0000-00004E110000}"/>
    <cellStyle name="1_tree_단위수량산출-1_오창수량산출서_한수단위수량" xfId="3595" xr:uid="{00000000-0005-0000-0000-00004F110000}"/>
    <cellStyle name="1_tree_단위수량산출1_용평단위수량" xfId="3596" xr:uid="{00000000-0005-0000-0000-000050110000}"/>
    <cellStyle name="1_tree_단위수량산출-1_용평단위수량" xfId="3597" xr:uid="{00000000-0005-0000-0000-000051110000}"/>
    <cellStyle name="1_tree_단위수량산출1_철거단위수량" xfId="3598" xr:uid="{00000000-0005-0000-0000-000052110000}"/>
    <cellStyle name="1_tree_단위수량산출-1_철거단위수량" xfId="3599" xr:uid="{00000000-0005-0000-0000-000053110000}"/>
    <cellStyle name="1_tree_단위수량산출1_철거수량" xfId="3600" xr:uid="{00000000-0005-0000-0000-000054110000}"/>
    <cellStyle name="1_tree_단위수량산출-1_철거수량" xfId="3601" xr:uid="{00000000-0005-0000-0000-000055110000}"/>
    <cellStyle name="1_tree_단위수량산출1_한수단위수량" xfId="3602" xr:uid="{00000000-0005-0000-0000-000056110000}"/>
    <cellStyle name="1_tree_단위수량산출-1_한수단위수량" xfId="3603" xr:uid="{00000000-0005-0000-0000-000057110000}"/>
    <cellStyle name="1_tree_단위수량산출2" xfId="3604" xr:uid="{00000000-0005-0000-0000-000058110000}"/>
    <cellStyle name="1_tree_단위수량산출2_NEW단위수량-주산" xfId="3605" xr:uid="{00000000-0005-0000-0000-000059110000}"/>
    <cellStyle name="1_tree_단위수량산출2_남대천단위수량" xfId="3606" xr:uid="{00000000-0005-0000-0000-00005A110000}"/>
    <cellStyle name="1_tree_단위수량산출2_단위수량" xfId="3607" xr:uid="{00000000-0005-0000-0000-00005B110000}"/>
    <cellStyle name="1_tree_단위수량산출2_단위수량1" xfId="3608" xr:uid="{00000000-0005-0000-0000-00005C110000}"/>
    <cellStyle name="1_tree_단위수량산출2_단위수량15" xfId="3609" xr:uid="{00000000-0005-0000-0000-00005D110000}"/>
    <cellStyle name="1_tree_단위수량산출2_도곡단위수량" xfId="3610" xr:uid="{00000000-0005-0000-0000-00005E110000}"/>
    <cellStyle name="1_tree_단위수량산출2_수량산출서-11.25" xfId="3611" xr:uid="{00000000-0005-0000-0000-00005F110000}"/>
    <cellStyle name="1_tree_단위수량산출2_수량산출서-11.25_NEW단위수량-주산" xfId="3612" xr:uid="{00000000-0005-0000-0000-000060110000}"/>
    <cellStyle name="1_tree_단위수량산출2_수량산출서-11.25_남대천단위수량" xfId="3613" xr:uid="{00000000-0005-0000-0000-000061110000}"/>
    <cellStyle name="1_tree_단위수량산출2_수량산출서-11.25_단위수량" xfId="3614" xr:uid="{00000000-0005-0000-0000-000062110000}"/>
    <cellStyle name="1_tree_단위수량산출2_수량산출서-11.25_단위수량1" xfId="3615" xr:uid="{00000000-0005-0000-0000-000063110000}"/>
    <cellStyle name="1_tree_단위수량산출2_수량산출서-11.25_단위수량15" xfId="3616" xr:uid="{00000000-0005-0000-0000-000064110000}"/>
    <cellStyle name="1_tree_단위수량산출2_수량산출서-11.25_도곡단위수량" xfId="3617" xr:uid="{00000000-0005-0000-0000-000065110000}"/>
    <cellStyle name="1_tree_단위수량산출2_수량산출서-11.25_철거단위수량" xfId="3618" xr:uid="{00000000-0005-0000-0000-000066110000}"/>
    <cellStyle name="1_tree_단위수량산출2_수량산출서-11.25_철거수량" xfId="3619" xr:uid="{00000000-0005-0000-0000-000067110000}"/>
    <cellStyle name="1_tree_단위수량산출2_수량산출서-11.25_한수단위수량" xfId="3620" xr:uid="{00000000-0005-0000-0000-000068110000}"/>
    <cellStyle name="1_tree_단위수량산출2_수량산출서-1201" xfId="3621" xr:uid="{00000000-0005-0000-0000-000069110000}"/>
    <cellStyle name="1_tree_단위수량산출2_수량산출서-1201_NEW단위수량-주산" xfId="3622" xr:uid="{00000000-0005-0000-0000-00006A110000}"/>
    <cellStyle name="1_tree_단위수량산출2_수량산출서-1201_남대천단위수량" xfId="3623" xr:uid="{00000000-0005-0000-0000-00006B110000}"/>
    <cellStyle name="1_tree_단위수량산출2_수량산출서-1201_단위수량" xfId="3624" xr:uid="{00000000-0005-0000-0000-00006C110000}"/>
    <cellStyle name="1_tree_단위수량산출2_수량산출서-1201_단위수량1" xfId="3625" xr:uid="{00000000-0005-0000-0000-00006D110000}"/>
    <cellStyle name="1_tree_단위수량산출2_수량산출서-1201_단위수량15" xfId="3626" xr:uid="{00000000-0005-0000-0000-00006E110000}"/>
    <cellStyle name="1_tree_단위수량산출2_수량산출서-1201_도곡단위수량" xfId="3627" xr:uid="{00000000-0005-0000-0000-00006F110000}"/>
    <cellStyle name="1_tree_단위수량산출2_수량산출서-1201_철거단위수량" xfId="3628" xr:uid="{00000000-0005-0000-0000-000070110000}"/>
    <cellStyle name="1_tree_단위수량산출2_수량산출서-1201_철거수량" xfId="3629" xr:uid="{00000000-0005-0000-0000-000071110000}"/>
    <cellStyle name="1_tree_단위수량산출2_수량산출서-1201_한수단위수량" xfId="3630" xr:uid="{00000000-0005-0000-0000-000072110000}"/>
    <cellStyle name="1_tree_단위수량산출2_시설물단위수량" xfId="3631" xr:uid="{00000000-0005-0000-0000-000073110000}"/>
    <cellStyle name="1_tree_단위수량산출2_시설물단위수량1" xfId="3632" xr:uid="{00000000-0005-0000-0000-000074110000}"/>
    <cellStyle name="1_tree_단위수량산출2_시설물단위수량1_시설물단위수량" xfId="3633" xr:uid="{00000000-0005-0000-0000-000075110000}"/>
    <cellStyle name="1_tree_단위수량산출2_오창수량산출서" xfId="3634" xr:uid="{00000000-0005-0000-0000-000076110000}"/>
    <cellStyle name="1_tree_단위수량산출2_오창수량산출서_NEW단위수량-주산" xfId="3635" xr:uid="{00000000-0005-0000-0000-000077110000}"/>
    <cellStyle name="1_tree_단위수량산출2_오창수량산출서_남대천단위수량" xfId="3636" xr:uid="{00000000-0005-0000-0000-000078110000}"/>
    <cellStyle name="1_tree_단위수량산출2_오창수량산출서_단위수량" xfId="3637" xr:uid="{00000000-0005-0000-0000-000079110000}"/>
    <cellStyle name="1_tree_단위수량산출2_오창수량산출서_단위수량1" xfId="3638" xr:uid="{00000000-0005-0000-0000-00007A110000}"/>
    <cellStyle name="1_tree_단위수량산출2_오창수량산출서_단위수량15" xfId="3639" xr:uid="{00000000-0005-0000-0000-00007B110000}"/>
    <cellStyle name="1_tree_단위수량산출2_오창수량산출서_도곡단위수량" xfId="3640" xr:uid="{00000000-0005-0000-0000-00007C110000}"/>
    <cellStyle name="1_tree_단위수량산출2_오창수량산출서_수량산출서-11.25" xfId="3641" xr:uid="{00000000-0005-0000-0000-00007D110000}"/>
    <cellStyle name="1_tree_단위수량산출2_오창수량산출서_수량산출서-11.25_NEW단위수량-주산" xfId="3642" xr:uid="{00000000-0005-0000-0000-00007E110000}"/>
    <cellStyle name="1_tree_단위수량산출2_오창수량산출서_수량산출서-11.25_남대천단위수량" xfId="3643" xr:uid="{00000000-0005-0000-0000-00007F110000}"/>
    <cellStyle name="1_tree_단위수량산출2_오창수량산출서_수량산출서-11.25_단위수량" xfId="3644" xr:uid="{00000000-0005-0000-0000-000080110000}"/>
    <cellStyle name="1_tree_단위수량산출2_오창수량산출서_수량산출서-11.25_단위수량1" xfId="3645" xr:uid="{00000000-0005-0000-0000-000081110000}"/>
    <cellStyle name="1_tree_단위수량산출2_오창수량산출서_수량산출서-11.25_단위수량15" xfId="3646" xr:uid="{00000000-0005-0000-0000-000082110000}"/>
    <cellStyle name="1_tree_단위수량산출2_오창수량산출서_수량산출서-11.25_도곡단위수량" xfId="3647" xr:uid="{00000000-0005-0000-0000-000083110000}"/>
    <cellStyle name="1_tree_단위수량산출2_오창수량산출서_수량산출서-11.25_철거단위수량" xfId="3648" xr:uid="{00000000-0005-0000-0000-000084110000}"/>
    <cellStyle name="1_tree_단위수량산출2_오창수량산출서_수량산출서-11.25_철거수량" xfId="3649" xr:uid="{00000000-0005-0000-0000-000085110000}"/>
    <cellStyle name="1_tree_단위수량산출2_오창수량산출서_수량산출서-11.25_한수단위수량" xfId="3650" xr:uid="{00000000-0005-0000-0000-000086110000}"/>
    <cellStyle name="1_tree_단위수량산출2_오창수량산출서_수량산출서-1201" xfId="3651" xr:uid="{00000000-0005-0000-0000-000087110000}"/>
    <cellStyle name="1_tree_단위수량산출2_오창수량산출서_수량산출서-1201_NEW단위수량-주산" xfId="3652" xr:uid="{00000000-0005-0000-0000-000088110000}"/>
    <cellStyle name="1_tree_단위수량산출2_오창수량산출서_수량산출서-1201_남대천단위수량" xfId="3653" xr:uid="{00000000-0005-0000-0000-000089110000}"/>
    <cellStyle name="1_tree_단위수량산출2_오창수량산출서_수량산출서-1201_단위수량" xfId="3654" xr:uid="{00000000-0005-0000-0000-00008A110000}"/>
    <cellStyle name="1_tree_단위수량산출2_오창수량산출서_수량산출서-1201_단위수량1" xfId="3655" xr:uid="{00000000-0005-0000-0000-00008B110000}"/>
    <cellStyle name="1_tree_단위수량산출2_오창수량산출서_수량산출서-1201_단위수량15" xfId="3656" xr:uid="{00000000-0005-0000-0000-00008C110000}"/>
    <cellStyle name="1_tree_단위수량산출2_오창수량산출서_수량산출서-1201_도곡단위수량" xfId="3657" xr:uid="{00000000-0005-0000-0000-00008D110000}"/>
    <cellStyle name="1_tree_단위수량산출2_오창수량산출서_수량산출서-1201_철거단위수량" xfId="3658" xr:uid="{00000000-0005-0000-0000-00008E110000}"/>
    <cellStyle name="1_tree_단위수량산출2_오창수량산출서_수량산출서-1201_철거수량" xfId="3659" xr:uid="{00000000-0005-0000-0000-00008F110000}"/>
    <cellStyle name="1_tree_단위수량산출2_오창수량산출서_수량산출서-1201_한수단위수량" xfId="3660" xr:uid="{00000000-0005-0000-0000-000090110000}"/>
    <cellStyle name="1_tree_단위수량산출2_오창수량산출서_시설물단위수량" xfId="3661" xr:uid="{00000000-0005-0000-0000-000091110000}"/>
    <cellStyle name="1_tree_단위수량산출2_오창수량산출서_시설물단위수량1" xfId="3662" xr:uid="{00000000-0005-0000-0000-000092110000}"/>
    <cellStyle name="1_tree_단위수량산출2_오창수량산출서_시설물단위수량1_시설물단위수량" xfId="3663" xr:uid="{00000000-0005-0000-0000-000093110000}"/>
    <cellStyle name="1_tree_단위수량산출2_오창수량산출서_철거단위수량" xfId="3664" xr:uid="{00000000-0005-0000-0000-000094110000}"/>
    <cellStyle name="1_tree_단위수량산출2_오창수량산출서_철거수량" xfId="3665" xr:uid="{00000000-0005-0000-0000-000095110000}"/>
    <cellStyle name="1_tree_단위수량산출2_오창수량산출서_한수단위수량" xfId="3666" xr:uid="{00000000-0005-0000-0000-000096110000}"/>
    <cellStyle name="1_tree_단위수량산출2_철거단위수량" xfId="3667" xr:uid="{00000000-0005-0000-0000-000097110000}"/>
    <cellStyle name="1_tree_단위수량산출2_철거수량" xfId="3668" xr:uid="{00000000-0005-0000-0000-000098110000}"/>
    <cellStyle name="1_tree_단위수량산출2_한수단위수량" xfId="3669" xr:uid="{00000000-0005-0000-0000-000099110000}"/>
    <cellStyle name="1_tree_단위수량산출-개군" xfId="3670" xr:uid="{00000000-0005-0000-0000-00009A110000}"/>
    <cellStyle name="1_tree_도곡단위수량" xfId="3671" xr:uid="{00000000-0005-0000-0000-00009B110000}"/>
    <cellStyle name="1_tree_목동내역" xfId="3672" xr:uid="{00000000-0005-0000-0000-00009C110000}"/>
    <cellStyle name="1_tree_목동내역_폐기물집계" xfId="3673" xr:uid="{00000000-0005-0000-0000-00009D110000}"/>
    <cellStyle name="1_tree_분수대 및 어린이놀이터 시설물 설치공사" xfId="3674" xr:uid="{00000000-0005-0000-0000-00009E110000}"/>
    <cellStyle name="1_tree_수량산출" xfId="3675" xr:uid="{00000000-0005-0000-0000-00009F110000}"/>
    <cellStyle name="1_tree_수량산출_목동내역" xfId="3676" xr:uid="{00000000-0005-0000-0000-0000A0110000}"/>
    <cellStyle name="1_tree_수량산출_목동내역_폐기물집계" xfId="3677" xr:uid="{00000000-0005-0000-0000-0000A1110000}"/>
    <cellStyle name="1_tree_수량산출_현충묘지-예산서(조경)" xfId="3678" xr:uid="{00000000-0005-0000-0000-0000A2110000}"/>
    <cellStyle name="1_tree_수량산출_현충묘지-예산서(조경)_목동내역" xfId="3679" xr:uid="{00000000-0005-0000-0000-0000A3110000}"/>
    <cellStyle name="1_tree_수량산출_현충묘지-예산서(조경)_목동내역_폐기물집계" xfId="3680" xr:uid="{00000000-0005-0000-0000-0000A4110000}"/>
    <cellStyle name="1_tree_수량산출_현충묘지-예산서(조경)_예산서-엑셀변환양식100" xfId="3681" xr:uid="{00000000-0005-0000-0000-0000A5110000}"/>
    <cellStyle name="1_tree_수량산출_현충묘지-예산서(조경)_예산서-엑셀변환양식100_목동내역" xfId="3682" xr:uid="{00000000-0005-0000-0000-0000A6110000}"/>
    <cellStyle name="1_tree_수량산출_현충묘지-예산서(조경)_예산서-엑셀변환양식100_목동내역_폐기물집계" xfId="3683" xr:uid="{00000000-0005-0000-0000-0000A7110000}"/>
    <cellStyle name="1_tree_수량산출서-11.25" xfId="3684" xr:uid="{00000000-0005-0000-0000-0000A8110000}"/>
    <cellStyle name="1_tree_수량산출서-11.25_NEW단위수량-주산" xfId="3685" xr:uid="{00000000-0005-0000-0000-0000A9110000}"/>
    <cellStyle name="1_tree_수량산출서-11.25_남대천단위수량" xfId="3686" xr:uid="{00000000-0005-0000-0000-0000AA110000}"/>
    <cellStyle name="1_tree_수량산출서-11.25_단위수량" xfId="3687" xr:uid="{00000000-0005-0000-0000-0000AB110000}"/>
    <cellStyle name="1_tree_수량산출서-11.25_단위수량1" xfId="3688" xr:uid="{00000000-0005-0000-0000-0000AC110000}"/>
    <cellStyle name="1_tree_수량산출서-11.25_단위수량15" xfId="3689" xr:uid="{00000000-0005-0000-0000-0000AD110000}"/>
    <cellStyle name="1_tree_수량산출서-11.25_도곡단위수량" xfId="3690" xr:uid="{00000000-0005-0000-0000-0000AE110000}"/>
    <cellStyle name="1_tree_수량산출서-11.25_철거단위수량" xfId="3691" xr:uid="{00000000-0005-0000-0000-0000AF110000}"/>
    <cellStyle name="1_tree_수량산출서-11.25_철거수량" xfId="3692" xr:uid="{00000000-0005-0000-0000-0000B0110000}"/>
    <cellStyle name="1_tree_수량산출서-11.25_한수단위수량" xfId="3693" xr:uid="{00000000-0005-0000-0000-0000B1110000}"/>
    <cellStyle name="1_tree_수량산출서-1201" xfId="3694" xr:uid="{00000000-0005-0000-0000-0000B2110000}"/>
    <cellStyle name="1_tree_수량산출서-1201_NEW단위수량-주산" xfId="3695" xr:uid="{00000000-0005-0000-0000-0000B3110000}"/>
    <cellStyle name="1_tree_수량산출서-1201_남대천단위수량" xfId="3696" xr:uid="{00000000-0005-0000-0000-0000B4110000}"/>
    <cellStyle name="1_tree_수량산출서-1201_단위수량" xfId="3697" xr:uid="{00000000-0005-0000-0000-0000B5110000}"/>
    <cellStyle name="1_tree_수량산출서-1201_단위수량1" xfId="3698" xr:uid="{00000000-0005-0000-0000-0000B6110000}"/>
    <cellStyle name="1_tree_수량산출서-1201_단위수량15" xfId="3699" xr:uid="{00000000-0005-0000-0000-0000B7110000}"/>
    <cellStyle name="1_tree_수량산출서-1201_도곡단위수량" xfId="3700" xr:uid="{00000000-0005-0000-0000-0000B8110000}"/>
    <cellStyle name="1_tree_수량산출서-1201_철거단위수량" xfId="3701" xr:uid="{00000000-0005-0000-0000-0000B9110000}"/>
    <cellStyle name="1_tree_수량산출서-1201_철거수량" xfId="3702" xr:uid="{00000000-0005-0000-0000-0000BA110000}"/>
    <cellStyle name="1_tree_수량산출서-1201_한수단위수량" xfId="3703" xr:uid="{00000000-0005-0000-0000-0000BB110000}"/>
    <cellStyle name="1_tree_수량산출서-최종" xfId="3704" xr:uid="{00000000-0005-0000-0000-0000BC110000}"/>
    <cellStyle name="1_tree_수원변경수량산출" xfId="3705" xr:uid="{00000000-0005-0000-0000-0000BD110000}"/>
    <cellStyle name="1_tree_시설물단위수량" xfId="3706" xr:uid="{00000000-0005-0000-0000-0000BE110000}"/>
    <cellStyle name="1_tree_시설물단위수량1" xfId="3707" xr:uid="{00000000-0005-0000-0000-0000BF110000}"/>
    <cellStyle name="1_tree_시설물단위수량1_시설물단위수량" xfId="3708" xr:uid="{00000000-0005-0000-0000-0000C0110000}"/>
    <cellStyle name="1_tree_쌍용" xfId="3709" xr:uid="{00000000-0005-0000-0000-0000C1110000}"/>
    <cellStyle name="1_tree_쌍용_NEW단위수량-주산" xfId="3710" xr:uid="{00000000-0005-0000-0000-0000C2110000}"/>
    <cellStyle name="1_tree_쌍용_남대천단위수량" xfId="3711" xr:uid="{00000000-0005-0000-0000-0000C3110000}"/>
    <cellStyle name="1_tree_쌍용_단위수량" xfId="3712" xr:uid="{00000000-0005-0000-0000-0000C4110000}"/>
    <cellStyle name="1_tree_쌍용_단위수량1" xfId="3713" xr:uid="{00000000-0005-0000-0000-0000C5110000}"/>
    <cellStyle name="1_tree_쌍용_단위수량15" xfId="3714" xr:uid="{00000000-0005-0000-0000-0000C6110000}"/>
    <cellStyle name="1_tree_쌍용_도곡단위수량" xfId="3715" xr:uid="{00000000-0005-0000-0000-0000C7110000}"/>
    <cellStyle name="1_tree_쌍용_수량산출서-11.25" xfId="3716" xr:uid="{00000000-0005-0000-0000-0000C8110000}"/>
    <cellStyle name="1_tree_쌍용_수량산출서-11.25_NEW단위수량-주산" xfId="3717" xr:uid="{00000000-0005-0000-0000-0000C9110000}"/>
    <cellStyle name="1_tree_쌍용_수량산출서-11.25_남대천단위수량" xfId="3718" xr:uid="{00000000-0005-0000-0000-0000CA110000}"/>
    <cellStyle name="1_tree_쌍용_수량산출서-11.25_단위수량" xfId="3719" xr:uid="{00000000-0005-0000-0000-0000CB110000}"/>
    <cellStyle name="1_tree_쌍용_수량산출서-11.25_단위수량1" xfId="3720" xr:uid="{00000000-0005-0000-0000-0000CC110000}"/>
    <cellStyle name="1_tree_쌍용_수량산출서-11.25_단위수량15" xfId="3721" xr:uid="{00000000-0005-0000-0000-0000CD110000}"/>
    <cellStyle name="1_tree_쌍용_수량산출서-11.25_도곡단위수량" xfId="3722" xr:uid="{00000000-0005-0000-0000-0000CE110000}"/>
    <cellStyle name="1_tree_쌍용_수량산출서-11.25_철거단위수량" xfId="3723" xr:uid="{00000000-0005-0000-0000-0000CF110000}"/>
    <cellStyle name="1_tree_쌍용_수량산출서-11.25_철거수량" xfId="3724" xr:uid="{00000000-0005-0000-0000-0000D0110000}"/>
    <cellStyle name="1_tree_쌍용_수량산출서-11.25_한수단위수량" xfId="3725" xr:uid="{00000000-0005-0000-0000-0000D1110000}"/>
    <cellStyle name="1_tree_쌍용_수량산출서-1201" xfId="3726" xr:uid="{00000000-0005-0000-0000-0000D2110000}"/>
    <cellStyle name="1_tree_쌍용_수량산출서-1201_NEW단위수량-주산" xfId="3727" xr:uid="{00000000-0005-0000-0000-0000D3110000}"/>
    <cellStyle name="1_tree_쌍용_수량산출서-1201_남대천단위수량" xfId="3728" xr:uid="{00000000-0005-0000-0000-0000D4110000}"/>
    <cellStyle name="1_tree_쌍용_수량산출서-1201_단위수량" xfId="3729" xr:uid="{00000000-0005-0000-0000-0000D5110000}"/>
    <cellStyle name="1_tree_쌍용_수량산출서-1201_단위수량1" xfId="3730" xr:uid="{00000000-0005-0000-0000-0000D6110000}"/>
    <cellStyle name="1_tree_쌍용_수량산출서-1201_단위수량15" xfId="3731" xr:uid="{00000000-0005-0000-0000-0000D7110000}"/>
    <cellStyle name="1_tree_쌍용_수량산출서-1201_도곡단위수량" xfId="3732" xr:uid="{00000000-0005-0000-0000-0000D8110000}"/>
    <cellStyle name="1_tree_쌍용_수량산출서-1201_철거단위수량" xfId="3733" xr:uid="{00000000-0005-0000-0000-0000D9110000}"/>
    <cellStyle name="1_tree_쌍용_수량산출서-1201_철거수량" xfId="3734" xr:uid="{00000000-0005-0000-0000-0000DA110000}"/>
    <cellStyle name="1_tree_쌍용_수량산출서-1201_한수단위수량" xfId="3735" xr:uid="{00000000-0005-0000-0000-0000DB110000}"/>
    <cellStyle name="1_tree_쌍용_시설물단위수량" xfId="3736" xr:uid="{00000000-0005-0000-0000-0000DC110000}"/>
    <cellStyle name="1_tree_쌍용_시설물단위수량1" xfId="3737" xr:uid="{00000000-0005-0000-0000-0000DD110000}"/>
    <cellStyle name="1_tree_쌍용_시설물단위수량1_시설물단위수량" xfId="3738" xr:uid="{00000000-0005-0000-0000-0000DE110000}"/>
    <cellStyle name="1_tree_쌍용_오창수량산출서" xfId="3739" xr:uid="{00000000-0005-0000-0000-0000DF110000}"/>
    <cellStyle name="1_tree_쌍용_오창수량산출서_NEW단위수량-주산" xfId="3740" xr:uid="{00000000-0005-0000-0000-0000E0110000}"/>
    <cellStyle name="1_tree_쌍용_오창수량산출서_남대천단위수량" xfId="3741" xr:uid="{00000000-0005-0000-0000-0000E1110000}"/>
    <cellStyle name="1_tree_쌍용_오창수량산출서_단위수량" xfId="3742" xr:uid="{00000000-0005-0000-0000-0000E2110000}"/>
    <cellStyle name="1_tree_쌍용_오창수량산출서_단위수량1" xfId="3743" xr:uid="{00000000-0005-0000-0000-0000E3110000}"/>
    <cellStyle name="1_tree_쌍용_오창수량산출서_단위수량15" xfId="3744" xr:uid="{00000000-0005-0000-0000-0000E4110000}"/>
    <cellStyle name="1_tree_쌍용_오창수량산출서_도곡단위수량" xfId="3745" xr:uid="{00000000-0005-0000-0000-0000E5110000}"/>
    <cellStyle name="1_tree_쌍용_오창수량산출서_수량산출서-11.25" xfId="3746" xr:uid="{00000000-0005-0000-0000-0000E6110000}"/>
    <cellStyle name="1_tree_쌍용_오창수량산출서_수량산출서-11.25_NEW단위수량-주산" xfId="3747" xr:uid="{00000000-0005-0000-0000-0000E7110000}"/>
    <cellStyle name="1_tree_쌍용_오창수량산출서_수량산출서-11.25_남대천단위수량" xfId="3748" xr:uid="{00000000-0005-0000-0000-0000E8110000}"/>
    <cellStyle name="1_tree_쌍용_오창수량산출서_수량산출서-11.25_단위수량" xfId="3749" xr:uid="{00000000-0005-0000-0000-0000E9110000}"/>
    <cellStyle name="1_tree_쌍용_오창수량산출서_수량산출서-11.25_단위수량1" xfId="3750" xr:uid="{00000000-0005-0000-0000-0000EA110000}"/>
    <cellStyle name="1_tree_쌍용_오창수량산출서_수량산출서-11.25_단위수량15" xfId="3751" xr:uid="{00000000-0005-0000-0000-0000EB110000}"/>
    <cellStyle name="1_tree_쌍용_오창수량산출서_수량산출서-11.25_도곡단위수량" xfId="3752" xr:uid="{00000000-0005-0000-0000-0000EC110000}"/>
    <cellStyle name="1_tree_쌍용_오창수량산출서_수량산출서-11.25_철거단위수량" xfId="3753" xr:uid="{00000000-0005-0000-0000-0000ED110000}"/>
    <cellStyle name="1_tree_쌍용_오창수량산출서_수량산출서-11.25_철거수량" xfId="3754" xr:uid="{00000000-0005-0000-0000-0000EE110000}"/>
    <cellStyle name="1_tree_쌍용_오창수량산출서_수량산출서-11.25_한수단위수량" xfId="3755" xr:uid="{00000000-0005-0000-0000-0000EF110000}"/>
    <cellStyle name="1_tree_쌍용_오창수량산출서_수량산출서-1201" xfId="3756" xr:uid="{00000000-0005-0000-0000-0000F0110000}"/>
    <cellStyle name="1_tree_쌍용_오창수량산출서_수량산출서-1201_NEW단위수량-주산" xfId="3757" xr:uid="{00000000-0005-0000-0000-0000F1110000}"/>
    <cellStyle name="1_tree_쌍용_오창수량산출서_수량산출서-1201_남대천단위수량" xfId="3758" xr:uid="{00000000-0005-0000-0000-0000F2110000}"/>
    <cellStyle name="1_tree_쌍용_오창수량산출서_수량산출서-1201_단위수량" xfId="3759" xr:uid="{00000000-0005-0000-0000-0000F3110000}"/>
    <cellStyle name="1_tree_쌍용_오창수량산출서_수량산출서-1201_단위수량1" xfId="3760" xr:uid="{00000000-0005-0000-0000-0000F4110000}"/>
    <cellStyle name="1_tree_쌍용_오창수량산출서_수량산출서-1201_단위수량15" xfId="3761" xr:uid="{00000000-0005-0000-0000-0000F5110000}"/>
    <cellStyle name="1_tree_쌍용_오창수량산출서_수량산출서-1201_도곡단위수량" xfId="3762" xr:uid="{00000000-0005-0000-0000-0000F6110000}"/>
    <cellStyle name="1_tree_쌍용_오창수량산출서_수량산출서-1201_철거단위수량" xfId="3763" xr:uid="{00000000-0005-0000-0000-0000F7110000}"/>
    <cellStyle name="1_tree_쌍용_오창수량산출서_수량산출서-1201_철거수량" xfId="3764" xr:uid="{00000000-0005-0000-0000-0000F8110000}"/>
    <cellStyle name="1_tree_쌍용_오창수량산출서_수량산출서-1201_한수단위수량" xfId="3765" xr:uid="{00000000-0005-0000-0000-0000F9110000}"/>
    <cellStyle name="1_tree_쌍용_오창수량산출서_시설물단위수량" xfId="3766" xr:uid="{00000000-0005-0000-0000-0000FA110000}"/>
    <cellStyle name="1_tree_쌍용_오창수량산출서_시설물단위수량1" xfId="3767" xr:uid="{00000000-0005-0000-0000-0000FB110000}"/>
    <cellStyle name="1_tree_쌍용_오창수량산출서_시설물단위수량1_시설물단위수량" xfId="3768" xr:uid="{00000000-0005-0000-0000-0000FC110000}"/>
    <cellStyle name="1_tree_쌍용_오창수량산출서_철거단위수량" xfId="3769" xr:uid="{00000000-0005-0000-0000-0000FD110000}"/>
    <cellStyle name="1_tree_쌍용_오창수량산출서_철거수량" xfId="3770" xr:uid="{00000000-0005-0000-0000-0000FE110000}"/>
    <cellStyle name="1_tree_쌍용_오창수량산출서_한수단위수량" xfId="3771" xr:uid="{00000000-0005-0000-0000-0000FF110000}"/>
    <cellStyle name="1_tree_쌍용_철거단위수량" xfId="3772" xr:uid="{00000000-0005-0000-0000-000000120000}"/>
    <cellStyle name="1_tree_쌍용_철거수량" xfId="3773" xr:uid="{00000000-0005-0000-0000-000001120000}"/>
    <cellStyle name="1_tree_쌍용_한수단위수량" xfId="3774" xr:uid="{00000000-0005-0000-0000-000002120000}"/>
    <cellStyle name="1_tree_안동수량산출" xfId="3775" xr:uid="{00000000-0005-0000-0000-000003120000}"/>
    <cellStyle name="1_tree_안동수량산출최종" xfId="3776" xr:uid="{00000000-0005-0000-0000-000004120000}"/>
    <cellStyle name="1_tree_오창수량산출서" xfId="3777" xr:uid="{00000000-0005-0000-0000-000005120000}"/>
    <cellStyle name="1_tree_오창수량산출서_NEW단위수량-주산" xfId="3778" xr:uid="{00000000-0005-0000-0000-000006120000}"/>
    <cellStyle name="1_tree_오창수량산출서_남대천단위수량" xfId="3779" xr:uid="{00000000-0005-0000-0000-000007120000}"/>
    <cellStyle name="1_tree_오창수량산출서_단위수량" xfId="3780" xr:uid="{00000000-0005-0000-0000-000008120000}"/>
    <cellStyle name="1_tree_오창수량산출서_단위수량1" xfId="3781" xr:uid="{00000000-0005-0000-0000-000009120000}"/>
    <cellStyle name="1_tree_오창수량산출서_단위수량15" xfId="3782" xr:uid="{00000000-0005-0000-0000-00000A120000}"/>
    <cellStyle name="1_tree_오창수량산출서_도곡단위수량" xfId="3783" xr:uid="{00000000-0005-0000-0000-00000B120000}"/>
    <cellStyle name="1_tree_오창수량산출서_수량산출서-11.25" xfId="3784" xr:uid="{00000000-0005-0000-0000-00000C120000}"/>
    <cellStyle name="1_tree_오창수량산출서_수량산출서-11.25_NEW단위수량-주산" xfId="3785" xr:uid="{00000000-0005-0000-0000-00000D120000}"/>
    <cellStyle name="1_tree_오창수량산출서_수량산출서-11.25_남대천단위수량" xfId="3786" xr:uid="{00000000-0005-0000-0000-00000E120000}"/>
    <cellStyle name="1_tree_오창수량산출서_수량산출서-11.25_단위수량" xfId="3787" xr:uid="{00000000-0005-0000-0000-00000F120000}"/>
    <cellStyle name="1_tree_오창수량산출서_수량산출서-11.25_단위수량1" xfId="3788" xr:uid="{00000000-0005-0000-0000-000010120000}"/>
    <cellStyle name="1_tree_오창수량산출서_수량산출서-11.25_단위수량15" xfId="3789" xr:uid="{00000000-0005-0000-0000-000011120000}"/>
    <cellStyle name="1_tree_오창수량산출서_수량산출서-11.25_도곡단위수량" xfId="3790" xr:uid="{00000000-0005-0000-0000-000012120000}"/>
    <cellStyle name="1_tree_오창수량산출서_수량산출서-11.25_철거단위수량" xfId="3791" xr:uid="{00000000-0005-0000-0000-000013120000}"/>
    <cellStyle name="1_tree_오창수량산출서_수량산출서-11.25_철거수량" xfId="3792" xr:uid="{00000000-0005-0000-0000-000014120000}"/>
    <cellStyle name="1_tree_오창수량산출서_수량산출서-11.25_한수단위수량" xfId="3793" xr:uid="{00000000-0005-0000-0000-000015120000}"/>
    <cellStyle name="1_tree_오창수량산출서_수량산출서-1201" xfId="3794" xr:uid="{00000000-0005-0000-0000-000016120000}"/>
    <cellStyle name="1_tree_오창수량산출서_수량산출서-1201_NEW단위수량-주산" xfId="3795" xr:uid="{00000000-0005-0000-0000-000017120000}"/>
    <cellStyle name="1_tree_오창수량산출서_수량산출서-1201_남대천단위수량" xfId="3796" xr:uid="{00000000-0005-0000-0000-000018120000}"/>
    <cellStyle name="1_tree_오창수량산출서_수량산출서-1201_단위수량" xfId="3797" xr:uid="{00000000-0005-0000-0000-000019120000}"/>
    <cellStyle name="1_tree_오창수량산출서_수량산출서-1201_단위수량1" xfId="3798" xr:uid="{00000000-0005-0000-0000-00001A120000}"/>
    <cellStyle name="1_tree_오창수량산출서_수량산출서-1201_단위수량15" xfId="3799" xr:uid="{00000000-0005-0000-0000-00001B120000}"/>
    <cellStyle name="1_tree_오창수량산출서_수량산출서-1201_도곡단위수량" xfId="3800" xr:uid="{00000000-0005-0000-0000-00001C120000}"/>
    <cellStyle name="1_tree_오창수량산출서_수량산출서-1201_철거단위수량" xfId="3801" xr:uid="{00000000-0005-0000-0000-00001D120000}"/>
    <cellStyle name="1_tree_오창수량산출서_수량산출서-1201_철거수량" xfId="3802" xr:uid="{00000000-0005-0000-0000-00001E120000}"/>
    <cellStyle name="1_tree_오창수량산출서_수량산출서-1201_한수단위수량" xfId="3803" xr:uid="{00000000-0005-0000-0000-00001F120000}"/>
    <cellStyle name="1_tree_오창수량산출서_시설물단위수량" xfId="3804" xr:uid="{00000000-0005-0000-0000-000020120000}"/>
    <cellStyle name="1_tree_오창수량산출서_시설물단위수량1" xfId="3805" xr:uid="{00000000-0005-0000-0000-000021120000}"/>
    <cellStyle name="1_tree_오창수량산출서_시설물단위수량1_시설물단위수량" xfId="3806" xr:uid="{00000000-0005-0000-0000-000022120000}"/>
    <cellStyle name="1_tree_오창수량산출서_철거단위수량" xfId="3807" xr:uid="{00000000-0005-0000-0000-000023120000}"/>
    <cellStyle name="1_tree_오창수량산출서_철거수량" xfId="3808" xr:uid="{00000000-0005-0000-0000-000024120000}"/>
    <cellStyle name="1_tree_오창수량산출서_한수단위수량" xfId="3809" xr:uid="{00000000-0005-0000-0000-000025120000}"/>
    <cellStyle name="1_tree_용평단위수량" xfId="3810" xr:uid="{00000000-0005-0000-0000-000026120000}"/>
    <cellStyle name="1_tree_운동장단위수량" xfId="3811" xr:uid="{00000000-0005-0000-0000-000027120000}"/>
    <cellStyle name="1_tree_은파단위수량" xfId="3812" xr:uid="{00000000-0005-0000-0000-000028120000}"/>
    <cellStyle name="1_tree_은파단위수량_NEW단위수량-주산" xfId="3813" xr:uid="{00000000-0005-0000-0000-000029120000}"/>
    <cellStyle name="1_tree_은파단위수량_남대천단위수량" xfId="3814" xr:uid="{00000000-0005-0000-0000-00002A120000}"/>
    <cellStyle name="1_tree_은파단위수량_단위수량" xfId="3815" xr:uid="{00000000-0005-0000-0000-00002B120000}"/>
    <cellStyle name="1_tree_은파단위수량_단위수량1" xfId="3816" xr:uid="{00000000-0005-0000-0000-00002C120000}"/>
    <cellStyle name="1_tree_은파단위수량_단위수량15" xfId="3817" xr:uid="{00000000-0005-0000-0000-00002D120000}"/>
    <cellStyle name="1_tree_은파단위수량_도곡단위수량" xfId="3818" xr:uid="{00000000-0005-0000-0000-00002E120000}"/>
    <cellStyle name="1_tree_은파단위수량_수량산출서-11.25" xfId="3819" xr:uid="{00000000-0005-0000-0000-00002F120000}"/>
    <cellStyle name="1_tree_은파단위수량_수량산출서-11.25_NEW단위수량-주산" xfId="3820" xr:uid="{00000000-0005-0000-0000-000030120000}"/>
    <cellStyle name="1_tree_은파단위수량_수량산출서-11.25_남대천단위수량" xfId="3821" xr:uid="{00000000-0005-0000-0000-000031120000}"/>
    <cellStyle name="1_tree_은파단위수량_수량산출서-11.25_단위수량" xfId="3822" xr:uid="{00000000-0005-0000-0000-000032120000}"/>
    <cellStyle name="1_tree_은파단위수량_수량산출서-11.25_단위수량1" xfId="3823" xr:uid="{00000000-0005-0000-0000-000033120000}"/>
    <cellStyle name="1_tree_은파단위수량_수량산출서-11.25_단위수량15" xfId="3824" xr:uid="{00000000-0005-0000-0000-000034120000}"/>
    <cellStyle name="1_tree_은파단위수량_수량산출서-11.25_도곡단위수량" xfId="3825" xr:uid="{00000000-0005-0000-0000-000035120000}"/>
    <cellStyle name="1_tree_은파단위수량_수량산출서-11.25_철거단위수량" xfId="3826" xr:uid="{00000000-0005-0000-0000-000036120000}"/>
    <cellStyle name="1_tree_은파단위수량_수량산출서-11.25_철거수량" xfId="3827" xr:uid="{00000000-0005-0000-0000-000037120000}"/>
    <cellStyle name="1_tree_은파단위수량_수량산출서-11.25_한수단위수량" xfId="3828" xr:uid="{00000000-0005-0000-0000-000038120000}"/>
    <cellStyle name="1_tree_은파단위수량_수량산출서-1201" xfId="3829" xr:uid="{00000000-0005-0000-0000-000039120000}"/>
    <cellStyle name="1_tree_은파단위수량_수량산출서-1201_NEW단위수량-주산" xfId="3830" xr:uid="{00000000-0005-0000-0000-00003A120000}"/>
    <cellStyle name="1_tree_은파단위수량_수량산출서-1201_남대천단위수량" xfId="3831" xr:uid="{00000000-0005-0000-0000-00003B120000}"/>
    <cellStyle name="1_tree_은파단위수량_수량산출서-1201_단위수량" xfId="3832" xr:uid="{00000000-0005-0000-0000-00003C120000}"/>
    <cellStyle name="1_tree_은파단위수량_수량산출서-1201_단위수량1" xfId="3833" xr:uid="{00000000-0005-0000-0000-00003D120000}"/>
    <cellStyle name="1_tree_은파단위수량_수량산출서-1201_단위수량15" xfId="3834" xr:uid="{00000000-0005-0000-0000-00003E120000}"/>
    <cellStyle name="1_tree_은파단위수량_수량산출서-1201_도곡단위수량" xfId="3835" xr:uid="{00000000-0005-0000-0000-00003F120000}"/>
    <cellStyle name="1_tree_은파단위수량_수량산출서-1201_철거단위수량" xfId="3836" xr:uid="{00000000-0005-0000-0000-000040120000}"/>
    <cellStyle name="1_tree_은파단위수량_수량산출서-1201_철거수량" xfId="3837" xr:uid="{00000000-0005-0000-0000-000041120000}"/>
    <cellStyle name="1_tree_은파단위수량_수량산출서-1201_한수단위수량" xfId="3838" xr:uid="{00000000-0005-0000-0000-000042120000}"/>
    <cellStyle name="1_tree_은파단위수량_시설물단위수량" xfId="3839" xr:uid="{00000000-0005-0000-0000-000043120000}"/>
    <cellStyle name="1_tree_은파단위수량_시설물단위수량1" xfId="3840" xr:uid="{00000000-0005-0000-0000-000044120000}"/>
    <cellStyle name="1_tree_은파단위수량_시설물단위수량1_시설물단위수량" xfId="3841" xr:uid="{00000000-0005-0000-0000-000045120000}"/>
    <cellStyle name="1_tree_은파단위수량_오창수량산출서" xfId="3842" xr:uid="{00000000-0005-0000-0000-000046120000}"/>
    <cellStyle name="1_tree_은파단위수량_오창수량산출서_NEW단위수량-주산" xfId="3843" xr:uid="{00000000-0005-0000-0000-000047120000}"/>
    <cellStyle name="1_tree_은파단위수량_오창수량산출서_남대천단위수량" xfId="3844" xr:uid="{00000000-0005-0000-0000-000048120000}"/>
    <cellStyle name="1_tree_은파단위수량_오창수량산출서_단위수량" xfId="3845" xr:uid="{00000000-0005-0000-0000-000049120000}"/>
    <cellStyle name="1_tree_은파단위수량_오창수량산출서_단위수량1" xfId="3846" xr:uid="{00000000-0005-0000-0000-00004A120000}"/>
    <cellStyle name="1_tree_은파단위수량_오창수량산출서_단위수량15" xfId="3847" xr:uid="{00000000-0005-0000-0000-00004B120000}"/>
    <cellStyle name="1_tree_은파단위수량_오창수량산출서_도곡단위수량" xfId="3848" xr:uid="{00000000-0005-0000-0000-00004C120000}"/>
    <cellStyle name="1_tree_은파단위수량_오창수량산출서_수량산출서-11.25" xfId="3849" xr:uid="{00000000-0005-0000-0000-00004D120000}"/>
    <cellStyle name="1_tree_은파단위수량_오창수량산출서_수량산출서-11.25_NEW단위수량-주산" xfId="3850" xr:uid="{00000000-0005-0000-0000-00004E120000}"/>
    <cellStyle name="1_tree_은파단위수량_오창수량산출서_수량산출서-11.25_남대천단위수량" xfId="3851" xr:uid="{00000000-0005-0000-0000-00004F120000}"/>
    <cellStyle name="1_tree_은파단위수량_오창수량산출서_수량산출서-11.25_단위수량" xfId="3852" xr:uid="{00000000-0005-0000-0000-000050120000}"/>
    <cellStyle name="1_tree_은파단위수량_오창수량산출서_수량산출서-11.25_단위수량1" xfId="3853" xr:uid="{00000000-0005-0000-0000-000051120000}"/>
    <cellStyle name="1_tree_은파단위수량_오창수량산출서_수량산출서-11.25_단위수량15" xfId="3854" xr:uid="{00000000-0005-0000-0000-000052120000}"/>
    <cellStyle name="1_tree_은파단위수량_오창수량산출서_수량산출서-11.25_도곡단위수량" xfId="3855" xr:uid="{00000000-0005-0000-0000-000053120000}"/>
    <cellStyle name="1_tree_은파단위수량_오창수량산출서_수량산출서-11.25_철거단위수량" xfId="3856" xr:uid="{00000000-0005-0000-0000-000054120000}"/>
    <cellStyle name="1_tree_은파단위수량_오창수량산출서_수량산출서-11.25_철거수량" xfId="3857" xr:uid="{00000000-0005-0000-0000-000055120000}"/>
    <cellStyle name="1_tree_은파단위수량_오창수량산출서_수량산출서-11.25_한수단위수량" xfId="3858" xr:uid="{00000000-0005-0000-0000-000056120000}"/>
    <cellStyle name="1_tree_은파단위수량_오창수량산출서_수량산출서-1201" xfId="3859" xr:uid="{00000000-0005-0000-0000-000057120000}"/>
    <cellStyle name="1_tree_은파단위수량_오창수량산출서_수량산출서-1201_NEW단위수량-주산" xfId="3860" xr:uid="{00000000-0005-0000-0000-000058120000}"/>
    <cellStyle name="1_tree_은파단위수량_오창수량산출서_수량산출서-1201_남대천단위수량" xfId="3861" xr:uid="{00000000-0005-0000-0000-000059120000}"/>
    <cellStyle name="1_tree_은파단위수량_오창수량산출서_수량산출서-1201_단위수량" xfId="3862" xr:uid="{00000000-0005-0000-0000-00005A120000}"/>
    <cellStyle name="1_tree_은파단위수량_오창수량산출서_수량산출서-1201_단위수량1" xfId="3863" xr:uid="{00000000-0005-0000-0000-00005B120000}"/>
    <cellStyle name="1_tree_은파단위수량_오창수량산출서_수량산출서-1201_단위수량15" xfId="3864" xr:uid="{00000000-0005-0000-0000-00005C120000}"/>
    <cellStyle name="1_tree_은파단위수량_오창수량산출서_수량산출서-1201_도곡단위수량" xfId="3865" xr:uid="{00000000-0005-0000-0000-00005D120000}"/>
    <cellStyle name="1_tree_은파단위수량_오창수량산출서_수량산출서-1201_철거단위수량" xfId="3866" xr:uid="{00000000-0005-0000-0000-00005E120000}"/>
    <cellStyle name="1_tree_은파단위수량_오창수량산출서_수량산출서-1201_철거수량" xfId="3867" xr:uid="{00000000-0005-0000-0000-00005F120000}"/>
    <cellStyle name="1_tree_은파단위수량_오창수량산출서_수량산출서-1201_한수단위수량" xfId="3868" xr:uid="{00000000-0005-0000-0000-000060120000}"/>
    <cellStyle name="1_tree_은파단위수량_오창수량산출서_시설물단위수량" xfId="3869" xr:uid="{00000000-0005-0000-0000-000061120000}"/>
    <cellStyle name="1_tree_은파단위수량_오창수량산출서_시설물단위수량1" xfId="3870" xr:uid="{00000000-0005-0000-0000-000062120000}"/>
    <cellStyle name="1_tree_은파단위수량_오창수량산출서_시설물단위수량1_시설물단위수량" xfId="3871" xr:uid="{00000000-0005-0000-0000-000063120000}"/>
    <cellStyle name="1_tree_은파단위수량_오창수량산출서_철거단위수량" xfId="3872" xr:uid="{00000000-0005-0000-0000-000064120000}"/>
    <cellStyle name="1_tree_은파단위수량_오창수량산출서_철거수량" xfId="3873" xr:uid="{00000000-0005-0000-0000-000065120000}"/>
    <cellStyle name="1_tree_은파단위수량_오창수량산출서_한수단위수량" xfId="3874" xr:uid="{00000000-0005-0000-0000-000066120000}"/>
    <cellStyle name="1_tree_은파단위수량_용평단위수량" xfId="3875" xr:uid="{00000000-0005-0000-0000-000067120000}"/>
    <cellStyle name="1_tree_은파단위수량_철거단위수량" xfId="3876" xr:uid="{00000000-0005-0000-0000-000068120000}"/>
    <cellStyle name="1_tree_은파단위수량_철거수량" xfId="3877" xr:uid="{00000000-0005-0000-0000-000069120000}"/>
    <cellStyle name="1_tree_은파단위수량_한수단위수량" xfId="3878" xr:uid="{00000000-0005-0000-0000-00006A120000}"/>
    <cellStyle name="1_tree_조경포장,관로시설" xfId="3879" xr:uid="{00000000-0005-0000-0000-00006B120000}"/>
    <cellStyle name="1_tree_조경포장,관로시설_NEW단위수량-주산" xfId="3880" xr:uid="{00000000-0005-0000-0000-00006C120000}"/>
    <cellStyle name="1_tree_조경포장,관로시설_남대천단위수량" xfId="3881" xr:uid="{00000000-0005-0000-0000-00006D120000}"/>
    <cellStyle name="1_tree_조경포장,관로시설_단위수량" xfId="3882" xr:uid="{00000000-0005-0000-0000-00006E120000}"/>
    <cellStyle name="1_tree_조경포장,관로시설_단위수량1" xfId="3883" xr:uid="{00000000-0005-0000-0000-00006F120000}"/>
    <cellStyle name="1_tree_조경포장,관로시설_단위수량15" xfId="3884" xr:uid="{00000000-0005-0000-0000-000070120000}"/>
    <cellStyle name="1_tree_조경포장,관로시설_도곡단위수량" xfId="3885" xr:uid="{00000000-0005-0000-0000-000071120000}"/>
    <cellStyle name="1_tree_조경포장,관로시설_수량산출서-11.25" xfId="3886" xr:uid="{00000000-0005-0000-0000-000072120000}"/>
    <cellStyle name="1_tree_조경포장,관로시설_수량산출서-11.25_NEW단위수량-주산" xfId="3887" xr:uid="{00000000-0005-0000-0000-000073120000}"/>
    <cellStyle name="1_tree_조경포장,관로시설_수량산출서-11.25_남대천단위수량" xfId="3888" xr:uid="{00000000-0005-0000-0000-000074120000}"/>
    <cellStyle name="1_tree_조경포장,관로시설_수량산출서-11.25_단위수량" xfId="3889" xr:uid="{00000000-0005-0000-0000-000075120000}"/>
    <cellStyle name="1_tree_조경포장,관로시설_수량산출서-11.25_단위수량1" xfId="3890" xr:uid="{00000000-0005-0000-0000-000076120000}"/>
    <cellStyle name="1_tree_조경포장,관로시설_수량산출서-11.25_단위수량15" xfId="3891" xr:uid="{00000000-0005-0000-0000-000077120000}"/>
    <cellStyle name="1_tree_조경포장,관로시설_수량산출서-11.25_도곡단위수량" xfId="3892" xr:uid="{00000000-0005-0000-0000-000078120000}"/>
    <cellStyle name="1_tree_조경포장,관로시설_수량산출서-11.25_철거단위수량" xfId="3893" xr:uid="{00000000-0005-0000-0000-000079120000}"/>
    <cellStyle name="1_tree_조경포장,관로시설_수량산출서-11.25_철거수량" xfId="3894" xr:uid="{00000000-0005-0000-0000-00007A120000}"/>
    <cellStyle name="1_tree_조경포장,관로시설_수량산출서-11.25_한수단위수량" xfId="3895" xr:uid="{00000000-0005-0000-0000-00007B120000}"/>
    <cellStyle name="1_tree_조경포장,관로시설_수량산출서-1201" xfId="3896" xr:uid="{00000000-0005-0000-0000-00007C120000}"/>
    <cellStyle name="1_tree_조경포장,관로시설_수량산출서-1201_NEW단위수량-주산" xfId="3897" xr:uid="{00000000-0005-0000-0000-00007D120000}"/>
    <cellStyle name="1_tree_조경포장,관로시설_수량산출서-1201_남대천단위수량" xfId="3898" xr:uid="{00000000-0005-0000-0000-00007E120000}"/>
    <cellStyle name="1_tree_조경포장,관로시설_수량산출서-1201_단위수량" xfId="3899" xr:uid="{00000000-0005-0000-0000-00007F120000}"/>
    <cellStyle name="1_tree_조경포장,관로시설_수량산출서-1201_단위수량1" xfId="3900" xr:uid="{00000000-0005-0000-0000-000080120000}"/>
    <cellStyle name="1_tree_조경포장,관로시설_수량산출서-1201_단위수량15" xfId="3901" xr:uid="{00000000-0005-0000-0000-000081120000}"/>
    <cellStyle name="1_tree_조경포장,관로시설_수량산출서-1201_도곡단위수량" xfId="3902" xr:uid="{00000000-0005-0000-0000-000082120000}"/>
    <cellStyle name="1_tree_조경포장,관로시설_수량산출서-1201_철거단위수량" xfId="3903" xr:uid="{00000000-0005-0000-0000-000083120000}"/>
    <cellStyle name="1_tree_조경포장,관로시설_수량산출서-1201_철거수량" xfId="3904" xr:uid="{00000000-0005-0000-0000-000084120000}"/>
    <cellStyle name="1_tree_조경포장,관로시설_수량산출서-1201_한수단위수량" xfId="3905" xr:uid="{00000000-0005-0000-0000-000085120000}"/>
    <cellStyle name="1_tree_조경포장,관로시설_시설물단위수량" xfId="3906" xr:uid="{00000000-0005-0000-0000-000086120000}"/>
    <cellStyle name="1_tree_조경포장,관로시설_시설물단위수량1" xfId="3907" xr:uid="{00000000-0005-0000-0000-000087120000}"/>
    <cellStyle name="1_tree_조경포장,관로시설_시설물단위수량1_시설물단위수량" xfId="3908" xr:uid="{00000000-0005-0000-0000-000088120000}"/>
    <cellStyle name="1_tree_조경포장,관로시설_오창수량산출서" xfId="3909" xr:uid="{00000000-0005-0000-0000-000089120000}"/>
    <cellStyle name="1_tree_조경포장,관로시설_오창수량산출서_NEW단위수량-주산" xfId="3910" xr:uid="{00000000-0005-0000-0000-00008A120000}"/>
    <cellStyle name="1_tree_조경포장,관로시설_오창수량산출서_남대천단위수량" xfId="3911" xr:uid="{00000000-0005-0000-0000-00008B120000}"/>
    <cellStyle name="1_tree_조경포장,관로시설_오창수량산출서_단위수량" xfId="3912" xr:uid="{00000000-0005-0000-0000-00008C120000}"/>
    <cellStyle name="1_tree_조경포장,관로시설_오창수량산출서_단위수량1" xfId="3913" xr:uid="{00000000-0005-0000-0000-00008D120000}"/>
    <cellStyle name="1_tree_조경포장,관로시설_오창수량산출서_단위수량15" xfId="3914" xr:uid="{00000000-0005-0000-0000-00008E120000}"/>
    <cellStyle name="1_tree_조경포장,관로시설_오창수량산출서_도곡단위수량" xfId="3915" xr:uid="{00000000-0005-0000-0000-00008F120000}"/>
    <cellStyle name="1_tree_조경포장,관로시설_오창수량산출서_수량산출서-11.25" xfId="3916" xr:uid="{00000000-0005-0000-0000-000090120000}"/>
    <cellStyle name="1_tree_조경포장,관로시설_오창수량산출서_수량산출서-11.25_NEW단위수량-주산" xfId="3917" xr:uid="{00000000-0005-0000-0000-000091120000}"/>
    <cellStyle name="1_tree_조경포장,관로시설_오창수량산출서_수량산출서-11.25_남대천단위수량" xfId="3918" xr:uid="{00000000-0005-0000-0000-000092120000}"/>
    <cellStyle name="1_tree_조경포장,관로시설_오창수량산출서_수량산출서-11.25_단위수량" xfId="3919" xr:uid="{00000000-0005-0000-0000-000093120000}"/>
    <cellStyle name="1_tree_조경포장,관로시설_오창수량산출서_수량산출서-11.25_단위수량1" xfId="3920" xr:uid="{00000000-0005-0000-0000-000094120000}"/>
    <cellStyle name="1_tree_조경포장,관로시설_오창수량산출서_수량산출서-11.25_단위수량15" xfId="3921" xr:uid="{00000000-0005-0000-0000-000095120000}"/>
    <cellStyle name="1_tree_조경포장,관로시설_오창수량산출서_수량산출서-11.25_도곡단위수량" xfId="3922" xr:uid="{00000000-0005-0000-0000-000096120000}"/>
    <cellStyle name="1_tree_조경포장,관로시설_오창수량산출서_수량산출서-11.25_철거단위수량" xfId="3923" xr:uid="{00000000-0005-0000-0000-000097120000}"/>
    <cellStyle name="1_tree_조경포장,관로시설_오창수량산출서_수량산출서-11.25_철거수량" xfId="3924" xr:uid="{00000000-0005-0000-0000-000098120000}"/>
    <cellStyle name="1_tree_조경포장,관로시설_오창수량산출서_수량산출서-11.25_한수단위수량" xfId="3925" xr:uid="{00000000-0005-0000-0000-000099120000}"/>
    <cellStyle name="1_tree_조경포장,관로시설_오창수량산출서_수량산출서-1201" xfId="3926" xr:uid="{00000000-0005-0000-0000-00009A120000}"/>
    <cellStyle name="1_tree_조경포장,관로시설_오창수량산출서_수량산출서-1201_NEW단위수량-주산" xfId="3927" xr:uid="{00000000-0005-0000-0000-00009B120000}"/>
    <cellStyle name="1_tree_조경포장,관로시설_오창수량산출서_수량산출서-1201_남대천단위수량" xfId="3928" xr:uid="{00000000-0005-0000-0000-00009C120000}"/>
    <cellStyle name="1_tree_조경포장,관로시설_오창수량산출서_수량산출서-1201_단위수량" xfId="3929" xr:uid="{00000000-0005-0000-0000-00009D120000}"/>
    <cellStyle name="1_tree_조경포장,관로시설_오창수량산출서_수량산출서-1201_단위수량1" xfId="3930" xr:uid="{00000000-0005-0000-0000-00009E120000}"/>
    <cellStyle name="1_tree_조경포장,관로시설_오창수량산출서_수량산출서-1201_단위수량15" xfId="3931" xr:uid="{00000000-0005-0000-0000-00009F120000}"/>
    <cellStyle name="1_tree_조경포장,관로시설_오창수량산출서_수량산출서-1201_도곡단위수량" xfId="3932" xr:uid="{00000000-0005-0000-0000-0000A0120000}"/>
    <cellStyle name="1_tree_조경포장,관로시설_오창수량산출서_수량산출서-1201_철거단위수량" xfId="3933" xr:uid="{00000000-0005-0000-0000-0000A1120000}"/>
    <cellStyle name="1_tree_조경포장,관로시설_오창수량산출서_수량산출서-1201_철거수량" xfId="3934" xr:uid="{00000000-0005-0000-0000-0000A2120000}"/>
    <cellStyle name="1_tree_조경포장,관로시설_오창수량산출서_수량산출서-1201_한수단위수량" xfId="3935" xr:uid="{00000000-0005-0000-0000-0000A3120000}"/>
    <cellStyle name="1_tree_조경포장,관로시설_오창수량산출서_시설물단위수량" xfId="3936" xr:uid="{00000000-0005-0000-0000-0000A4120000}"/>
    <cellStyle name="1_tree_조경포장,관로시설_오창수량산출서_시설물단위수량1" xfId="3937" xr:uid="{00000000-0005-0000-0000-0000A5120000}"/>
    <cellStyle name="1_tree_조경포장,관로시설_오창수량산출서_시설물단위수량1_시설물단위수량" xfId="3938" xr:uid="{00000000-0005-0000-0000-0000A6120000}"/>
    <cellStyle name="1_tree_조경포장,관로시설_오창수량산출서_철거단위수량" xfId="3939" xr:uid="{00000000-0005-0000-0000-0000A7120000}"/>
    <cellStyle name="1_tree_조경포장,관로시설_오창수량산출서_철거수량" xfId="3940" xr:uid="{00000000-0005-0000-0000-0000A8120000}"/>
    <cellStyle name="1_tree_조경포장,관로시설_오창수량산출서_한수단위수량" xfId="3941" xr:uid="{00000000-0005-0000-0000-0000A9120000}"/>
    <cellStyle name="1_tree_조경포장,관로시설_철거단위수량" xfId="3942" xr:uid="{00000000-0005-0000-0000-0000AA120000}"/>
    <cellStyle name="1_tree_조경포장,관로시설_철거수량" xfId="3943" xr:uid="{00000000-0005-0000-0000-0000AB120000}"/>
    <cellStyle name="1_tree_조경포장,관로시설_한수단위수량" xfId="3944" xr:uid="{00000000-0005-0000-0000-0000AC120000}"/>
    <cellStyle name="1_tree_철거단위수량" xfId="3945" xr:uid="{00000000-0005-0000-0000-0000AD120000}"/>
    <cellStyle name="1_tree_철거수량" xfId="3946" xr:uid="{00000000-0005-0000-0000-0000AE120000}"/>
    <cellStyle name="1_tree_총괄" xfId="3947" xr:uid="{00000000-0005-0000-0000-0000AF120000}"/>
    <cellStyle name="1_tree_총괄_04포장공(011,012)" xfId="3948" xr:uid="{00000000-0005-0000-0000-0000B0120000}"/>
    <cellStyle name="1_tree_총괄_수량" xfId="3949" xr:uid="{00000000-0005-0000-0000-0000B1120000}"/>
    <cellStyle name="1_tree_총괄_주요자재집계표" xfId="3950" xr:uid="{00000000-0005-0000-0000-0000B2120000}"/>
    <cellStyle name="1_tree_충남대단위수량" xfId="3951" xr:uid="{00000000-0005-0000-0000-0000B3120000}"/>
    <cellStyle name="1_tree_터미널1" xfId="3952" xr:uid="{00000000-0005-0000-0000-0000B4120000}"/>
    <cellStyle name="1_tree_터미널1_04포장공(011,012)" xfId="3953" xr:uid="{00000000-0005-0000-0000-0000B5120000}"/>
    <cellStyle name="1_tree_터미널1_1" xfId="3954" xr:uid="{00000000-0005-0000-0000-0000B6120000}"/>
    <cellStyle name="1_tree_터미널1_1_04포장공(011,012)" xfId="3955" xr:uid="{00000000-0005-0000-0000-0000B7120000}"/>
    <cellStyle name="1_tree_터미널1_1_수량" xfId="3956" xr:uid="{00000000-0005-0000-0000-0000B8120000}"/>
    <cellStyle name="1_tree_터미널1_1_주요자재집계표" xfId="3957" xr:uid="{00000000-0005-0000-0000-0000B9120000}"/>
    <cellStyle name="1_tree_터미널1_수량" xfId="3958" xr:uid="{00000000-0005-0000-0000-0000BA120000}"/>
    <cellStyle name="1_tree_터미널1_주요자재집계표" xfId="3959" xr:uid="{00000000-0005-0000-0000-0000BB120000}"/>
    <cellStyle name="1_tree_한수단위수량" xfId="3960" xr:uid="{00000000-0005-0000-0000-0000BC120000}"/>
    <cellStyle name="1_tree_한풍집계" xfId="3961" xr:uid="{00000000-0005-0000-0000-0000BD120000}"/>
    <cellStyle name="1_tree_한풍집계_04포장공(011,012)" xfId="3962" xr:uid="{00000000-0005-0000-0000-0000BE120000}"/>
    <cellStyle name="1_tree_한풍집계_수량" xfId="3963" xr:uid="{00000000-0005-0000-0000-0000BF120000}"/>
    <cellStyle name="1_tree_한풍집계_주요자재집계표" xfId="3964" xr:uid="{00000000-0005-0000-0000-0000C0120000}"/>
    <cellStyle name="1_tree_한풍집계_터미널1" xfId="3965" xr:uid="{00000000-0005-0000-0000-0000C1120000}"/>
    <cellStyle name="1_tree_한풍집계_터미널1_04포장공(011,012)" xfId="3966" xr:uid="{00000000-0005-0000-0000-0000C2120000}"/>
    <cellStyle name="1_tree_한풍집계_터미널1_1" xfId="3967" xr:uid="{00000000-0005-0000-0000-0000C3120000}"/>
    <cellStyle name="1_tree_한풍집계_터미널1_1_04포장공(011,012)" xfId="3968" xr:uid="{00000000-0005-0000-0000-0000C4120000}"/>
    <cellStyle name="1_tree_한풍집계_터미널1_1_수량" xfId="3969" xr:uid="{00000000-0005-0000-0000-0000C5120000}"/>
    <cellStyle name="1_tree_한풍집계_터미널1_1_주요자재집계표" xfId="3970" xr:uid="{00000000-0005-0000-0000-0000C6120000}"/>
    <cellStyle name="1_tree_한풍집계_터미널1_수량" xfId="3971" xr:uid="{00000000-0005-0000-0000-0000C7120000}"/>
    <cellStyle name="1_tree_한풍집계_터미널1_주요자재집계표" xfId="3972" xr:uid="{00000000-0005-0000-0000-0000C8120000}"/>
    <cellStyle name="1_tree_현충묘지-예산서(조경)" xfId="3973" xr:uid="{00000000-0005-0000-0000-0000C9120000}"/>
    <cellStyle name="1_tree_현충묘지-예산서(조경)_목동내역" xfId="3974" xr:uid="{00000000-0005-0000-0000-0000CA120000}"/>
    <cellStyle name="1_tree_현충묘지-예산서(조경)_목동내역_폐기물집계" xfId="3975" xr:uid="{00000000-0005-0000-0000-0000CB120000}"/>
    <cellStyle name="1_tree_현충묘지-예산서(조경)_예산서-엑셀변환양식100" xfId="3976" xr:uid="{00000000-0005-0000-0000-0000CC120000}"/>
    <cellStyle name="1_tree_현충묘지-예산서(조경)_예산서-엑셀변환양식100_목동내역" xfId="3977" xr:uid="{00000000-0005-0000-0000-0000CD120000}"/>
    <cellStyle name="1_tree_현충묘지-예산서(조경)_예산서-엑셀변환양식100_목동내역_폐기물집계" xfId="3978" xr:uid="{00000000-0005-0000-0000-0000CE120000}"/>
    <cellStyle name="1_tree_휴게시설" xfId="3979" xr:uid="{00000000-0005-0000-0000-0000CF120000}"/>
    <cellStyle name="1_tree_휴게시설_NEW단위수량-주산" xfId="3980" xr:uid="{00000000-0005-0000-0000-0000D0120000}"/>
    <cellStyle name="1_tree_휴게시설_남대천단위수량" xfId="3981" xr:uid="{00000000-0005-0000-0000-0000D1120000}"/>
    <cellStyle name="1_tree_휴게시설_단위수량" xfId="3982" xr:uid="{00000000-0005-0000-0000-0000D2120000}"/>
    <cellStyle name="1_tree_휴게시설_단위수량1" xfId="3983" xr:uid="{00000000-0005-0000-0000-0000D3120000}"/>
    <cellStyle name="1_tree_휴게시설_단위수량15" xfId="3984" xr:uid="{00000000-0005-0000-0000-0000D4120000}"/>
    <cellStyle name="1_tree_휴게시설_도곡단위수량" xfId="3985" xr:uid="{00000000-0005-0000-0000-0000D5120000}"/>
    <cellStyle name="1_tree_휴게시설_수량산출서-11.25" xfId="3986" xr:uid="{00000000-0005-0000-0000-0000D6120000}"/>
    <cellStyle name="1_tree_휴게시설_수량산출서-11.25_NEW단위수량-주산" xfId="3987" xr:uid="{00000000-0005-0000-0000-0000D7120000}"/>
    <cellStyle name="1_tree_휴게시설_수량산출서-11.25_남대천단위수량" xfId="3988" xr:uid="{00000000-0005-0000-0000-0000D8120000}"/>
    <cellStyle name="1_tree_휴게시설_수량산출서-11.25_단위수량" xfId="3989" xr:uid="{00000000-0005-0000-0000-0000D9120000}"/>
    <cellStyle name="1_tree_휴게시설_수량산출서-11.25_단위수량1" xfId="3990" xr:uid="{00000000-0005-0000-0000-0000DA120000}"/>
    <cellStyle name="1_tree_휴게시설_수량산출서-11.25_단위수량15" xfId="3991" xr:uid="{00000000-0005-0000-0000-0000DB120000}"/>
    <cellStyle name="1_tree_휴게시설_수량산출서-11.25_도곡단위수량" xfId="3992" xr:uid="{00000000-0005-0000-0000-0000DC120000}"/>
    <cellStyle name="1_tree_휴게시설_수량산출서-11.25_철거단위수량" xfId="3993" xr:uid="{00000000-0005-0000-0000-0000DD120000}"/>
    <cellStyle name="1_tree_휴게시설_수량산출서-11.25_철거수량" xfId="3994" xr:uid="{00000000-0005-0000-0000-0000DE120000}"/>
    <cellStyle name="1_tree_휴게시설_수량산출서-11.25_한수단위수량" xfId="3995" xr:uid="{00000000-0005-0000-0000-0000DF120000}"/>
    <cellStyle name="1_tree_휴게시설_수량산출서-1201" xfId="3996" xr:uid="{00000000-0005-0000-0000-0000E0120000}"/>
    <cellStyle name="1_tree_휴게시설_수량산출서-1201_NEW단위수량-주산" xfId="3997" xr:uid="{00000000-0005-0000-0000-0000E1120000}"/>
    <cellStyle name="1_tree_휴게시설_수량산출서-1201_남대천단위수량" xfId="3998" xr:uid="{00000000-0005-0000-0000-0000E2120000}"/>
    <cellStyle name="1_tree_휴게시설_수량산출서-1201_단위수량" xfId="3999" xr:uid="{00000000-0005-0000-0000-0000E3120000}"/>
    <cellStyle name="1_tree_휴게시설_수량산출서-1201_단위수량1" xfId="4000" xr:uid="{00000000-0005-0000-0000-0000E4120000}"/>
    <cellStyle name="1_tree_휴게시설_수량산출서-1201_단위수량15" xfId="4001" xr:uid="{00000000-0005-0000-0000-0000E5120000}"/>
    <cellStyle name="1_tree_휴게시설_수량산출서-1201_도곡단위수량" xfId="4002" xr:uid="{00000000-0005-0000-0000-0000E6120000}"/>
    <cellStyle name="1_tree_휴게시설_수량산출서-1201_철거단위수량" xfId="4003" xr:uid="{00000000-0005-0000-0000-0000E7120000}"/>
    <cellStyle name="1_tree_휴게시설_수량산출서-1201_철거수량" xfId="4004" xr:uid="{00000000-0005-0000-0000-0000E8120000}"/>
    <cellStyle name="1_tree_휴게시설_수량산출서-1201_한수단위수량" xfId="4005" xr:uid="{00000000-0005-0000-0000-0000E9120000}"/>
    <cellStyle name="1_tree_휴게시설_시설물단위수량" xfId="4006" xr:uid="{00000000-0005-0000-0000-0000EA120000}"/>
    <cellStyle name="1_tree_휴게시설_시설물단위수량1" xfId="4007" xr:uid="{00000000-0005-0000-0000-0000EB120000}"/>
    <cellStyle name="1_tree_휴게시설_시설물단위수량1_시설물단위수량" xfId="4008" xr:uid="{00000000-0005-0000-0000-0000EC120000}"/>
    <cellStyle name="1_tree_휴게시설_오창수량산출서" xfId="4009" xr:uid="{00000000-0005-0000-0000-0000ED120000}"/>
    <cellStyle name="1_tree_휴게시설_오창수량산출서_NEW단위수량-주산" xfId="4010" xr:uid="{00000000-0005-0000-0000-0000EE120000}"/>
    <cellStyle name="1_tree_휴게시설_오창수량산출서_남대천단위수량" xfId="4011" xr:uid="{00000000-0005-0000-0000-0000EF120000}"/>
    <cellStyle name="1_tree_휴게시설_오창수량산출서_단위수량" xfId="4012" xr:uid="{00000000-0005-0000-0000-0000F0120000}"/>
    <cellStyle name="1_tree_휴게시설_오창수량산출서_단위수량1" xfId="4013" xr:uid="{00000000-0005-0000-0000-0000F1120000}"/>
    <cellStyle name="1_tree_휴게시설_오창수량산출서_단위수량15" xfId="4014" xr:uid="{00000000-0005-0000-0000-0000F2120000}"/>
    <cellStyle name="1_tree_휴게시설_오창수량산출서_도곡단위수량" xfId="4015" xr:uid="{00000000-0005-0000-0000-0000F3120000}"/>
    <cellStyle name="1_tree_휴게시설_오창수량산출서_수량산출서-11.25" xfId="4016" xr:uid="{00000000-0005-0000-0000-0000F4120000}"/>
    <cellStyle name="1_tree_휴게시설_오창수량산출서_수량산출서-11.25_NEW단위수량-주산" xfId="4017" xr:uid="{00000000-0005-0000-0000-0000F5120000}"/>
    <cellStyle name="1_tree_휴게시설_오창수량산출서_수량산출서-11.25_남대천단위수량" xfId="4018" xr:uid="{00000000-0005-0000-0000-0000F6120000}"/>
    <cellStyle name="1_tree_휴게시설_오창수량산출서_수량산출서-11.25_단위수량" xfId="4019" xr:uid="{00000000-0005-0000-0000-0000F7120000}"/>
    <cellStyle name="1_tree_휴게시설_오창수량산출서_수량산출서-11.25_단위수량1" xfId="4020" xr:uid="{00000000-0005-0000-0000-0000F8120000}"/>
    <cellStyle name="1_tree_휴게시설_오창수량산출서_수량산출서-11.25_단위수량15" xfId="4021" xr:uid="{00000000-0005-0000-0000-0000F9120000}"/>
    <cellStyle name="1_tree_휴게시설_오창수량산출서_수량산출서-11.25_도곡단위수량" xfId="4022" xr:uid="{00000000-0005-0000-0000-0000FA120000}"/>
    <cellStyle name="1_tree_휴게시설_오창수량산출서_수량산출서-11.25_철거단위수량" xfId="4023" xr:uid="{00000000-0005-0000-0000-0000FB120000}"/>
    <cellStyle name="1_tree_휴게시설_오창수량산출서_수량산출서-11.25_철거수량" xfId="4024" xr:uid="{00000000-0005-0000-0000-0000FC120000}"/>
    <cellStyle name="1_tree_휴게시설_오창수량산출서_수량산출서-11.25_한수단위수량" xfId="4025" xr:uid="{00000000-0005-0000-0000-0000FD120000}"/>
    <cellStyle name="1_tree_휴게시설_오창수량산출서_수량산출서-1201" xfId="4026" xr:uid="{00000000-0005-0000-0000-0000FE120000}"/>
    <cellStyle name="1_tree_휴게시설_오창수량산출서_수량산출서-1201_NEW단위수량-주산" xfId="4027" xr:uid="{00000000-0005-0000-0000-0000FF120000}"/>
    <cellStyle name="1_tree_휴게시설_오창수량산출서_수량산출서-1201_남대천단위수량" xfId="4028" xr:uid="{00000000-0005-0000-0000-000000130000}"/>
    <cellStyle name="1_tree_휴게시설_오창수량산출서_수량산출서-1201_단위수량" xfId="4029" xr:uid="{00000000-0005-0000-0000-000001130000}"/>
    <cellStyle name="1_tree_휴게시설_오창수량산출서_수량산출서-1201_단위수량1" xfId="4030" xr:uid="{00000000-0005-0000-0000-000002130000}"/>
    <cellStyle name="1_tree_휴게시설_오창수량산출서_수량산출서-1201_단위수량15" xfId="4031" xr:uid="{00000000-0005-0000-0000-000003130000}"/>
    <cellStyle name="1_tree_휴게시설_오창수량산출서_수량산출서-1201_도곡단위수량" xfId="4032" xr:uid="{00000000-0005-0000-0000-000004130000}"/>
    <cellStyle name="1_tree_휴게시설_오창수량산출서_수량산출서-1201_철거단위수량" xfId="4033" xr:uid="{00000000-0005-0000-0000-000005130000}"/>
    <cellStyle name="1_tree_휴게시설_오창수량산출서_수량산출서-1201_철거수량" xfId="4034" xr:uid="{00000000-0005-0000-0000-000006130000}"/>
    <cellStyle name="1_tree_휴게시설_오창수량산출서_수량산출서-1201_한수단위수량" xfId="4035" xr:uid="{00000000-0005-0000-0000-000007130000}"/>
    <cellStyle name="1_tree_휴게시설_오창수량산출서_시설물단위수량" xfId="4036" xr:uid="{00000000-0005-0000-0000-000008130000}"/>
    <cellStyle name="1_tree_휴게시설_오창수량산출서_시설물단위수량1" xfId="4037" xr:uid="{00000000-0005-0000-0000-000009130000}"/>
    <cellStyle name="1_tree_휴게시설_오창수량산출서_시설물단위수량1_시설물단위수량" xfId="4038" xr:uid="{00000000-0005-0000-0000-00000A130000}"/>
    <cellStyle name="1_tree_휴게시설_오창수량산출서_철거단위수량" xfId="4039" xr:uid="{00000000-0005-0000-0000-00000B130000}"/>
    <cellStyle name="1_tree_휴게시설_오창수량산출서_철거수량" xfId="4040" xr:uid="{00000000-0005-0000-0000-00000C130000}"/>
    <cellStyle name="1_tree_휴게시설_오창수량산출서_한수단위수량" xfId="4041" xr:uid="{00000000-0005-0000-0000-00000D130000}"/>
    <cellStyle name="1_tree_휴게시설_철거단위수량" xfId="4042" xr:uid="{00000000-0005-0000-0000-00000E130000}"/>
    <cellStyle name="1_tree_휴게시설_철거수량" xfId="4043" xr:uid="{00000000-0005-0000-0000-00000F130000}"/>
    <cellStyle name="1_tree_휴게시설_한수단위수량" xfId="4044" xr:uid="{00000000-0005-0000-0000-000010130000}"/>
    <cellStyle name="1_가산2빗물-전기공사 심사결과내역서" xfId="4045" xr:uid="{00000000-0005-0000-0000-000011130000}"/>
    <cellStyle name="1_가산2빗물-전기공사 심사결과내역서_가산2빗물-발주용-시설물토목화" xfId="4046" xr:uid="{00000000-0005-0000-0000-000012130000}"/>
    <cellStyle name="1_강남폐기물내역" xfId="4047" xr:uid="{00000000-0005-0000-0000-000013130000}"/>
    <cellStyle name="1_내역서(조경)" xfId="4048" xr:uid="{00000000-0005-0000-0000-000014130000}"/>
    <cellStyle name="1_단가조사표" xfId="4049" xr:uid="{00000000-0005-0000-0000-000015130000}"/>
    <cellStyle name="1_단가조사표 2" xfId="9306" xr:uid="{00000000-0005-0000-0000-000016130000}"/>
    <cellStyle name="1_단가조사표_1011소각" xfId="4050" xr:uid="{00000000-0005-0000-0000-000017130000}"/>
    <cellStyle name="1_단가조사표_1113교~1" xfId="4051" xr:uid="{00000000-0005-0000-0000-000018130000}"/>
    <cellStyle name="1_단가조사표_121내역" xfId="4052" xr:uid="{00000000-0005-0000-0000-000019130000}"/>
    <cellStyle name="1_단가조사표_객토량" xfId="4053" xr:uid="{00000000-0005-0000-0000-00001A130000}"/>
    <cellStyle name="1_단가조사표_교통센~1" xfId="4054" xr:uid="{00000000-0005-0000-0000-00001B130000}"/>
    <cellStyle name="1_단가조사표_교통센터412" xfId="4055" xr:uid="{00000000-0005-0000-0000-00001C130000}"/>
    <cellStyle name="1_단가조사표_교통수" xfId="4056" xr:uid="{00000000-0005-0000-0000-00001D130000}"/>
    <cellStyle name="1_단가조사표_교통수량산출서" xfId="4057" xr:uid="{00000000-0005-0000-0000-00001E130000}"/>
    <cellStyle name="1_단가조사표_구조물대가 (2)" xfId="4058" xr:uid="{00000000-0005-0000-0000-00001F130000}"/>
    <cellStyle name="1_단가조사표_내역서 (2)" xfId="4059" xr:uid="{00000000-0005-0000-0000-000020130000}"/>
    <cellStyle name="1_단가조사표_대전관저지구" xfId="4060" xr:uid="{00000000-0005-0000-0000-000021130000}"/>
    <cellStyle name="1_단가조사표_동측지~1" xfId="4061" xr:uid="{00000000-0005-0000-0000-000022130000}"/>
    <cellStyle name="1_단가조사표_동측지원422" xfId="4062" xr:uid="{00000000-0005-0000-0000-000023130000}"/>
    <cellStyle name="1_단가조사표_동측지원512" xfId="4063" xr:uid="{00000000-0005-0000-0000-000024130000}"/>
    <cellStyle name="1_단가조사표_동측지원524" xfId="4064" xr:uid="{00000000-0005-0000-0000-000025130000}"/>
    <cellStyle name="1_단가조사표_부대422" xfId="4065" xr:uid="{00000000-0005-0000-0000-000026130000}"/>
    <cellStyle name="1_단가조사표_부대시설" xfId="4066" xr:uid="{00000000-0005-0000-0000-000027130000}"/>
    <cellStyle name="1_단가조사표_소각수~1" xfId="4067" xr:uid="{00000000-0005-0000-0000-000028130000}"/>
    <cellStyle name="1_단가조사표_소각수내역서" xfId="4068" xr:uid="{00000000-0005-0000-0000-000029130000}"/>
    <cellStyle name="1_단가조사표_소각수목2" xfId="4069" xr:uid="{00000000-0005-0000-0000-00002A130000}"/>
    <cellStyle name="1_단가조사표_수량산출서 (2)" xfId="4070" xr:uid="{00000000-0005-0000-0000-00002B130000}"/>
    <cellStyle name="1_단가조사표_엑스포~1" xfId="4071" xr:uid="{00000000-0005-0000-0000-00002C130000}"/>
    <cellStyle name="1_단가조사표_엑스포한빛1" xfId="4072" xr:uid="{00000000-0005-0000-0000-00002D130000}"/>
    <cellStyle name="1_단가조사표_여객터미널331" xfId="4073" xr:uid="{00000000-0005-0000-0000-00002E130000}"/>
    <cellStyle name="1_단가조사표_여객터미널513" xfId="4074" xr:uid="{00000000-0005-0000-0000-00002F130000}"/>
    <cellStyle name="1_단가조사표_여객터미널629" xfId="4075" xr:uid="{00000000-0005-0000-0000-000030130000}"/>
    <cellStyle name="1_단가조사표_외곽도로616" xfId="4076" xr:uid="{00000000-0005-0000-0000-000031130000}"/>
    <cellStyle name="1_단가조사표_원가계~1" xfId="4077" xr:uid="{00000000-0005-0000-0000-000032130000}"/>
    <cellStyle name="1_단가조사표_유기질" xfId="4078" xr:uid="{00000000-0005-0000-0000-000033130000}"/>
    <cellStyle name="1_단가조사표_자재조서 (2)" xfId="4079" xr:uid="{00000000-0005-0000-0000-000034130000}"/>
    <cellStyle name="1_단가조사표_총괄내역" xfId="4080" xr:uid="{00000000-0005-0000-0000-000035130000}"/>
    <cellStyle name="1_단가조사표_총괄내역 (2)" xfId="4081" xr:uid="{00000000-0005-0000-0000-000036130000}"/>
    <cellStyle name="1_단가조사표_터미널도로403" xfId="4082" xr:uid="{00000000-0005-0000-0000-000037130000}"/>
    <cellStyle name="1_단가조사표_터미널도로429" xfId="4083" xr:uid="{00000000-0005-0000-0000-000038130000}"/>
    <cellStyle name="1_단가조사표_포장일위" xfId="4084" xr:uid="{00000000-0005-0000-0000-000039130000}"/>
    <cellStyle name="1_목동내역" xfId="4085" xr:uid="{00000000-0005-0000-0000-00003A130000}"/>
    <cellStyle name="1_북악산" xfId="4086" xr:uid="{00000000-0005-0000-0000-00003B130000}"/>
    <cellStyle name="1_수량" xfId="4087" xr:uid="{00000000-0005-0000-0000-00003C130000}"/>
    <cellStyle name="1_시민계략공사" xfId="4088" xr:uid="{00000000-0005-0000-0000-00003D130000}"/>
    <cellStyle name="1_시민계략공사_전기-한남" xfId="4089" xr:uid="{00000000-0005-0000-0000-00003E130000}"/>
    <cellStyle name="1_일위대가(080205) - 상부계단포함" xfId="4090" xr:uid="{00000000-0005-0000-0000-00003F130000}"/>
    <cellStyle name="1_주요자재집계표" xfId="4091" xr:uid="{00000000-0005-0000-0000-000040130000}"/>
    <cellStyle name="1_폐기물" xfId="4092" xr:uid="{00000000-0005-0000-0000-000041130000}"/>
    <cellStyle name="1_폐기물집계" xfId="4093" xr:uid="{00000000-0005-0000-0000-000042130000}"/>
    <cellStyle name="1_현충묘지-수량산출서" xfId="4094" xr:uid="{00000000-0005-0000-0000-000043130000}"/>
    <cellStyle name="10공/㎥" xfId="5605" xr:uid="{00000000-0005-0000-0000-000044130000}"/>
    <cellStyle name="10공/㎥ 2" xfId="5606" xr:uid="{00000000-0005-0000-0000-000045130000}"/>
    <cellStyle name="10공/㎥ 2 2" xfId="5607" xr:uid="{00000000-0005-0000-0000-000046130000}"/>
    <cellStyle name="10공/㎥ 2 2 2" xfId="9307" xr:uid="{00000000-0005-0000-0000-000047130000}"/>
    <cellStyle name="10공/㎥ 2 2 3" xfId="9308" xr:uid="{00000000-0005-0000-0000-000048130000}"/>
    <cellStyle name="10공/㎥ 2 2 4" xfId="9309" xr:uid="{00000000-0005-0000-0000-000049130000}"/>
    <cellStyle name="10공/㎥ 2 2 5" xfId="9310" xr:uid="{00000000-0005-0000-0000-00004A130000}"/>
    <cellStyle name="10공/㎥ 2 2 6" xfId="9311" xr:uid="{00000000-0005-0000-0000-00004B130000}"/>
    <cellStyle name="10공/㎥ 2 2 7" xfId="9312" xr:uid="{00000000-0005-0000-0000-00004C130000}"/>
    <cellStyle name="10공/㎥ 2 2 8" xfId="9313" xr:uid="{00000000-0005-0000-0000-00004D130000}"/>
    <cellStyle name="10공/㎥ 2 3" xfId="5608" xr:uid="{00000000-0005-0000-0000-00004E130000}"/>
    <cellStyle name="10공/㎥ 2 3 2" xfId="9314" xr:uid="{00000000-0005-0000-0000-00004F130000}"/>
    <cellStyle name="10공/㎥ 2 3 3" xfId="9315" xr:uid="{00000000-0005-0000-0000-000050130000}"/>
    <cellStyle name="10공/㎥ 2 3 4" xfId="9316" xr:uid="{00000000-0005-0000-0000-000051130000}"/>
    <cellStyle name="10공/㎥ 2 3 5" xfId="9317" xr:uid="{00000000-0005-0000-0000-000052130000}"/>
    <cellStyle name="10공/㎥ 2 3 6" xfId="9318" xr:uid="{00000000-0005-0000-0000-000053130000}"/>
    <cellStyle name="10공/㎥ 2 3 7" xfId="9319" xr:uid="{00000000-0005-0000-0000-000054130000}"/>
    <cellStyle name="10공/㎥ 2 3 8" xfId="9320" xr:uid="{00000000-0005-0000-0000-000055130000}"/>
    <cellStyle name="10공/㎥ 2 4" xfId="5609" xr:uid="{00000000-0005-0000-0000-000056130000}"/>
    <cellStyle name="10공/㎥ 2 4 2" xfId="9321" xr:uid="{00000000-0005-0000-0000-000057130000}"/>
    <cellStyle name="10공/㎥ 2 4 3" xfId="9322" xr:uid="{00000000-0005-0000-0000-000058130000}"/>
    <cellStyle name="10공/㎥ 2 4 4" xfId="9323" xr:uid="{00000000-0005-0000-0000-000059130000}"/>
    <cellStyle name="10공/㎥ 2 4 5" xfId="9324" xr:uid="{00000000-0005-0000-0000-00005A130000}"/>
    <cellStyle name="10공/㎥ 2 4 6" xfId="9325" xr:uid="{00000000-0005-0000-0000-00005B130000}"/>
    <cellStyle name="10공/㎥ 2 4 7" xfId="9326" xr:uid="{00000000-0005-0000-0000-00005C130000}"/>
    <cellStyle name="10공/㎥ 2 4 8" xfId="9327" xr:uid="{00000000-0005-0000-0000-00005D130000}"/>
    <cellStyle name="10공/㎥ 2 5" xfId="9328" xr:uid="{00000000-0005-0000-0000-00005E130000}"/>
    <cellStyle name="10공/㎥ 3" xfId="5610" xr:uid="{00000000-0005-0000-0000-00005F130000}"/>
    <cellStyle name="10공/㎥ 3 2" xfId="5611" xr:uid="{00000000-0005-0000-0000-000060130000}"/>
    <cellStyle name="10공/㎥ 3 2 2" xfId="9329" xr:uid="{00000000-0005-0000-0000-000061130000}"/>
    <cellStyle name="10공/㎥ 3 2 3" xfId="9330" xr:uid="{00000000-0005-0000-0000-000062130000}"/>
    <cellStyle name="10공/㎥ 3 2 4" xfId="9331" xr:uid="{00000000-0005-0000-0000-000063130000}"/>
    <cellStyle name="10공/㎥ 3 2 5" xfId="9332" xr:uid="{00000000-0005-0000-0000-000064130000}"/>
    <cellStyle name="10공/㎥ 3 2 6" xfId="9333" xr:uid="{00000000-0005-0000-0000-000065130000}"/>
    <cellStyle name="10공/㎥ 3 2 7" xfId="9334" xr:uid="{00000000-0005-0000-0000-000066130000}"/>
    <cellStyle name="10공/㎥ 3 2 8" xfId="9335" xr:uid="{00000000-0005-0000-0000-000067130000}"/>
    <cellStyle name="10공/㎥ 3 3" xfId="5612" xr:uid="{00000000-0005-0000-0000-000068130000}"/>
    <cellStyle name="10공/㎥ 3 3 2" xfId="9336" xr:uid="{00000000-0005-0000-0000-000069130000}"/>
    <cellStyle name="10공/㎥ 3 3 3" xfId="9337" xr:uid="{00000000-0005-0000-0000-00006A130000}"/>
    <cellStyle name="10공/㎥ 3 3 4" xfId="9338" xr:uid="{00000000-0005-0000-0000-00006B130000}"/>
    <cellStyle name="10공/㎥ 3 3 5" xfId="9339" xr:uid="{00000000-0005-0000-0000-00006C130000}"/>
    <cellStyle name="10공/㎥ 3 3 6" xfId="9340" xr:uid="{00000000-0005-0000-0000-00006D130000}"/>
    <cellStyle name="10공/㎥ 3 3 7" xfId="9341" xr:uid="{00000000-0005-0000-0000-00006E130000}"/>
    <cellStyle name="10공/㎥ 3 3 8" xfId="9342" xr:uid="{00000000-0005-0000-0000-00006F130000}"/>
    <cellStyle name="10공/㎥ 3 4" xfId="5613" xr:uid="{00000000-0005-0000-0000-000070130000}"/>
    <cellStyle name="10공/㎥ 3 4 2" xfId="9343" xr:uid="{00000000-0005-0000-0000-000071130000}"/>
    <cellStyle name="10공/㎥ 3 4 3" xfId="9344" xr:uid="{00000000-0005-0000-0000-000072130000}"/>
    <cellStyle name="10공/㎥ 3 4 4" xfId="9345" xr:uid="{00000000-0005-0000-0000-000073130000}"/>
    <cellStyle name="10공/㎥ 3 4 5" xfId="9346" xr:uid="{00000000-0005-0000-0000-000074130000}"/>
    <cellStyle name="10공/㎥ 3 4 6" xfId="9347" xr:uid="{00000000-0005-0000-0000-000075130000}"/>
    <cellStyle name="10공/㎥ 3 4 7" xfId="9348" xr:uid="{00000000-0005-0000-0000-000076130000}"/>
    <cellStyle name="10공/㎥ 3 4 8" xfId="9349" xr:uid="{00000000-0005-0000-0000-000077130000}"/>
    <cellStyle name="10공/㎥ 3 5" xfId="9350" xr:uid="{00000000-0005-0000-0000-000078130000}"/>
    <cellStyle name="10공/㎥ 4" xfId="5614" xr:uid="{00000000-0005-0000-0000-000079130000}"/>
    <cellStyle name="10공/㎥ 4 2" xfId="9351" xr:uid="{00000000-0005-0000-0000-00007A130000}"/>
    <cellStyle name="10공/㎥ 4 3" xfId="9352" xr:uid="{00000000-0005-0000-0000-00007B130000}"/>
    <cellStyle name="10공/㎥ 4 4" xfId="9353" xr:uid="{00000000-0005-0000-0000-00007C130000}"/>
    <cellStyle name="10공/㎥ 4 5" xfId="9354" xr:uid="{00000000-0005-0000-0000-00007D130000}"/>
    <cellStyle name="10공/㎥ 4 6" xfId="9355" xr:uid="{00000000-0005-0000-0000-00007E130000}"/>
    <cellStyle name="10공/㎥ 4 7" xfId="9356" xr:uid="{00000000-0005-0000-0000-00007F130000}"/>
    <cellStyle name="10공/㎥ 4 8" xfId="9357" xr:uid="{00000000-0005-0000-0000-000080130000}"/>
    <cellStyle name="10공/㎥ 5" xfId="5615" xr:uid="{00000000-0005-0000-0000-000081130000}"/>
    <cellStyle name="10공/㎥ 5 2" xfId="9358" xr:uid="{00000000-0005-0000-0000-000082130000}"/>
    <cellStyle name="10공/㎥ 5 3" xfId="9359" xr:uid="{00000000-0005-0000-0000-000083130000}"/>
    <cellStyle name="10공/㎥ 5 4" xfId="9360" xr:uid="{00000000-0005-0000-0000-000084130000}"/>
    <cellStyle name="10공/㎥ 5 5" xfId="9361" xr:uid="{00000000-0005-0000-0000-000085130000}"/>
    <cellStyle name="10공/㎥ 5 6" xfId="9362" xr:uid="{00000000-0005-0000-0000-000086130000}"/>
    <cellStyle name="10공/㎥ 5 7" xfId="9363" xr:uid="{00000000-0005-0000-0000-000087130000}"/>
    <cellStyle name="10공/㎥ 5 8" xfId="9364" xr:uid="{00000000-0005-0000-0000-000088130000}"/>
    <cellStyle name="10공/㎥ 6" xfId="5616" xr:uid="{00000000-0005-0000-0000-000089130000}"/>
    <cellStyle name="10공/㎥ 6 2" xfId="9365" xr:uid="{00000000-0005-0000-0000-00008A130000}"/>
    <cellStyle name="10공/㎥ 6 3" xfId="9366" xr:uid="{00000000-0005-0000-0000-00008B130000}"/>
    <cellStyle name="10공/㎥ 6 4" xfId="9367" xr:uid="{00000000-0005-0000-0000-00008C130000}"/>
    <cellStyle name="10공/㎥ 6 5" xfId="9368" xr:uid="{00000000-0005-0000-0000-00008D130000}"/>
    <cellStyle name="10공/㎥ 6 6" xfId="9369" xr:uid="{00000000-0005-0000-0000-00008E130000}"/>
    <cellStyle name="10공/㎥ 6 7" xfId="9370" xr:uid="{00000000-0005-0000-0000-00008F130000}"/>
    <cellStyle name="10공/㎥ 6 8" xfId="9371" xr:uid="{00000000-0005-0000-0000-000090130000}"/>
    <cellStyle name="10공/㎥ 7" xfId="9372" xr:uid="{00000000-0005-0000-0000-000091130000}"/>
    <cellStyle name="11" xfId="4095" xr:uid="{00000000-0005-0000-0000-000092130000}"/>
    <cellStyle name="111" xfId="4096" xr:uid="{00000000-0005-0000-0000-000093130000}"/>
    <cellStyle name="123" xfId="4097" xr:uid="{00000000-0005-0000-0000-000094130000}"/>
    <cellStyle name="¹e" xfId="5617" xr:uid="{00000000-0005-0000-0000-000095130000}"/>
    <cellStyle name="¹eº" xfId="5618" xr:uid="{00000000-0005-0000-0000-000096130000}"/>
    <cellStyle name="2" xfId="4098" xr:uid="{00000000-0005-0000-0000-000097130000}"/>
    <cellStyle name="2 2" xfId="9373" xr:uid="{00000000-0005-0000-0000-000098130000}"/>
    <cellStyle name="2)" xfId="915" xr:uid="{00000000-0005-0000-0000-000099130000}"/>
    <cellStyle name="2_laroux" xfId="4099" xr:uid="{00000000-0005-0000-0000-00009A130000}"/>
    <cellStyle name="2_laroux_ATC-YOON1" xfId="4100" xr:uid="{00000000-0005-0000-0000-00009B130000}"/>
    <cellStyle name="2_단가조사표" xfId="4101" xr:uid="{00000000-0005-0000-0000-00009C130000}"/>
    <cellStyle name="2_단가조사표 2" xfId="9374" xr:uid="{00000000-0005-0000-0000-00009D130000}"/>
    <cellStyle name="2_단가조사표_1011소각" xfId="4102" xr:uid="{00000000-0005-0000-0000-00009E130000}"/>
    <cellStyle name="2_단가조사표_1113교~1" xfId="4103" xr:uid="{00000000-0005-0000-0000-00009F130000}"/>
    <cellStyle name="2_단가조사표_121내역" xfId="4104" xr:uid="{00000000-0005-0000-0000-0000A0130000}"/>
    <cellStyle name="2_단가조사표_객토량" xfId="4105" xr:uid="{00000000-0005-0000-0000-0000A1130000}"/>
    <cellStyle name="2_단가조사표_교통센~1" xfId="4106" xr:uid="{00000000-0005-0000-0000-0000A2130000}"/>
    <cellStyle name="2_단가조사표_교통센터412" xfId="4107" xr:uid="{00000000-0005-0000-0000-0000A3130000}"/>
    <cellStyle name="2_단가조사표_교통수" xfId="4108" xr:uid="{00000000-0005-0000-0000-0000A4130000}"/>
    <cellStyle name="2_단가조사표_교통수량산출서" xfId="4109" xr:uid="{00000000-0005-0000-0000-0000A5130000}"/>
    <cellStyle name="2_단가조사표_구조물대가 (2)" xfId="4110" xr:uid="{00000000-0005-0000-0000-0000A6130000}"/>
    <cellStyle name="2_단가조사표_내역서 (2)" xfId="4111" xr:uid="{00000000-0005-0000-0000-0000A7130000}"/>
    <cellStyle name="2_단가조사표_대전관저지구" xfId="4112" xr:uid="{00000000-0005-0000-0000-0000A8130000}"/>
    <cellStyle name="2_단가조사표_동측지~1" xfId="4113" xr:uid="{00000000-0005-0000-0000-0000A9130000}"/>
    <cellStyle name="2_단가조사표_동측지원422" xfId="4114" xr:uid="{00000000-0005-0000-0000-0000AA130000}"/>
    <cellStyle name="2_단가조사표_동측지원512" xfId="4115" xr:uid="{00000000-0005-0000-0000-0000AB130000}"/>
    <cellStyle name="2_단가조사표_동측지원524" xfId="4116" xr:uid="{00000000-0005-0000-0000-0000AC130000}"/>
    <cellStyle name="2_단가조사표_부대422" xfId="4117" xr:uid="{00000000-0005-0000-0000-0000AD130000}"/>
    <cellStyle name="2_단가조사표_부대시설" xfId="4118" xr:uid="{00000000-0005-0000-0000-0000AE130000}"/>
    <cellStyle name="2_단가조사표_소각수~1" xfId="4119" xr:uid="{00000000-0005-0000-0000-0000AF130000}"/>
    <cellStyle name="2_단가조사표_소각수내역서" xfId="4120" xr:uid="{00000000-0005-0000-0000-0000B0130000}"/>
    <cellStyle name="2_단가조사표_소각수목2" xfId="4121" xr:uid="{00000000-0005-0000-0000-0000B1130000}"/>
    <cellStyle name="2_단가조사표_수량산출서 (2)" xfId="4122" xr:uid="{00000000-0005-0000-0000-0000B2130000}"/>
    <cellStyle name="2_단가조사표_엑스포~1" xfId="4123" xr:uid="{00000000-0005-0000-0000-0000B3130000}"/>
    <cellStyle name="2_단가조사표_엑스포한빛1" xfId="4124" xr:uid="{00000000-0005-0000-0000-0000B4130000}"/>
    <cellStyle name="2_단가조사표_여객터미널331" xfId="4125" xr:uid="{00000000-0005-0000-0000-0000B5130000}"/>
    <cellStyle name="2_단가조사표_여객터미널513" xfId="4126" xr:uid="{00000000-0005-0000-0000-0000B6130000}"/>
    <cellStyle name="2_단가조사표_여객터미널629" xfId="4127" xr:uid="{00000000-0005-0000-0000-0000B7130000}"/>
    <cellStyle name="2_단가조사표_외곽도로616" xfId="4128" xr:uid="{00000000-0005-0000-0000-0000B8130000}"/>
    <cellStyle name="2_단가조사표_원가계~1" xfId="4129" xr:uid="{00000000-0005-0000-0000-0000B9130000}"/>
    <cellStyle name="2_단가조사표_유기질" xfId="4130" xr:uid="{00000000-0005-0000-0000-0000BA130000}"/>
    <cellStyle name="2_단가조사표_자재조서 (2)" xfId="4131" xr:uid="{00000000-0005-0000-0000-0000BB130000}"/>
    <cellStyle name="2_단가조사표_총괄내역" xfId="4132" xr:uid="{00000000-0005-0000-0000-0000BC130000}"/>
    <cellStyle name="2_단가조사표_총괄내역 (2)" xfId="4133" xr:uid="{00000000-0005-0000-0000-0000BD130000}"/>
    <cellStyle name="2_단가조사표_터미널도로403" xfId="4134" xr:uid="{00000000-0005-0000-0000-0000BE130000}"/>
    <cellStyle name="2_단가조사표_터미널도로429" xfId="4135" xr:uid="{00000000-0005-0000-0000-0000BF130000}"/>
    <cellStyle name="2_단가조사표_포장일위" xfId="4136" xr:uid="{00000000-0005-0000-0000-0000C0130000}"/>
    <cellStyle name="2_일위대가(080205) - 상부계단포함" xfId="4137" xr:uid="{00000000-0005-0000-0000-0000C1130000}"/>
    <cellStyle name="20% - 강조색1" xfId="20865" builtinId="30" customBuiltin="1"/>
    <cellStyle name="20% - 강조색1 10" xfId="5619" xr:uid="{00000000-0005-0000-0000-0000C3130000}"/>
    <cellStyle name="20% - 강조색1 10 2" xfId="5620" xr:uid="{00000000-0005-0000-0000-0000C4130000}"/>
    <cellStyle name="20% - 강조색1 11" xfId="5621" xr:uid="{00000000-0005-0000-0000-0000C5130000}"/>
    <cellStyle name="20% - 강조색1 11 2" xfId="5622" xr:uid="{00000000-0005-0000-0000-0000C6130000}"/>
    <cellStyle name="20% - 강조색1 12" xfId="5623" xr:uid="{00000000-0005-0000-0000-0000C7130000}"/>
    <cellStyle name="20% - 강조색1 12 2" xfId="5624" xr:uid="{00000000-0005-0000-0000-0000C8130000}"/>
    <cellStyle name="20% - 강조색1 13" xfId="5625" xr:uid="{00000000-0005-0000-0000-0000C9130000}"/>
    <cellStyle name="20% - 강조색1 13 2" xfId="5626" xr:uid="{00000000-0005-0000-0000-0000CA130000}"/>
    <cellStyle name="20% - 강조색1 14" xfId="5627" xr:uid="{00000000-0005-0000-0000-0000CB130000}"/>
    <cellStyle name="20% - 강조색1 14 2" xfId="5628" xr:uid="{00000000-0005-0000-0000-0000CC130000}"/>
    <cellStyle name="20% - 강조색1 15" xfId="5629" xr:uid="{00000000-0005-0000-0000-0000CD130000}"/>
    <cellStyle name="20% - 강조색1 15 2" xfId="5630" xr:uid="{00000000-0005-0000-0000-0000CE130000}"/>
    <cellStyle name="20% - 강조색1 16" xfId="5631" xr:uid="{00000000-0005-0000-0000-0000CF130000}"/>
    <cellStyle name="20% - 강조색1 16 2" xfId="5632" xr:uid="{00000000-0005-0000-0000-0000D0130000}"/>
    <cellStyle name="20% - 강조색1 17" xfId="5633" xr:uid="{00000000-0005-0000-0000-0000D1130000}"/>
    <cellStyle name="20% - 강조색1 17 2" xfId="5634" xr:uid="{00000000-0005-0000-0000-0000D2130000}"/>
    <cellStyle name="20% - 강조색1 18" xfId="5635" xr:uid="{00000000-0005-0000-0000-0000D3130000}"/>
    <cellStyle name="20% - 강조색1 18 2" xfId="5636" xr:uid="{00000000-0005-0000-0000-0000D4130000}"/>
    <cellStyle name="20% - 강조색1 19" xfId="5637" xr:uid="{00000000-0005-0000-0000-0000D5130000}"/>
    <cellStyle name="20% - 강조색1 19 2" xfId="5638" xr:uid="{00000000-0005-0000-0000-0000D6130000}"/>
    <cellStyle name="20% - 강조색1 2" xfId="916" xr:uid="{00000000-0005-0000-0000-0000D7130000}"/>
    <cellStyle name="20% - 강조색1 2 2" xfId="5639" xr:uid="{00000000-0005-0000-0000-0000D8130000}"/>
    <cellStyle name="20% - 강조색1 2 3" xfId="9375" xr:uid="{00000000-0005-0000-0000-0000D9130000}"/>
    <cellStyle name="20% - 강조색1 20" xfId="5640" xr:uid="{00000000-0005-0000-0000-0000DA130000}"/>
    <cellStyle name="20% - 강조색1 20 2" xfId="5641" xr:uid="{00000000-0005-0000-0000-0000DB130000}"/>
    <cellStyle name="20% - 강조색1 21" xfId="20896" xr:uid="{00000000-0005-0000-0000-0000DC130000}"/>
    <cellStyle name="20% - 강조색1 22" xfId="20921" xr:uid="{00000000-0005-0000-0000-0000DD130000}"/>
    <cellStyle name="20% - 강조색1 23" xfId="20937" xr:uid="{DB7C4C7F-7939-4D08-8AB2-51EE9770BD8C}"/>
    <cellStyle name="20% - 강조색1 24" xfId="20970" xr:uid="{513AECDB-6F43-474F-BFC6-0A903842CACF}"/>
    <cellStyle name="20% - 강조색1 25" xfId="20996" xr:uid="{0BE4C16D-87F5-4FAC-8EF7-8B9C53D46271}"/>
    <cellStyle name="20% - 강조색1 26" xfId="21021" xr:uid="{E07181DC-2CFC-4879-A4A4-B41D0483E877}"/>
    <cellStyle name="20% - 강조색1 3" xfId="917" xr:uid="{00000000-0005-0000-0000-0000DE130000}"/>
    <cellStyle name="20% - 강조색1 3 2" xfId="5642" xr:uid="{00000000-0005-0000-0000-0000DF130000}"/>
    <cellStyle name="20% - 강조색1 3 3" xfId="9376" xr:uid="{00000000-0005-0000-0000-0000E0130000}"/>
    <cellStyle name="20% - 강조색1 4" xfId="918" xr:uid="{00000000-0005-0000-0000-0000E1130000}"/>
    <cellStyle name="20% - 강조색1 4 2" xfId="5643" xr:uid="{00000000-0005-0000-0000-0000E2130000}"/>
    <cellStyle name="20% - 강조색1 4 3" xfId="9377" xr:uid="{00000000-0005-0000-0000-0000E3130000}"/>
    <cellStyle name="20% - 강조색1 5" xfId="919" xr:uid="{00000000-0005-0000-0000-0000E4130000}"/>
    <cellStyle name="20% - 강조색1 5 2" xfId="5644" xr:uid="{00000000-0005-0000-0000-0000E5130000}"/>
    <cellStyle name="20% - 강조색1 5 3" xfId="9378" xr:uid="{00000000-0005-0000-0000-0000E6130000}"/>
    <cellStyle name="20% - 강조색1 6" xfId="920" xr:uid="{00000000-0005-0000-0000-0000E7130000}"/>
    <cellStyle name="20% - 강조색1 6 2" xfId="5645" xr:uid="{00000000-0005-0000-0000-0000E8130000}"/>
    <cellStyle name="20% - 강조색1 6 3" xfId="9379" xr:uid="{00000000-0005-0000-0000-0000E9130000}"/>
    <cellStyle name="20% - 강조색1 7" xfId="921" xr:uid="{00000000-0005-0000-0000-0000EA130000}"/>
    <cellStyle name="20% - 강조색1 7 2" xfId="5646" xr:uid="{00000000-0005-0000-0000-0000EB130000}"/>
    <cellStyle name="20% - 강조색1 7 3" xfId="9380" xr:uid="{00000000-0005-0000-0000-0000EC130000}"/>
    <cellStyle name="20% - 강조색1 8" xfId="5647" xr:uid="{00000000-0005-0000-0000-0000ED130000}"/>
    <cellStyle name="20% - 강조색1 8 2" xfId="5648" xr:uid="{00000000-0005-0000-0000-0000EE130000}"/>
    <cellStyle name="20% - 강조색1 9" xfId="5649" xr:uid="{00000000-0005-0000-0000-0000EF130000}"/>
    <cellStyle name="20% - 강조색1 9 2" xfId="5650" xr:uid="{00000000-0005-0000-0000-0000F0130000}"/>
    <cellStyle name="20% - 강조색2" xfId="20869" builtinId="34" customBuiltin="1"/>
    <cellStyle name="20% - 강조색2 10" xfId="5651" xr:uid="{00000000-0005-0000-0000-0000F2130000}"/>
    <cellStyle name="20% - 강조색2 10 2" xfId="5652" xr:uid="{00000000-0005-0000-0000-0000F3130000}"/>
    <cellStyle name="20% - 강조색2 11" xfId="5653" xr:uid="{00000000-0005-0000-0000-0000F4130000}"/>
    <cellStyle name="20% - 강조색2 11 2" xfId="5654" xr:uid="{00000000-0005-0000-0000-0000F5130000}"/>
    <cellStyle name="20% - 강조색2 12" xfId="5655" xr:uid="{00000000-0005-0000-0000-0000F6130000}"/>
    <cellStyle name="20% - 강조색2 12 2" xfId="5656" xr:uid="{00000000-0005-0000-0000-0000F7130000}"/>
    <cellStyle name="20% - 강조색2 13" xfId="5657" xr:uid="{00000000-0005-0000-0000-0000F8130000}"/>
    <cellStyle name="20% - 강조색2 13 2" xfId="5658" xr:uid="{00000000-0005-0000-0000-0000F9130000}"/>
    <cellStyle name="20% - 강조색2 14" xfId="5659" xr:uid="{00000000-0005-0000-0000-0000FA130000}"/>
    <cellStyle name="20% - 강조색2 14 2" xfId="5660" xr:uid="{00000000-0005-0000-0000-0000FB130000}"/>
    <cellStyle name="20% - 강조색2 15" xfId="5661" xr:uid="{00000000-0005-0000-0000-0000FC130000}"/>
    <cellStyle name="20% - 강조색2 15 2" xfId="5662" xr:uid="{00000000-0005-0000-0000-0000FD130000}"/>
    <cellStyle name="20% - 강조색2 16" xfId="5663" xr:uid="{00000000-0005-0000-0000-0000FE130000}"/>
    <cellStyle name="20% - 강조색2 16 2" xfId="5664" xr:uid="{00000000-0005-0000-0000-0000FF130000}"/>
    <cellStyle name="20% - 강조색2 17" xfId="5665" xr:uid="{00000000-0005-0000-0000-000000140000}"/>
    <cellStyle name="20% - 강조색2 17 2" xfId="5666" xr:uid="{00000000-0005-0000-0000-000001140000}"/>
    <cellStyle name="20% - 강조색2 18" xfId="5667" xr:uid="{00000000-0005-0000-0000-000002140000}"/>
    <cellStyle name="20% - 강조색2 18 2" xfId="5668" xr:uid="{00000000-0005-0000-0000-000003140000}"/>
    <cellStyle name="20% - 강조색2 19" xfId="5669" xr:uid="{00000000-0005-0000-0000-000004140000}"/>
    <cellStyle name="20% - 강조색2 19 2" xfId="5670" xr:uid="{00000000-0005-0000-0000-000005140000}"/>
    <cellStyle name="20% - 강조색2 2" xfId="922" xr:uid="{00000000-0005-0000-0000-000006140000}"/>
    <cellStyle name="20% - 강조색2 2 2" xfId="5671" xr:uid="{00000000-0005-0000-0000-000007140000}"/>
    <cellStyle name="20% - 강조색2 2 3" xfId="9381" xr:uid="{00000000-0005-0000-0000-000008140000}"/>
    <cellStyle name="20% - 강조색2 20" xfId="5672" xr:uid="{00000000-0005-0000-0000-000009140000}"/>
    <cellStyle name="20% - 강조색2 20 2" xfId="5673" xr:uid="{00000000-0005-0000-0000-00000A140000}"/>
    <cellStyle name="20% - 강조색2 21" xfId="20899" xr:uid="{00000000-0005-0000-0000-00000B140000}"/>
    <cellStyle name="20% - 강조색2 22" xfId="20923" xr:uid="{00000000-0005-0000-0000-00000C140000}"/>
    <cellStyle name="20% - 강조색2 23" xfId="20940" xr:uid="{2A6BC5B0-FFFC-4BA3-9F68-B3577DE2D8A5}"/>
    <cellStyle name="20% - 강조색2 24" xfId="20973" xr:uid="{AF1E8669-5232-4004-AD8C-2234E9E440FB}"/>
    <cellStyle name="20% - 강조색2 25" xfId="20999" xr:uid="{EBA7EC34-D6DB-4FEC-8E2E-A1CEA32F6AE2}"/>
    <cellStyle name="20% - 강조색2 26" xfId="21024" xr:uid="{6B4AF443-B121-4465-B2AE-CE3FA0B5E02F}"/>
    <cellStyle name="20% - 강조색2 3" xfId="923" xr:uid="{00000000-0005-0000-0000-00000D140000}"/>
    <cellStyle name="20% - 강조색2 3 2" xfId="5674" xr:uid="{00000000-0005-0000-0000-00000E140000}"/>
    <cellStyle name="20% - 강조색2 3 3" xfId="9382" xr:uid="{00000000-0005-0000-0000-00000F140000}"/>
    <cellStyle name="20% - 강조색2 4" xfId="924" xr:uid="{00000000-0005-0000-0000-000010140000}"/>
    <cellStyle name="20% - 강조색2 4 2" xfId="5675" xr:uid="{00000000-0005-0000-0000-000011140000}"/>
    <cellStyle name="20% - 강조색2 4 3" xfId="9383" xr:uid="{00000000-0005-0000-0000-000012140000}"/>
    <cellStyle name="20% - 강조색2 5" xfId="925" xr:uid="{00000000-0005-0000-0000-000013140000}"/>
    <cellStyle name="20% - 강조색2 5 2" xfId="5676" xr:uid="{00000000-0005-0000-0000-000014140000}"/>
    <cellStyle name="20% - 강조색2 5 3" xfId="9384" xr:uid="{00000000-0005-0000-0000-000015140000}"/>
    <cellStyle name="20% - 강조색2 6" xfId="926" xr:uid="{00000000-0005-0000-0000-000016140000}"/>
    <cellStyle name="20% - 강조색2 6 2" xfId="5677" xr:uid="{00000000-0005-0000-0000-000017140000}"/>
    <cellStyle name="20% - 강조색2 6 3" xfId="9385" xr:uid="{00000000-0005-0000-0000-000018140000}"/>
    <cellStyle name="20% - 강조색2 7" xfId="927" xr:uid="{00000000-0005-0000-0000-000019140000}"/>
    <cellStyle name="20% - 강조색2 7 2" xfId="5678" xr:uid="{00000000-0005-0000-0000-00001A140000}"/>
    <cellStyle name="20% - 강조색2 7 3" xfId="9386" xr:uid="{00000000-0005-0000-0000-00001B140000}"/>
    <cellStyle name="20% - 강조색2 8" xfId="5679" xr:uid="{00000000-0005-0000-0000-00001C140000}"/>
    <cellStyle name="20% - 강조색2 8 2" xfId="5680" xr:uid="{00000000-0005-0000-0000-00001D140000}"/>
    <cellStyle name="20% - 강조색2 9" xfId="5681" xr:uid="{00000000-0005-0000-0000-00001E140000}"/>
    <cellStyle name="20% - 강조색2 9 2" xfId="5682" xr:uid="{00000000-0005-0000-0000-00001F140000}"/>
    <cellStyle name="20% - 강조색3" xfId="20873" builtinId="38" customBuiltin="1"/>
    <cellStyle name="20% - 강조색3 10" xfId="5683" xr:uid="{00000000-0005-0000-0000-000021140000}"/>
    <cellStyle name="20% - 강조색3 10 2" xfId="5684" xr:uid="{00000000-0005-0000-0000-000022140000}"/>
    <cellStyle name="20% - 강조색3 11" xfId="5685" xr:uid="{00000000-0005-0000-0000-000023140000}"/>
    <cellStyle name="20% - 강조색3 11 2" xfId="5686" xr:uid="{00000000-0005-0000-0000-000024140000}"/>
    <cellStyle name="20% - 강조색3 12" xfId="5687" xr:uid="{00000000-0005-0000-0000-000025140000}"/>
    <cellStyle name="20% - 강조색3 12 2" xfId="5688" xr:uid="{00000000-0005-0000-0000-000026140000}"/>
    <cellStyle name="20% - 강조색3 13" xfId="5689" xr:uid="{00000000-0005-0000-0000-000027140000}"/>
    <cellStyle name="20% - 강조색3 13 2" xfId="5690" xr:uid="{00000000-0005-0000-0000-000028140000}"/>
    <cellStyle name="20% - 강조색3 14" xfId="5691" xr:uid="{00000000-0005-0000-0000-000029140000}"/>
    <cellStyle name="20% - 강조색3 14 2" xfId="5692" xr:uid="{00000000-0005-0000-0000-00002A140000}"/>
    <cellStyle name="20% - 강조색3 15" xfId="5693" xr:uid="{00000000-0005-0000-0000-00002B140000}"/>
    <cellStyle name="20% - 강조색3 15 2" xfId="5694" xr:uid="{00000000-0005-0000-0000-00002C140000}"/>
    <cellStyle name="20% - 강조색3 16" xfId="5695" xr:uid="{00000000-0005-0000-0000-00002D140000}"/>
    <cellStyle name="20% - 강조색3 16 2" xfId="5696" xr:uid="{00000000-0005-0000-0000-00002E140000}"/>
    <cellStyle name="20% - 강조색3 17" xfId="5697" xr:uid="{00000000-0005-0000-0000-00002F140000}"/>
    <cellStyle name="20% - 강조색3 17 2" xfId="5698" xr:uid="{00000000-0005-0000-0000-000030140000}"/>
    <cellStyle name="20% - 강조색3 18" xfId="5699" xr:uid="{00000000-0005-0000-0000-000031140000}"/>
    <cellStyle name="20% - 강조색3 18 2" xfId="5700" xr:uid="{00000000-0005-0000-0000-000032140000}"/>
    <cellStyle name="20% - 강조색3 19" xfId="5701" xr:uid="{00000000-0005-0000-0000-000033140000}"/>
    <cellStyle name="20% - 강조색3 19 2" xfId="5702" xr:uid="{00000000-0005-0000-0000-000034140000}"/>
    <cellStyle name="20% - 강조색3 2" xfId="928" xr:uid="{00000000-0005-0000-0000-000035140000}"/>
    <cellStyle name="20% - 강조색3 2 2" xfId="5703" xr:uid="{00000000-0005-0000-0000-000036140000}"/>
    <cellStyle name="20% - 강조색3 2 3" xfId="9387" xr:uid="{00000000-0005-0000-0000-000037140000}"/>
    <cellStyle name="20% - 강조색3 20" xfId="5704" xr:uid="{00000000-0005-0000-0000-000038140000}"/>
    <cellStyle name="20% - 강조색3 20 2" xfId="5705" xr:uid="{00000000-0005-0000-0000-000039140000}"/>
    <cellStyle name="20% - 강조색3 21" xfId="20901" xr:uid="{00000000-0005-0000-0000-00003A140000}"/>
    <cellStyle name="20% - 강조색3 22" xfId="20925" xr:uid="{00000000-0005-0000-0000-00003B140000}"/>
    <cellStyle name="20% - 강조색3 23" xfId="20943" xr:uid="{7CB4106B-2B53-4B6F-B883-753BB0BF52BA}"/>
    <cellStyle name="20% - 강조색3 24" xfId="20976" xr:uid="{076D22EE-5176-45CA-B8F3-F3936DF806D2}"/>
    <cellStyle name="20% - 강조색3 25" xfId="21002" xr:uid="{D437CBD6-FAB7-41CE-BF0C-79B81359C985}"/>
    <cellStyle name="20% - 강조색3 26" xfId="21027" xr:uid="{98D51393-9AD8-4A1D-87C6-5AFB473A2A3F}"/>
    <cellStyle name="20% - 강조색3 3" xfId="929" xr:uid="{00000000-0005-0000-0000-00003C140000}"/>
    <cellStyle name="20% - 강조색3 3 2" xfId="5706" xr:uid="{00000000-0005-0000-0000-00003D140000}"/>
    <cellStyle name="20% - 강조색3 3 3" xfId="9388" xr:uid="{00000000-0005-0000-0000-00003E140000}"/>
    <cellStyle name="20% - 강조색3 4" xfId="930" xr:uid="{00000000-0005-0000-0000-00003F140000}"/>
    <cellStyle name="20% - 강조색3 4 2" xfId="5707" xr:uid="{00000000-0005-0000-0000-000040140000}"/>
    <cellStyle name="20% - 강조색3 4 3" xfId="9389" xr:uid="{00000000-0005-0000-0000-000041140000}"/>
    <cellStyle name="20% - 강조색3 5" xfId="931" xr:uid="{00000000-0005-0000-0000-000042140000}"/>
    <cellStyle name="20% - 강조색3 5 2" xfId="5708" xr:uid="{00000000-0005-0000-0000-000043140000}"/>
    <cellStyle name="20% - 강조색3 5 3" xfId="9390" xr:uid="{00000000-0005-0000-0000-000044140000}"/>
    <cellStyle name="20% - 강조색3 6" xfId="932" xr:uid="{00000000-0005-0000-0000-000045140000}"/>
    <cellStyle name="20% - 강조색3 6 2" xfId="5709" xr:uid="{00000000-0005-0000-0000-000046140000}"/>
    <cellStyle name="20% - 강조색3 6 3" xfId="9391" xr:uid="{00000000-0005-0000-0000-000047140000}"/>
    <cellStyle name="20% - 강조색3 7" xfId="933" xr:uid="{00000000-0005-0000-0000-000048140000}"/>
    <cellStyle name="20% - 강조색3 7 2" xfId="5710" xr:uid="{00000000-0005-0000-0000-000049140000}"/>
    <cellStyle name="20% - 강조색3 7 3" xfId="9392" xr:uid="{00000000-0005-0000-0000-00004A140000}"/>
    <cellStyle name="20% - 강조색3 8" xfId="5711" xr:uid="{00000000-0005-0000-0000-00004B140000}"/>
    <cellStyle name="20% - 강조색3 8 2" xfId="5712" xr:uid="{00000000-0005-0000-0000-00004C140000}"/>
    <cellStyle name="20% - 강조색3 9" xfId="5713" xr:uid="{00000000-0005-0000-0000-00004D140000}"/>
    <cellStyle name="20% - 강조색3 9 2" xfId="5714" xr:uid="{00000000-0005-0000-0000-00004E140000}"/>
    <cellStyle name="20% - 강조색4" xfId="20877" builtinId="42" customBuiltin="1"/>
    <cellStyle name="20% - 강조색4 10" xfId="5715" xr:uid="{00000000-0005-0000-0000-000050140000}"/>
    <cellStyle name="20% - 강조색4 10 2" xfId="5716" xr:uid="{00000000-0005-0000-0000-000051140000}"/>
    <cellStyle name="20% - 강조색4 11" xfId="5717" xr:uid="{00000000-0005-0000-0000-000052140000}"/>
    <cellStyle name="20% - 강조색4 11 2" xfId="5718" xr:uid="{00000000-0005-0000-0000-000053140000}"/>
    <cellStyle name="20% - 강조색4 12" xfId="5719" xr:uid="{00000000-0005-0000-0000-000054140000}"/>
    <cellStyle name="20% - 강조색4 12 2" xfId="5720" xr:uid="{00000000-0005-0000-0000-000055140000}"/>
    <cellStyle name="20% - 강조색4 13" xfId="5721" xr:uid="{00000000-0005-0000-0000-000056140000}"/>
    <cellStyle name="20% - 강조색4 13 2" xfId="5722" xr:uid="{00000000-0005-0000-0000-000057140000}"/>
    <cellStyle name="20% - 강조색4 14" xfId="5723" xr:uid="{00000000-0005-0000-0000-000058140000}"/>
    <cellStyle name="20% - 강조색4 14 2" xfId="5724" xr:uid="{00000000-0005-0000-0000-000059140000}"/>
    <cellStyle name="20% - 강조색4 15" xfId="5725" xr:uid="{00000000-0005-0000-0000-00005A140000}"/>
    <cellStyle name="20% - 강조색4 15 2" xfId="5726" xr:uid="{00000000-0005-0000-0000-00005B140000}"/>
    <cellStyle name="20% - 강조색4 16" xfId="5727" xr:uid="{00000000-0005-0000-0000-00005C140000}"/>
    <cellStyle name="20% - 강조색4 16 2" xfId="5728" xr:uid="{00000000-0005-0000-0000-00005D140000}"/>
    <cellStyle name="20% - 강조색4 17" xfId="5729" xr:uid="{00000000-0005-0000-0000-00005E140000}"/>
    <cellStyle name="20% - 강조색4 17 2" xfId="5730" xr:uid="{00000000-0005-0000-0000-00005F140000}"/>
    <cellStyle name="20% - 강조색4 18" xfId="5731" xr:uid="{00000000-0005-0000-0000-000060140000}"/>
    <cellStyle name="20% - 강조색4 18 2" xfId="5732" xr:uid="{00000000-0005-0000-0000-000061140000}"/>
    <cellStyle name="20% - 강조색4 19" xfId="5733" xr:uid="{00000000-0005-0000-0000-000062140000}"/>
    <cellStyle name="20% - 강조색4 19 2" xfId="5734" xr:uid="{00000000-0005-0000-0000-000063140000}"/>
    <cellStyle name="20% - 강조색4 2" xfId="934" xr:uid="{00000000-0005-0000-0000-000064140000}"/>
    <cellStyle name="20% - 강조색4 2 2" xfId="5735" xr:uid="{00000000-0005-0000-0000-000065140000}"/>
    <cellStyle name="20% - 강조색4 2 3" xfId="9393" xr:uid="{00000000-0005-0000-0000-000066140000}"/>
    <cellStyle name="20% - 강조색4 20" xfId="5736" xr:uid="{00000000-0005-0000-0000-000067140000}"/>
    <cellStyle name="20% - 강조색4 20 2" xfId="5737" xr:uid="{00000000-0005-0000-0000-000068140000}"/>
    <cellStyle name="20% - 강조색4 21" xfId="20904" xr:uid="{00000000-0005-0000-0000-000069140000}"/>
    <cellStyle name="20% - 강조색4 22" xfId="20927" xr:uid="{00000000-0005-0000-0000-00006A140000}"/>
    <cellStyle name="20% - 강조색4 23" xfId="20946" xr:uid="{3624122F-1BE8-4901-933F-63057C0DB105}"/>
    <cellStyle name="20% - 강조색4 24" xfId="20979" xr:uid="{10F2F0E4-D57A-434D-91D1-AD862E6E2DDA}"/>
    <cellStyle name="20% - 강조색4 25" xfId="21005" xr:uid="{B4E13D08-C4CC-4D61-A794-E51789E7717A}"/>
    <cellStyle name="20% - 강조색4 26" xfId="21030" xr:uid="{9DFBC230-8476-4C3B-A868-19F9982ACA21}"/>
    <cellStyle name="20% - 강조색4 3" xfId="935" xr:uid="{00000000-0005-0000-0000-00006B140000}"/>
    <cellStyle name="20% - 강조색4 3 2" xfId="5738" xr:uid="{00000000-0005-0000-0000-00006C140000}"/>
    <cellStyle name="20% - 강조색4 3 3" xfId="9394" xr:uid="{00000000-0005-0000-0000-00006D140000}"/>
    <cellStyle name="20% - 강조색4 4" xfId="936" xr:uid="{00000000-0005-0000-0000-00006E140000}"/>
    <cellStyle name="20% - 강조색4 4 2" xfId="5739" xr:uid="{00000000-0005-0000-0000-00006F140000}"/>
    <cellStyle name="20% - 강조색4 4 3" xfId="9395" xr:uid="{00000000-0005-0000-0000-000070140000}"/>
    <cellStyle name="20% - 강조색4 5" xfId="937" xr:uid="{00000000-0005-0000-0000-000071140000}"/>
    <cellStyle name="20% - 강조색4 5 2" xfId="5740" xr:uid="{00000000-0005-0000-0000-000072140000}"/>
    <cellStyle name="20% - 강조색4 5 3" xfId="9396" xr:uid="{00000000-0005-0000-0000-000073140000}"/>
    <cellStyle name="20% - 강조색4 6" xfId="938" xr:uid="{00000000-0005-0000-0000-000074140000}"/>
    <cellStyle name="20% - 강조색4 6 2" xfId="5741" xr:uid="{00000000-0005-0000-0000-000075140000}"/>
    <cellStyle name="20% - 강조색4 6 3" xfId="9397" xr:uid="{00000000-0005-0000-0000-000076140000}"/>
    <cellStyle name="20% - 강조색4 7" xfId="939" xr:uid="{00000000-0005-0000-0000-000077140000}"/>
    <cellStyle name="20% - 강조색4 7 2" xfId="5742" xr:uid="{00000000-0005-0000-0000-000078140000}"/>
    <cellStyle name="20% - 강조색4 7 3" xfId="9398" xr:uid="{00000000-0005-0000-0000-000079140000}"/>
    <cellStyle name="20% - 강조색4 8" xfId="5743" xr:uid="{00000000-0005-0000-0000-00007A140000}"/>
    <cellStyle name="20% - 강조색4 8 2" xfId="5744" xr:uid="{00000000-0005-0000-0000-00007B140000}"/>
    <cellStyle name="20% - 강조색4 9" xfId="5745" xr:uid="{00000000-0005-0000-0000-00007C140000}"/>
    <cellStyle name="20% - 강조색4 9 2" xfId="5746" xr:uid="{00000000-0005-0000-0000-00007D140000}"/>
    <cellStyle name="20% - 강조색5" xfId="20881" builtinId="46" customBuiltin="1"/>
    <cellStyle name="20% - 강조색5 10" xfId="5747" xr:uid="{00000000-0005-0000-0000-00007F140000}"/>
    <cellStyle name="20% - 강조색5 10 2" xfId="5748" xr:uid="{00000000-0005-0000-0000-000080140000}"/>
    <cellStyle name="20% - 강조색5 11" xfId="5749" xr:uid="{00000000-0005-0000-0000-000081140000}"/>
    <cellStyle name="20% - 강조색5 11 2" xfId="5750" xr:uid="{00000000-0005-0000-0000-000082140000}"/>
    <cellStyle name="20% - 강조색5 12" xfId="5751" xr:uid="{00000000-0005-0000-0000-000083140000}"/>
    <cellStyle name="20% - 강조색5 12 2" xfId="5752" xr:uid="{00000000-0005-0000-0000-000084140000}"/>
    <cellStyle name="20% - 강조색5 13" xfId="5753" xr:uid="{00000000-0005-0000-0000-000085140000}"/>
    <cellStyle name="20% - 강조색5 13 2" xfId="5754" xr:uid="{00000000-0005-0000-0000-000086140000}"/>
    <cellStyle name="20% - 강조색5 14" xfId="5755" xr:uid="{00000000-0005-0000-0000-000087140000}"/>
    <cellStyle name="20% - 강조색5 14 2" xfId="5756" xr:uid="{00000000-0005-0000-0000-000088140000}"/>
    <cellStyle name="20% - 강조색5 15" xfId="5757" xr:uid="{00000000-0005-0000-0000-000089140000}"/>
    <cellStyle name="20% - 강조색5 15 2" xfId="5758" xr:uid="{00000000-0005-0000-0000-00008A140000}"/>
    <cellStyle name="20% - 강조색5 16" xfId="5759" xr:uid="{00000000-0005-0000-0000-00008B140000}"/>
    <cellStyle name="20% - 강조색5 16 2" xfId="5760" xr:uid="{00000000-0005-0000-0000-00008C140000}"/>
    <cellStyle name="20% - 강조색5 17" xfId="5761" xr:uid="{00000000-0005-0000-0000-00008D140000}"/>
    <cellStyle name="20% - 강조색5 17 2" xfId="5762" xr:uid="{00000000-0005-0000-0000-00008E140000}"/>
    <cellStyle name="20% - 강조색5 18" xfId="5763" xr:uid="{00000000-0005-0000-0000-00008F140000}"/>
    <cellStyle name="20% - 강조색5 18 2" xfId="5764" xr:uid="{00000000-0005-0000-0000-000090140000}"/>
    <cellStyle name="20% - 강조색5 19" xfId="5765" xr:uid="{00000000-0005-0000-0000-000091140000}"/>
    <cellStyle name="20% - 강조색5 19 2" xfId="5766" xr:uid="{00000000-0005-0000-0000-000092140000}"/>
    <cellStyle name="20% - 강조색5 2" xfId="940" xr:uid="{00000000-0005-0000-0000-000093140000}"/>
    <cellStyle name="20% - 강조색5 2 2" xfId="5767" xr:uid="{00000000-0005-0000-0000-000094140000}"/>
    <cellStyle name="20% - 강조색5 20" xfId="5768" xr:uid="{00000000-0005-0000-0000-000095140000}"/>
    <cellStyle name="20% - 강조색5 20 2" xfId="5769" xr:uid="{00000000-0005-0000-0000-000096140000}"/>
    <cellStyle name="20% - 강조색5 21" xfId="20906" xr:uid="{00000000-0005-0000-0000-000097140000}"/>
    <cellStyle name="20% - 강조색5 22" xfId="20930" xr:uid="{00000000-0005-0000-0000-000098140000}"/>
    <cellStyle name="20% - 강조색5 23" xfId="20949" xr:uid="{8437592C-6B97-4547-947E-B698E0850DDE}"/>
    <cellStyle name="20% - 강조색5 24" xfId="20982" xr:uid="{28322352-92B8-4678-9785-85A04D6E89E1}"/>
    <cellStyle name="20% - 강조색5 25" xfId="21008" xr:uid="{8148C98E-4C4C-41D1-A037-C30A457C5BE8}"/>
    <cellStyle name="20% - 강조색5 26" xfId="21033" xr:uid="{86BE845D-C837-433B-81A8-87037A431A75}"/>
    <cellStyle name="20% - 강조색5 3" xfId="941" xr:uid="{00000000-0005-0000-0000-000099140000}"/>
    <cellStyle name="20% - 강조색5 3 2" xfId="5770" xr:uid="{00000000-0005-0000-0000-00009A140000}"/>
    <cellStyle name="20% - 강조색5 4" xfId="942" xr:uid="{00000000-0005-0000-0000-00009B140000}"/>
    <cellStyle name="20% - 강조색5 4 2" xfId="5771" xr:uid="{00000000-0005-0000-0000-00009C140000}"/>
    <cellStyle name="20% - 강조색5 5" xfId="943" xr:uid="{00000000-0005-0000-0000-00009D140000}"/>
    <cellStyle name="20% - 강조색5 5 2" xfId="5772" xr:uid="{00000000-0005-0000-0000-00009E140000}"/>
    <cellStyle name="20% - 강조색5 6" xfId="944" xr:uid="{00000000-0005-0000-0000-00009F140000}"/>
    <cellStyle name="20% - 강조색5 6 2" xfId="5773" xr:uid="{00000000-0005-0000-0000-0000A0140000}"/>
    <cellStyle name="20% - 강조색5 7" xfId="945" xr:uid="{00000000-0005-0000-0000-0000A1140000}"/>
    <cellStyle name="20% - 강조색5 7 2" xfId="5774" xr:uid="{00000000-0005-0000-0000-0000A2140000}"/>
    <cellStyle name="20% - 강조색5 8" xfId="5775" xr:uid="{00000000-0005-0000-0000-0000A3140000}"/>
    <cellStyle name="20% - 강조색5 8 2" xfId="5776" xr:uid="{00000000-0005-0000-0000-0000A4140000}"/>
    <cellStyle name="20% - 강조색5 9" xfId="5777" xr:uid="{00000000-0005-0000-0000-0000A5140000}"/>
    <cellStyle name="20% - 강조색5 9 2" xfId="5778" xr:uid="{00000000-0005-0000-0000-0000A6140000}"/>
    <cellStyle name="20% - 강조색6" xfId="20885" builtinId="50" customBuiltin="1"/>
    <cellStyle name="20% - 강조색6 10" xfId="5779" xr:uid="{00000000-0005-0000-0000-0000A8140000}"/>
    <cellStyle name="20% - 강조색6 10 2" xfId="5780" xr:uid="{00000000-0005-0000-0000-0000A9140000}"/>
    <cellStyle name="20% - 강조색6 11" xfId="5781" xr:uid="{00000000-0005-0000-0000-0000AA140000}"/>
    <cellStyle name="20% - 강조색6 11 2" xfId="5782" xr:uid="{00000000-0005-0000-0000-0000AB140000}"/>
    <cellStyle name="20% - 강조색6 12" xfId="5783" xr:uid="{00000000-0005-0000-0000-0000AC140000}"/>
    <cellStyle name="20% - 강조색6 12 2" xfId="5784" xr:uid="{00000000-0005-0000-0000-0000AD140000}"/>
    <cellStyle name="20% - 강조색6 13" xfId="5785" xr:uid="{00000000-0005-0000-0000-0000AE140000}"/>
    <cellStyle name="20% - 강조색6 13 2" xfId="5786" xr:uid="{00000000-0005-0000-0000-0000AF140000}"/>
    <cellStyle name="20% - 강조색6 14" xfId="5787" xr:uid="{00000000-0005-0000-0000-0000B0140000}"/>
    <cellStyle name="20% - 강조색6 14 2" xfId="5788" xr:uid="{00000000-0005-0000-0000-0000B1140000}"/>
    <cellStyle name="20% - 강조색6 15" xfId="5789" xr:uid="{00000000-0005-0000-0000-0000B2140000}"/>
    <cellStyle name="20% - 강조색6 15 2" xfId="5790" xr:uid="{00000000-0005-0000-0000-0000B3140000}"/>
    <cellStyle name="20% - 강조색6 16" xfId="5791" xr:uid="{00000000-0005-0000-0000-0000B4140000}"/>
    <cellStyle name="20% - 강조색6 16 2" xfId="5792" xr:uid="{00000000-0005-0000-0000-0000B5140000}"/>
    <cellStyle name="20% - 강조색6 17" xfId="5793" xr:uid="{00000000-0005-0000-0000-0000B6140000}"/>
    <cellStyle name="20% - 강조색6 17 2" xfId="5794" xr:uid="{00000000-0005-0000-0000-0000B7140000}"/>
    <cellStyle name="20% - 강조색6 18" xfId="5795" xr:uid="{00000000-0005-0000-0000-0000B8140000}"/>
    <cellStyle name="20% - 강조색6 18 2" xfId="5796" xr:uid="{00000000-0005-0000-0000-0000B9140000}"/>
    <cellStyle name="20% - 강조색6 19" xfId="5797" xr:uid="{00000000-0005-0000-0000-0000BA140000}"/>
    <cellStyle name="20% - 강조색6 19 2" xfId="5798" xr:uid="{00000000-0005-0000-0000-0000BB140000}"/>
    <cellStyle name="20% - 강조색6 2" xfId="946" xr:uid="{00000000-0005-0000-0000-0000BC140000}"/>
    <cellStyle name="20% - 강조색6 2 2" xfId="5799" xr:uid="{00000000-0005-0000-0000-0000BD140000}"/>
    <cellStyle name="20% - 강조색6 2 3" xfId="9399" xr:uid="{00000000-0005-0000-0000-0000BE140000}"/>
    <cellStyle name="20% - 강조색6 20" xfId="5800" xr:uid="{00000000-0005-0000-0000-0000BF140000}"/>
    <cellStyle name="20% - 강조색6 20 2" xfId="5801" xr:uid="{00000000-0005-0000-0000-0000C0140000}"/>
    <cellStyle name="20% - 강조색6 21" xfId="20908" xr:uid="{00000000-0005-0000-0000-0000C1140000}"/>
    <cellStyle name="20% - 강조색6 22" xfId="20932" xr:uid="{00000000-0005-0000-0000-0000C2140000}"/>
    <cellStyle name="20% - 강조색6 23" xfId="20952" xr:uid="{CD37CA64-4ED1-42D1-85B5-31BCC1172120}"/>
    <cellStyle name="20% - 강조색6 24" xfId="20985" xr:uid="{867E9A17-BAEC-498C-8891-46E274D6295E}"/>
    <cellStyle name="20% - 강조색6 25" xfId="21011" xr:uid="{5B915785-7A50-45A2-BDF3-F2042346AE06}"/>
    <cellStyle name="20% - 강조색6 26" xfId="21036" xr:uid="{41302C3B-394D-4621-B743-C4D60E3F8007}"/>
    <cellStyle name="20% - 강조색6 3" xfId="947" xr:uid="{00000000-0005-0000-0000-0000C3140000}"/>
    <cellStyle name="20% - 강조색6 3 2" xfId="5802" xr:uid="{00000000-0005-0000-0000-0000C4140000}"/>
    <cellStyle name="20% - 강조색6 3 3" xfId="9400" xr:uid="{00000000-0005-0000-0000-0000C5140000}"/>
    <cellStyle name="20% - 강조색6 4" xfId="948" xr:uid="{00000000-0005-0000-0000-0000C6140000}"/>
    <cellStyle name="20% - 강조색6 4 2" xfId="5803" xr:uid="{00000000-0005-0000-0000-0000C7140000}"/>
    <cellStyle name="20% - 강조색6 4 3" xfId="9401" xr:uid="{00000000-0005-0000-0000-0000C8140000}"/>
    <cellStyle name="20% - 강조색6 5" xfId="949" xr:uid="{00000000-0005-0000-0000-0000C9140000}"/>
    <cellStyle name="20% - 강조색6 5 2" xfId="5804" xr:uid="{00000000-0005-0000-0000-0000CA140000}"/>
    <cellStyle name="20% - 강조색6 5 3" xfId="9402" xr:uid="{00000000-0005-0000-0000-0000CB140000}"/>
    <cellStyle name="20% - 강조색6 6" xfId="950" xr:uid="{00000000-0005-0000-0000-0000CC140000}"/>
    <cellStyle name="20% - 강조색6 6 2" xfId="5805" xr:uid="{00000000-0005-0000-0000-0000CD140000}"/>
    <cellStyle name="20% - 강조색6 6 3" xfId="9403" xr:uid="{00000000-0005-0000-0000-0000CE140000}"/>
    <cellStyle name="20% - 강조색6 7" xfId="951" xr:uid="{00000000-0005-0000-0000-0000CF140000}"/>
    <cellStyle name="20% - 강조색6 7 2" xfId="5806" xr:uid="{00000000-0005-0000-0000-0000D0140000}"/>
    <cellStyle name="20% - 강조색6 7 3" xfId="9404" xr:uid="{00000000-0005-0000-0000-0000D1140000}"/>
    <cellStyle name="20% - 강조색6 8" xfId="5807" xr:uid="{00000000-0005-0000-0000-0000D2140000}"/>
    <cellStyle name="20% - 강조색6 8 2" xfId="5808" xr:uid="{00000000-0005-0000-0000-0000D3140000}"/>
    <cellStyle name="20% - 강조색6 9" xfId="5809" xr:uid="{00000000-0005-0000-0000-0000D4140000}"/>
    <cellStyle name="20% - 강조색6 9 2" xfId="5810" xr:uid="{00000000-0005-0000-0000-0000D5140000}"/>
    <cellStyle name="2자리" xfId="4138" xr:uid="{00000000-0005-0000-0000-0000D6140000}"/>
    <cellStyle name="2자리선" xfId="4139" xr:uid="{00000000-0005-0000-0000-0000D7140000}"/>
    <cellStyle name="3" xfId="4140" xr:uid="{00000000-0005-0000-0000-0000D8140000}"/>
    <cellStyle name="³?a" xfId="952" xr:uid="{00000000-0005-0000-0000-0000D9140000}"/>
    <cellStyle name="³?a 2" xfId="953" xr:uid="{00000000-0005-0000-0000-0000DA140000}"/>
    <cellStyle name="³?a 3" xfId="954" xr:uid="{00000000-0005-0000-0000-0000DB140000}"/>
    <cellStyle name="³?a 4" xfId="955" xr:uid="{00000000-0005-0000-0000-0000DC140000}"/>
    <cellStyle name="³?a 5" xfId="956" xr:uid="{00000000-0005-0000-0000-0000DD140000}"/>
    <cellStyle name="³?a 6" xfId="957" xr:uid="{00000000-0005-0000-0000-0000DE140000}"/>
    <cellStyle name="³?a 7" xfId="958" xr:uid="{00000000-0005-0000-0000-0000DF140000}"/>
    <cellStyle name="³?a 8" xfId="9405" xr:uid="{00000000-0005-0000-0000-0000E0140000}"/>
    <cellStyle name="³?a_)05. 조종천외 1개하천 고향의강설계내역서" xfId="959" xr:uid="{00000000-0005-0000-0000-0000E1140000}"/>
    <cellStyle name="³?a￥" xfId="4141" xr:uid="{00000000-0005-0000-0000-0000E2140000}"/>
    <cellStyle name="³¯â¥" xfId="5811" xr:uid="{00000000-0005-0000-0000-0000E3140000}"/>
    <cellStyle name="315-4" xfId="5812" xr:uid="{00000000-0005-0000-0000-0000E4140000}"/>
    <cellStyle name="40% - 강조색1" xfId="20866" builtinId="31" customBuiltin="1"/>
    <cellStyle name="40% - 강조색1 10" xfId="5813" xr:uid="{00000000-0005-0000-0000-0000E6140000}"/>
    <cellStyle name="40% - 강조색1 10 2" xfId="5814" xr:uid="{00000000-0005-0000-0000-0000E7140000}"/>
    <cellStyle name="40% - 강조색1 11" xfId="5815" xr:uid="{00000000-0005-0000-0000-0000E8140000}"/>
    <cellStyle name="40% - 강조색1 11 2" xfId="5816" xr:uid="{00000000-0005-0000-0000-0000E9140000}"/>
    <cellStyle name="40% - 강조색1 12" xfId="5817" xr:uid="{00000000-0005-0000-0000-0000EA140000}"/>
    <cellStyle name="40% - 강조색1 12 2" xfId="5818" xr:uid="{00000000-0005-0000-0000-0000EB140000}"/>
    <cellStyle name="40% - 강조색1 13" xfId="5819" xr:uid="{00000000-0005-0000-0000-0000EC140000}"/>
    <cellStyle name="40% - 강조색1 13 2" xfId="5820" xr:uid="{00000000-0005-0000-0000-0000ED140000}"/>
    <cellStyle name="40% - 강조색1 14" xfId="5821" xr:uid="{00000000-0005-0000-0000-0000EE140000}"/>
    <cellStyle name="40% - 강조색1 14 2" xfId="5822" xr:uid="{00000000-0005-0000-0000-0000EF140000}"/>
    <cellStyle name="40% - 강조색1 15" xfId="5823" xr:uid="{00000000-0005-0000-0000-0000F0140000}"/>
    <cellStyle name="40% - 강조색1 15 2" xfId="5824" xr:uid="{00000000-0005-0000-0000-0000F1140000}"/>
    <cellStyle name="40% - 강조색1 16" xfId="5825" xr:uid="{00000000-0005-0000-0000-0000F2140000}"/>
    <cellStyle name="40% - 강조색1 16 2" xfId="5826" xr:uid="{00000000-0005-0000-0000-0000F3140000}"/>
    <cellStyle name="40% - 강조색1 17" xfId="5827" xr:uid="{00000000-0005-0000-0000-0000F4140000}"/>
    <cellStyle name="40% - 강조색1 17 2" xfId="5828" xr:uid="{00000000-0005-0000-0000-0000F5140000}"/>
    <cellStyle name="40% - 강조색1 18" xfId="5829" xr:uid="{00000000-0005-0000-0000-0000F6140000}"/>
    <cellStyle name="40% - 강조색1 18 2" xfId="5830" xr:uid="{00000000-0005-0000-0000-0000F7140000}"/>
    <cellStyle name="40% - 강조색1 19" xfId="5831" xr:uid="{00000000-0005-0000-0000-0000F8140000}"/>
    <cellStyle name="40% - 강조색1 19 2" xfId="5832" xr:uid="{00000000-0005-0000-0000-0000F9140000}"/>
    <cellStyle name="40% - 강조색1 2" xfId="960" xr:uid="{00000000-0005-0000-0000-0000FA140000}"/>
    <cellStyle name="40% - 강조색1 2 2" xfId="5833" xr:uid="{00000000-0005-0000-0000-0000FB140000}"/>
    <cellStyle name="40% - 강조색1 2 3" xfId="9406" xr:uid="{00000000-0005-0000-0000-0000FC140000}"/>
    <cellStyle name="40% - 강조색1 20" xfId="5834" xr:uid="{00000000-0005-0000-0000-0000FD140000}"/>
    <cellStyle name="40% - 강조색1 20 2" xfId="5835" xr:uid="{00000000-0005-0000-0000-0000FE140000}"/>
    <cellStyle name="40% - 강조색1 21" xfId="20897" xr:uid="{00000000-0005-0000-0000-0000FF140000}"/>
    <cellStyle name="40% - 강조색1 22" xfId="20922" xr:uid="{00000000-0005-0000-0000-000000150000}"/>
    <cellStyle name="40% - 강조색1 23" xfId="20938" xr:uid="{DA8DDBEC-9DD6-44B4-92EA-9A4552C38518}"/>
    <cellStyle name="40% - 강조색1 24" xfId="20971" xr:uid="{FE084292-9D52-4C90-BD05-D8F08DB788BB}"/>
    <cellStyle name="40% - 강조색1 25" xfId="20997" xr:uid="{FECD6A86-E07C-4837-A0B9-4B9303981C50}"/>
    <cellStyle name="40% - 강조색1 26" xfId="21022" xr:uid="{4731C4EE-94FE-4A1C-8393-434FCD878822}"/>
    <cellStyle name="40% - 강조색1 3" xfId="961" xr:uid="{00000000-0005-0000-0000-000001150000}"/>
    <cellStyle name="40% - 강조색1 3 2" xfId="5836" xr:uid="{00000000-0005-0000-0000-000002150000}"/>
    <cellStyle name="40% - 강조색1 3 3" xfId="9407" xr:uid="{00000000-0005-0000-0000-000003150000}"/>
    <cellStyle name="40% - 강조색1 4" xfId="962" xr:uid="{00000000-0005-0000-0000-000004150000}"/>
    <cellStyle name="40% - 강조색1 4 2" xfId="5837" xr:uid="{00000000-0005-0000-0000-000005150000}"/>
    <cellStyle name="40% - 강조색1 4 3" xfId="9408" xr:uid="{00000000-0005-0000-0000-000006150000}"/>
    <cellStyle name="40% - 강조색1 5" xfId="963" xr:uid="{00000000-0005-0000-0000-000007150000}"/>
    <cellStyle name="40% - 강조색1 5 2" xfId="5838" xr:uid="{00000000-0005-0000-0000-000008150000}"/>
    <cellStyle name="40% - 강조색1 5 3" xfId="9409" xr:uid="{00000000-0005-0000-0000-000009150000}"/>
    <cellStyle name="40% - 강조색1 6" xfId="964" xr:uid="{00000000-0005-0000-0000-00000A150000}"/>
    <cellStyle name="40% - 강조색1 6 2" xfId="5839" xr:uid="{00000000-0005-0000-0000-00000B150000}"/>
    <cellStyle name="40% - 강조색1 6 3" xfId="9410" xr:uid="{00000000-0005-0000-0000-00000C150000}"/>
    <cellStyle name="40% - 강조색1 7" xfId="965" xr:uid="{00000000-0005-0000-0000-00000D150000}"/>
    <cellStyle name="40% - 강조색1 7 2" xfId="5840" xr:uid="{00000000-0005-0000-0000-00000E150000}"/>
    <cellStyle name="40% - 강조색1 7 3" xfId="9411" xr:uid="{00000000-0005-0000-0000-00000F150000}"/>
    <cellStyle name="40% - 강조색1 8" xfId="5841" xr:uid="{00000000-0005-0000-0000-000010150000}"/>
    <cellStyle name="40% - 강조색1 8 2" xfId="5842" xr:uid="{00000000-0005-0000-0000-000011150000}"/>
    <cellStyle name="40% - 강조색1 9" xfId="5843" xr:uid="{00000000-0005-0000-0000-000012150000}"/>
    <cellStyle name="40% - 강조색1 9 2" xfId="5844" xr:uid="{00000000-0005-0000-0000-000013150000}"/>
    <cellStyle name="40% - 강조색2" xfId="20870" builtinId="35" customBuiltin="1"/>
    <cellStyle name="40% - 강조색2 10" xfId="5845" xr:uid="{00000000-0005-0000-0000-000015150000}"/>
    <cellStyle name="40% - 강조색2 10 2" xfId="5846" xr:uid="{00000000-0005-0000-0000-000016150000}"/>
    <cellStyle name="40% - 강조색2 11" xfId="5847" xr:uid="{00000000-0005-0000-0000-000017150000}"/>
    <cellStyle name="40% - 강조색2 11 2" xfId="5848" xr:uid="{00000000-0005-0000-0000-000018150000}"/>
    <cellStyle name="40% - 강조색2 12" xfId="5849" xr:uid="{00000000-0005-0000-0000-000019150000}"/>
    <cellStyle name="40% - 강조색2 12 2" xfId="5850" xr:uid="{00000000-0005-0000-0000-00001A150000}"/>
    <cellStyle name="40% - 강조색2 13" xfId="5851" xr:uid="{00000000-0005-0000-0000-00001B150000}"/>
    <cellStyle name="40% - 강조색2 13 2" xfId="5852" xr:uid="{00000000-0005-0000-0000-00001C150000}"/>
    <cellStyle name="40% - 강조색2 14" xfId="5853" xr:uid="{00000000-0005-0000-0000-00001D150000}"/>
    <cellStyle name="40% - 강조색2 14 2" xfId="5854" xr:uid="{00000000-0005-0000-0000-00001E150000}"/>
    <cellStyle name="40% - 강조색2 15" xfId="5855" xr:uid="{00000000-0005-0000-0000-00001F150000}"/>
    <cellStyle name="40% - 강조색2 15 2" xfId="5856" xr:uid="{00000000-0005-0000-0000-000020150000}"/>
    <cellStyle name="40% - 강조색2 16" xfId="5857" xr:uid="{00000000-0005-0000-0000-000021150000}"/>
    <cellStyle name="40% - 강조색2 16 2" xfId="5858" xr:uid="{00000000-0005-0000-0000-000022150000}"/>
    <cellStyle name="40% - 강조색2 17" xfId="5859" xr:uid="{00000000-0005-0000-0000-000023150000}"/>
    <cellStyle name="40% - 강조색2 17 2" xfId="5860" xr:uid="{00000000-0005-0000-0000-000024150000}"/>
    <cellStyle name="40% - 강조색2 18" xfId="5861" xr:uid="{00000000-0005-0000-0000-000025150000}"/>
    <cellStyle name="40% - 강조색2 18 2" xfId="5862" xr:uid="{00000000-0005-0000-0000-000026150000}"/>
    <cellStyle name="40% - 강조색2 19" xfId="5863" xr:uid="{00000000-0005-0000-0000-000027150000}"/>
    <cellStyle name="40% - 강조색2 19 2" xfId="5864" xr:uid="{00000000-0005-0000-0000-000028150000}"/>
    <cellStyle name="40% - 강조색2 2" xfId="966" xr:uid="{00000000-0005-0000-0000-000029150000}"/>
    <cellStyle name="40% - 강조색2 2 2" xfId="5865" xr:uid="{00000000-0005-0000-0000-00002A150000}"/>
    <cellStyle name="40% - 강조색2 20" xfId="5866" xr:uid="{00000000-0005-0000-0000-00002B150000}"/>
    <cellStyle name="40% - 강조색2 20 2" xfId="5867" xr:uid="{00000000-0005-0000-0000-00002C150000}"/>
    <cellStyle name="40% - 강조색2 21" xfId="20900" xr:uid="{00000000-0005-0000-0000-00002D150000}"/>
    <cellStyle name="40% - 강조색2 22" xfId="20924" xr:uid="{00000000-0005-0000-0000-00002E150000}"/>
    <cellStyle name="40% - 강조색2 23" xfId="20941" xr:uid="{3972BDB9-301A-45AB-9B63-8B423894162C}"/>
    <cellStyle name="40% - 강조색2 24" xfId="20974" xr:uid="{08D1400D-DBDC-4944-BA3C-06E04EFDDC62}"/>
    <cellStyle name="40% - 강조색2 25" xfId="21000" xr:uid="{CF601562-190F-4BAF-8A77-428E3C063ECC}"/>
    <cellStyle name="40% - 강조색2 26" xfId="21025" xr:uid="{D322CF80-C662-4622-975B-7C12B6F0E2FE}"/>
    <cellStyle name="40% - 강조색2 3" xfId="967" xr:uid="{00000000-0005-0000-0000-00002F150000}"/>
    <cellStyle name="40% - 강조색2 3 2" xfId="5868" xr:uid="{00000000-0005-0000-0000-000030150000}"/>
    <cellStyle name="40% - 강조색2 4" xfId="968" xr:uid="{00000000-0005-0000-0000-000031150000}"/>
    <cellStyle name="40% - 강조색2 4 2" xfId="5869" xr:uid="{00000000-0005-0000-0000-000032150000}"/>
    <cellStyle name="40% - 강조색2 5" xfId="969" xr:uid="{00000000-0005-0000-0000-000033150000}"/>
    <cellStyle name="40% - 강조색2 5 2" xfId="5870" xr:uid="{00000000-0005-0000-0000-000034150000}"/>
    <cellStyle name="40% - 강조색2 6" xfId="970" xr:uid="{00000000-0005-0000-0000-000035150000}"/>
    <cellStyle name="40% - 강조색2 6 2" xfId="5871" xr:uid="{00000000-0005-0000-0000-000036150000}"/>
    <cellStyle name="40% - 강조색2 7" xfId="971" xr:uid="{00000000-0005-0000-0000-000037150000}"/>
    <cellStyle name="40% - 강조색2 7 2" xfId="5872" xr:uid="{00000000-0005-0000-0000-000038150000}"/>
    <cellStyle name="40% - 강조색2 8" xfId="5873" xr:uid="{00000000-0005-0000-0000-000039150000}"/>
    <cellStyle name="40% - 강조색2 8 2" xfId="5874" xr:uid="{00000000-0005-0000-0000-00003A150000}"/>
    <cellStyle name="40% - 강조색2 9" xfId="5875" xr:uid="{00000000-0005-0000-0000-00003B150000}"/>
    <cellStyle name="40% - 강조색2 9 2" xfId="5876" xr:uid="{00000000-0005-0000-0000-00003C150000}"/>
    <cellStyle name="40% - 강조색3" xfId="20874" builtinId="39" customBuiltin="1"/>
    <cellStyle name="40% - 강조색3 10" xfId="5877" xr:uid="{00000000-0005-0000-0000-00003E150000}"/>
    <cellStyle name="40% - 강조색3 10 2" xfId="5878" xr:uid="{00000000-0005-0000-0000-00003F150000}"/>
    <cellStyle name="40% - 강조색3 11" xfId="5879" xr:uid="{00000000-0005-0000-0000-000040150000}"/>
    <cellStyle name="40% - 강조색3 11 2" xfId="5880" xr:uid="{00000000-0005-0000-0000-000041150000}"/>
    <cellStyle name="40% - 강조색3 12" xfId="5881" xr:uid="{00000000-0005-0000-0000-000042150000}"/>
    <cellStyle name="40% - 강조색3 12 2" xfId="5882" xr:uid="{00000000-0005-0000-0000-000043150000}"/>
    <cellStyle name="40% - 강조색3 13" xfId="5883" xr:uid="{00000000-0005-0000-0000-000044150000}"/>
    <cellStyle name="40% - 강조색3 13 2" xfId="5884" xr:uid="{00000000-0005-0000-0000-000045150000}"/>
    <cellStyle name="40% - 강조색3 14" xfId="5885" xr:uid="{00000000-0005-0000-0000-000046150000}"/>
    <cellStyle name="40% - 강조색3 14 2" xfId="5886" xr:uid="{00000000-0005-0000-0000-000047150000}"/>
    <cellStyle name="40% - 강조색3 15" xfId="5887" xr:uid="{00000000-0005-0000-0000-000048150000}"/>
    <cellStyle name="40% - 강조색3 15 2" xfId="5888" xr:uid="{00000000-0005-0000-0000-000049150000}"/>
    <cellStyle name="40% - 강조색3 16" xfId="5889" xr:uid="{00000000-0005-0000-0000-00004A150000}"/>
    <cellStyle name="40% - 강조색3 16 2" xfId="5890" xr:uid="{00000000-0005-0000-0000-00004B150000}"/>
    <cellStyle name="40% - 강조색3 17" xfId="5891" xr:uid="{00000000-0005-0000-0000-00004C150000}"/>
    <cellStyle name="40% - 강조색3 17 2" xfId="5892" xr:uid="{00000000-0005-0000-0000-00004D150000}"/>
    <cellStyle name="40% - 강조색3 18" xfId="5893" xr:uid="{00000000-0005-0000-0000-00004E150000}"/>
    <cellStyle name="40% - 강조색3 18 2" xfId="5894" xr:uid="{00000000-0005-0000-0000-00004F150000}"/>
    <cellStyle name="40% - 강조색3 19" xfId="5895" xr:uid="{00000000-0005-0000-0000-000050150000}"/>
    <cellStyle name="40% - 강조색3 19 2" xfId="5896" xr:uid="{00000000-0005-0000-0000-000051150000}"/>
    <cellStyle name="40% - 강조색3 2" xfId="972" xr:uid="{00000000-0005-0000-0000-000052150000}"/>
    <cellStyle name="40% - 강조색3 2 2" xfId="5897" xr:uid="{00000000-0005-0000-0000-000053150000}"/>
    <cellStyle name="40% - 강조색3 2 3" xfId="9412" xr:uid="{00000000-0005-0000-0000-000054150000}"/>
    <cellStyle name="40% - 강조색3 20" xfId="5898" xr:uid="{00000000-0005-0000-0000-000055150000}"/>
    <cellStyle name="40% - 강조색3 20 2" xfId="5899" xr:uid="{00000000-0005-0000-0000-000056150000}"/>
    <cellStyle name="40% - 강조색3 21" xfId="20902" xr:uid="{00000000-0005-0000-0000-000057150000}"/>
    <cellStyle name="40% - 강조색3 22" xfId="20926" xr:uid="{00000000-0005-0000-0000-000058150000}"/>
    <cellStyle name="40% - 강조색3 23" xfId="20944" xr:uid="{8EAD1686-D6E5-4543-AA75-CF23609405A4}"/>
    <cellStyle name="40% - 강조색3 24" xfId="20977" xr:uid="{81FF6B64-3186-4D14-BF4F-3CFE4C6DE963}"/>
    <cellStyle name="40% - 강조색3 25" xfId="21003" xr:uid="{C56E2183-53CD-43D6-86A8-320417CD9616}"/>
    <cellStyle name="40% - 강조색3 26" xfId="21028" xr:uid="{55E3A636-78BE-4365-B550-CF461A1480FE}"/>
    <cellStyle name="40% - 강조색3 3" xfId="973" xr:uid="{00000000-0005-0000-0000-000059150000}"/>
    <cellStyle name="40% - 강조색3 3 2" xfId="5900" xr:uid="{00000000-0005-0000-0000-00005A150000}"/>
    <cellStyle name="40% - 강조색3 3 3" xfId="9413" xr:uid="{00000000-0005-0000-0000-00005B150000}"/>
    <cellStyle name="40% - 강조색3 4" xfId="974" xr:uid="{00000000-0005-0000-0000-00005C150000}"/>
    <cellStyle name="40% - 강조색3 4 2" xfId="5901" xr:uid="{00000000-0005-0000-0000-00005D150000}"/>
    <cellStyle name="40% - 강조색3 4 3" xfId="9414" xr:uid="{00000000-0005-0000-0000-00005E150000}"/>
    <cellStyle name="40% - 강조색3 5" xfId="975" xr:uid="{00000000-0005-0000-0000-00005F150000}"/>
    <cellStyle name="40% - 강조색3 5 2" xfId="5902" xr:uid="{00000000-0005-0000-0000-000060150000}"/>
    <cellStyle name="40% - 강조색3 5 3" xfId="9415" xr:uid="{00000000-0005-0000-0000-000061150000}"/>
    <cellStyle name="40% - 강조색3 6" xfId="976" xr:uid="{00000000-0005-0000-0000-000062150000}"/>
    <cellStyle name="40% - 강조색3 6 2" xfId="5903" xr:uid="{00000000-0005-0000-0000-000063150000}"/>
    <cellStyle name="40% - 강조색3 6 3" xfId="9416" xr:uid="{00000000-0005-0000-0000-000064150000}"/>
    <cellStyle name="40% - 강조색3 7" xfId="977" xr:uid="{00000000-0005-0000-0000-000065150000}"/>
    <cellStyle name="40% - 강조색3 7 2" xfId="5904" xr:uid="{00000000-0005-0000-0000-000066150000}"/>
    <cellStyle name="40% - 강조색3 7 3" xfId="9417" xr:uid="{00000000-0005-0000-0000-000067150000}"/>
    <cellStyle name="40% - 강조색3 8" xfId="5905" xr:uid="{00000000-0005-0000-0000-000068150000}"/>
    <cellStyle name="40% - 강조색3 8 2" xfId="5906" xr:uid="{00000000-0005-0000-0000-000069150000}"/>
    <cellStyle name="40% - 강조색3 9" xfId="5907" xr:uid="{00000000-0005-0000-0000-00006A150000}"/>
    <cellStyle name="40% - 강조색3 9 2" xfId="5908" xr:uid="{00000000-0005-0000-0000-00006B150000}"/>
    <cellStyle name="40% - 강조색4" xfId="20878" builtinId="43" customBuiltin="1"/>
    <cellStyle name="40% - 강조색4 10" xfId="5909" xr:uid="{00000000-0005-0000-0000-00006D150000}"/>
    <cellStyle name="40% - 강조색4 10 2" xfId="5910" xr:uid="{00000000-0005-0000-0000-00006E150000}"/>
    <cellStyle name="40% - 강조색4 11" xfId="5911" xr:uid="{00000000-0005-0000-0000-00006F150000}"/>
    <cellStyle name="40% - 강조색4 11 2" xfId="5912" xr:uid="{00000000-0005-0000-0000-000070150000}"/>
    <cellStyle name="40% - 강조색4 12" xfId="5913" xr:uid="{00000000-0005-0000-0000-000071150000}"/>
    <cellStyle name="40% - 강조색4 12 2" xfId="5914" xr:uid="{00000000-0005-0000-0000-000072150000}"/>
    <cellStyle name="40% - 강조색4 13" xfId="5915" xr:uid="{00000000-0005-0000-0000-000073150000}"/>
    <cellStyle name="40% - 강조색4 13 2" xfId="5916" xr:uid="{00000000-0005-0000-0000-000074150000}"/>
    <cellStyle name="40% - 강조색4 14" xfId="5917" xr:uid="{00000000-0005-0000-0000-000075150000}"/>
    <cellStyle name="40% - 강조색4 14 2" xfId="5918" xr:uid="{00000000-0005-0000-0000-000076150000}"/>
    <cellStyle name="40% - 강조색4 15" xfId="5919" xr:uid="{00000000-0005-0000-0000-000077150000}"/>
    <cellStyle name="40% - 강조색4 15 2" xfId="5920" xr:uid="{00000000-0005-0000-0000-000078150000}"/>
    <cellStyle name="40% - 강조색4 16" xfId="5921" xr:uid="{00000000-0005-0000-0000-000079150000}"/>
    <cellStyle name="40% - 강조색4 16 2" xfId="5922" xr:uid="{00000000-0005-0000-0000-00007A150000}"/>
    <cellStyle name="40% - 강조색4 17" xfId="5923" xr:uid="{00000000-0005-0000-0000-00007B150000}"/>
    <cellStyle name="40% - 강조색4 17 2" xfId="5924" xr:uid="{00000000-0005-0000-0000-00007C150000}"/>
    <cellStyle name="40% - 강조색4 18" xfId="5925" xr:uid="{00000000-0005-0000-0000-00007D150000}"/>
    <cellStyle name="40% - 강조색4 18 2" xfId="5926" xr:uid="{00000000-0005-0000-0000-00007E150000}"/>
    <cellStyle name="40% - 강조색4 19" xfId="5927" xr:uid="{00000000-0005-0000-0000-00007F150000}"/>
    <cellStyle name="40% - 강조색4 19 2" xfId="5928" xr:uid="{00000000-0005-0000-0000-000080150000}"/>
    <cellStyle name="40% - 강조색4 2" xfId="978" xr:uid="{00000000-0005-0000-0000-000081150000}"/>
    <cellStyle name="40% - 강조색4 2 2" xfId="5929" xr:uid="{00000000-0005-0000-0000-000082150000}"/>
    <cellStyle name="40% - 강조색4 2 3" xfId="9418" xr:uid="{00000000-0005-0000-0000-000083150000}"/>
    <cellStyle name="40% - 강조색4 20" xfId="5930" xr:uid="{00000000-0005-0000-0000-000084150000}"/>
    <cellStyle name="40% - 강조색4 20 2" xfId="5931" xr:uid="{00000000-0005-0000-0000-000085150000}"/>
    <cellStyle name="40% - 강조색4 21" xfId="20905" xr:uid="{00000000-0005-0000-0000-000086150000}"/>
    <cellStyle name="40% - 강조색4 22" xfId="20928" xr:uid="{00000000-0005-0000-0000-000087150000}"/>
    <cellStyle name="40% - 강조색4 23" xfId="20947" xr:uid="{96B72D0B-EFDB-4EAB-A4CB-2E24950CD07A}"/>
    <cellStyle name="40% - 강조색4 24" xfId="20980" xr:uid="{D2A01424-20F9-4239-B42E-6F530A45A163}"/>
    <cellStyle name="40% - 강조색4 25" xfId="21006" xr:uid="{9F23C925-3B9E-4F2A-9478-E461137FDAC2}"/>
    <cellStyle name="40% - 강조색4 26" xfId="21031" xr:uid="{B68B47E3-CA4F-4373-A6D3-7B7B92CB6702}"/>
    <cellStyle name="40% - 강조색4 3" xfId="979" xr:uid="{00000000-0005-0000-0000-000088150000}"/>
    <cellStyle name="40% - 강조색4 3 2" xfId="5932" xr:uid="{00000000-0005-0000-0000-000089150000}"/>
    <cellStyle name="40% - 강조색4 3 3" xfId="9419" xr:uid="{00000000-0005-0000-0000-00008A150000}"/>
    <cellStyle name="40% - 강조색4 4" xfId="980" xr:uid="{00000000-0005-0000-0000-00008B150000}"/>
    <cellStyle name="40% - 강조색4 4 2" xfId="5933" xr:uid="{00000000-0005-0000-0000-00008C150000}"/>
    <cellStyle name="40% - 강조색4 4 3" xfId="9420" xr:uid="{00000000-0005-0000-0000-00008D150000}"/>
    <cellStyle name="40% - 강조색4 5" xfId="981" xr:uid="{00000000-0005-0000-0000-00008E150000}"/>
    <cellStyle name="40% - 강조색4 5 2" xfId="5934" xr:uid="{00000000-0005-0000-0000-00008F150000}"/>
    <cellStyle name="40% - 강조색4 5 3" xfId="9421" xr:uid="{00000000-0005-0000-0000-000090150000}"/>
    <cellStyle name="40% - 강조색4 6" xfId="982" xr:uid="{00000000-0005-0000-0000-000091150000}"/>
    <cellStyle name="40% - 강조색4 6 2" xfId="5935" xr:uid="{00000000-0005-0000-0000-000092150000}"/>
    <cellStyle name="40% - 강조색4 6 3" xfId="9422" xr:uid="{00000000-0005-0000-0000-000093150000}"/>
    <cellStyle name="40% - 강조색4 7" xfId="983" xr:uid="{00000000-0005-0000-0000-000094150000}"/>
    <cellStyle name="40% - 강조색4 7 2" xfId="5936" xr:uid="{00000000-0005-0000-0000-000095150000}"/>
    <cellStyle name="40% - 강조색4 7 3" xfId="9423" xr:uid="{00000000-0005-0000-0000-000096150000}"/>
    <cellStyle name="40% - 강조색4 8" xfId="5937" xr:uid="{00000000-0005-0000-0000-000097150000}"/>
    <cellStyle name="40% - 강조색4 8 2" xfId="5938" xr:uid="{00000000-0005-0000-0000-000098150000}"/>
    <cellStyle name="40% - 강조색4 9" xfId="5939" xr:uid="{00000000-0005-0000-0000-000099150000}"/>
    <cellStyle name="40% - 강조색4 9 2" xfId="5940" xr:uid="{00000000-0005-0000-0000-00009A150000}"/>
    <cellStyle name="40% - 강조색5" xfId="20882" builtinId="47" customBuiltin="1"/>
    <cellStyle name="40% - 강조색5 10" xfId="5941" xr:uid="{00000000-0005-0000-0000-00009C150000}"/>
    <cellStyle name="40% - 강조색5 10 2" xfId="5942" xr:uid="{00000000-0005-0000-0000-00009D150000}"/>
    <cellStyle name="40% - 강조색5 11" xfId="5943" xr:uid="{00000000-0005-0000-0000-00009E150000}"/>
    <cellStyle name="40% - 강조색5 11 2" xfId="5944" xr:uid="{00000000-0005-0000-0000-00009F150000}"/>
    <cellStyle name="40% - 강조색5 12" xfId="5945" xr:uid="{00000000-0005-0000-0000-0000A0150000}"/>
    <cellStyle name="40% - 강조색5 12 2" xfId="5946" xr:uid="{00000000-0005-0000-0000-0000A1150000}"/>
    <cellStyle name="40% - 강조색5 13" xfId="5947" xr:uid="{00000000-0005-0000-0000-0000A2150000}"/>
    <cellStyle name="40% - 강조색5 13 2" xfId="5948" xr:uid="{00000000-0005-0000-0000-0000A3150000}"/>
    <cellStyle name="40% - 강조색5 14" xfId="5949" xr:uid="{00000000-0005-0000-0000-0000A4150000}"/>
    <cellStyle name="40% - 강조색5 14 2" xfId="5950" xr:uid="{00000000-0005-0000-0000-0000A5150000}"/>
    <cellStyle name="40% - 강조색5 15" xfId="5951" xr:uid="{00000000-0005-0000-0000-0000A6150000}"/>
    <cellStyle name="40% - 강조색5 15 2" xfId="5952" xr:uid="{00000000-0005-0000-0000-0000A7150000}"/>
    <cellStyle name="40% - 강조색5 16" xfId="5953" xr:uid="{00000000-0005-0000-0000-0000A8150000}"/>
    <cellStyle name="40% - 강조색5 16 2" xfId="5954" xr:uid="{00000000-0005-0000-0000-0000A9150000}"/>
    <cellStyle name="40% - 강조색5 17" xfId="5955" xr:uid="{00000000-0005-0000-0000-0000AA150000}"/>
    <cellStyle name="40% - 강조색5 17 2" xfId="5956" xr:uid="{00000000-0005-0000-0000-0000AB150000}"/>
    <cellStyle name="40% - 강조색5 18" xfId="5957" xr:uid="{00000000-0005-0000-0000-0000AC150000}"/>
    <cellStyle name="40% - 강조색5 18 2" xfId="5958" xr:uid="{00000000-0005-0000-0000-0000AD150000}"/>
    <cellStyle name="40% - 강조색5 19" xfId="5959" xr:uid="{00000000-0005-0000-0000-0000AE150000}"/>
    <cellStyle name="40% - 강조색5 19 2" xfId="5960" xr:uid="{00000000-0005-0000-0000-0000AF150000}"/>
    <cellStyle name="40% - 강조색5 2" xfId="984" xr:uid="{00000000-0005-0000-0000-0000B0150000}"/>
    <cellStyle name="40% - 강조색5 2 2" xfId="5961" xr:uid="{00000000-0005-0000-0000-0000B1150000}"/>
    <cellStyle name="40% - 강조색5 2 3" xfId="9424" xr:uid="{00000000-0005-0000-0000-0000B2150000}"/>
    <cellStyle name="40% - 강조색5 20" xfId="5962" xr:uid="{00000000-0005-0000-0000-0000B3150000}"/>
    <cellStyle name="40% - 강조색5 20 2" xfId="5963" xr:uid="{00000000-0005-0000-0000-0000B4150000}"/>
    <cellStyle name="40% - 강조색5 21" xfId="20907" xr:uid="{00000000-0005-0000-0000-0000B5150000}"/>
    <cellStyle name="40% - 강조색5 22" xfId="20931" xr:uid="{00000000-0005-0000-0000-0000B6150000}"/>
    <cellStyle name="40% - 강조색5 23" xfId="20950" xr:uid="{6EF412D7-184F-42DC-9D73-9DF2E3064BE9}"/>
    <cellStyle name="40% - 강조색5 24" xfId="20983" xr:uid="{80AB592E-51DA-49E7-B690-87E88D554154}"/>
    <cellStyle name="40% - 강조색5 25" xfId="21009" xr:uid="{48A37114-86F7-4C9A-A65E-3E01B6C71FAC}"/>
    <cellStyle name="40% - 강조색5 26" xfId="21034" xr:uid="{A8FE6441-A964-4A83-9233-90A40142358D}"/>
    <cellStyle name="40% - 강조색5 3" xfId="985" xr:uid="{00000000-0005-0000-0000-0000B7150000}"/>
    <cellStyle name="40% - 강조색5 3 2" xfId="5964" xr:uid="{00000000-0005-0000-0000-0000B8150000}"/>
    <cellStyle name="40% - 강조색5 3 3" xfId="9425" xr:uid="{00000000-0005-0000-0000-0000B9150000}"/>
    <cellStyle name="40% - 강조색5 4" xfId="986" xr:uid="{00000000-0005-0000-0000-0000BA150000}"/>
    <cellStyle name="40% - 강조색5 4 2" xfId="5965" xr:uid="{00000000-0005-0000-0000-0000BB150000}"/>
    <cellStyle name="40% - 강조색5 4 3" xfId="9426" xr:uid="{00000000-0005-0000-0000-0000BC150000}"/>
    <cellStyle name="40% - 강조색5 5" xfId="987" xr:uid="{00000000-0005-0000-0000-0000BD150000}"/>
    <cellStyle name="40% - 강조색5 5 2" xfId="5966" xr:uid="{00000000-0005-0000-0000-0000BE150000}"/>
    <cellStyle name="40% - 강조색5 5 3" xfId="9427" xr:uid="{00000000-0005-0000-0000-0000BF150000}"/>
    <cellStyle name="40% - 강조색5 6" xfId="988" xr:uid="{00000000-0005-0000-0000-0000C0150000}"/>
    <cellStyle name="40% - 강조색5 6 2" xfId="5967" xr:uid="{00000000-0005-0000-0000-0000C1150000}"/>
    <cellStyle name="40% - 강조색5 6 3" xfId="9428" xr:uid="{00000000-0005-0000-0000-0000C2150000}"/>
    <cellStyle name="40% - 강조색5 7" xfId="989" xr:uid="{00000000-0005-0000-0000-0000C3150000}"/>
    <cellStyle name="40% - 강조색5 7 2" xfId="5968" xr:uid="{00000000-0005-0000-0000-0000C4150000}"/>
    <cellStyle name="40% - 강조색5 7 3" xfId="9429" xr:uid="{00000000-0005-0000-0000-0000C5150000}"/>
    <cellStyle name="40% - 강조색5 8" xfId="5969" xr:uid="{00000000-0005-0000-0000-0000C6150000}"/>
    <cellStyle name="40% - 강조색5 8 2" xfId="5970" xr:uid="{00000000-0005-0000-0000-0000C7150000}"/>
    <cellStyle name="40% - 강조색5 9" xfId="5971" xr:uid="{00000000-0005-0000-0000-0000C8150000}"/>
    <cellStyle name="40% - 강조색5 9 2" xfId="5972" xr:uid="{00000000-0005-0000-0000-0000C9150000}"/>
    <cellStyle name="40% - 강조색6" xfId="20886" builtinId="51" customBuiltin="1"/>
    <cellStyle name="40% - 강조색6 10" xfId="5973" xr:uid="{00000000-0005-0000-0000-0000CB150000}"/>
    <cellStyle name="40% - 강조색6 10 2" xfId="5974" xr:uid="{00000000-0005-0000-0000-0000CC150000}"/>
    <cellStyle name="40% - 강조색6 11" xfId="5975" xr:uid="{00000000-0005-0000-0000-0000CD150000}"/>
    <cellStyle name="40% - 강조색6 11 2" xfId="5976" xr:uid="{00000000-0005-0000-0000-0000CE150000}"/>
    <cellStyle name="40% - 강조색6 12" xfId="5977" xr:uid="{00000000-0005-0000-0000-0000CF150000}"/>
    <cellStyle name="40% - 강조색6 12 2" xfId="5978" xr:uid="{00000000-0005-0000-0000-0000D0150000}"/>
    <cellStyle name="40% - 강조색6 13" xfId="5979" xr:uid="{00000000-0005-0000-0000-0000D1150000}"/>
    <cellStyle name="40% - 강조색6 13 2" xfId="5980" xr:uid="{00000000-0005-0000-0000-0000D2150000}"/>
    <cellStyle name="40% - 강조색6 14" xfId="5981" xr:uid="{00000000-0005-0000-0000-0000D3150000}"/>
    <cellStyle name="40% - 강조색6 14 2" xfId="5982" xr:uid="{00000000-0005-0000-0000-0000D4150000}"/>
    <cellStyle name="40% - 강조색6 15" xfId="5983" xr:uid="{00000000-0005-0000-0000-0000D5150000}"/>
    <cellStyle name="40% - 강조색6 15 2" xfId="5984" xr:uid="{00000000-0005-0000-0000-0000D6150000}"/>
    <cellStyle name="40% - 강조색6 16" xfId="5985" xr:uid="{00000000-0005-0000-0000-0000D7150000}"/>
    <cellStyle name="40% - 강조색6 16 2" xfId="5986" xr:uid="{00000000-0005-0000-0000-0000D8150000}"/>
    <cellStyle name="40% - 강조색6 17" xfId="5987" xr:uid="{00000000-0005-0000-0000-0000D9150000}"/>
    <cellStyle name="40% - 강조색6 17 2" xfId="5988" xr:uid="{00000000-0005-0000-0000-0000DA150000}"/>
    <cellStyle name="40% - 강조색6 18" xfId="5989" xr:uid="{00000000-0005-0000-0000-0000DB150000}"/>
    <cellStyle name="40% - 강조색6 18 2" xfId="5990" xr:uid="{00000000-0005-0000-0000-0000DC150000}"/>
    <cellStyle name="40% - 강조색6 19" xfId="5991" xr:uid="{00000000-0005-0000-0000-0000DD150000}"/>
    <cellStyle name="40% - 강조색6 19 2" xfId="5992" xr:uid="{00000000-0005-0000-0000-0000DE150000}"/>
    <cellStyle name="40% - 강조색6 2" xfId="990" xr:uid="{00000000-0005-0000-0000-0000DF150000}"/>
    <cellStyle name="40% - 강조색6 2 2" xfId="5993" xr:uid="{00000000-0005-0000-0000-0000E0150000}"/>
    <cellStyle name="40% - 강조색6 2 3" xfId="9430" xr:uid="{00000000-0005-0000-0000-0000E1150000}"/>
    <cellStyle name="40% - 강조색6 20" xfId="5994" xr:uid="{00000000-0005-0000-0000-0000E2150000}"/>
    <cellStyle name="40% - 강조색6 20 2" xfId="5995" xr:uid="{00000000-0005-0000-0000-0000E3150000}"/>
    <cellStyle name="40% - 강조색6 21" xfId="20909" xr:uid="{00000000-0005-0000-0000-0000E4150000}"/>
    <cellStyle name="40% - 강조색6 22" xfId="20933" xr:uid="{00000000-0005-0000-0000-0000E5150000}"/>
    <cellStyle name="40% - 강조색6 23" xfId="20953" xr:uid="{4BF5D37E-FB97-49A4-B2D9-7F9974AA9E52}"/>
    <cellStyle name="40% - 강조색6 24" xfId="20986" xr:uid="{EF4C2485-E662-4B40-93FD-601B73C1FFAA}"/>
    <cellStyle name="40% - 강조색6 25" xfId="21012" xr:uid="{F4FE5985-BABA-4033-806A-C631BDA7EAC0}"/>
    <cellStyle name="40% - 강조색6 26" xfId="21037" xr:uid="{C8383DFD-4079-4CD3-8C98-1A5884199298}"/>
    <cellStyle name="40% - 강조색6 3" xfId="991" xr:uid="{00000000-0005-0000-0000-0000E6150000}"/>
    <cellStyle name="40% - 강조색6 3 2" xfId="5996" xr:uid="{00000000-0005-0000-0000-0000E7150000}"/>
    <cellStyle name="40% - 강조색6 3 3" xfId="9431" xr:uid="{00000000-0005-0000-0000-0000E8150000}"/>
    <cellStyle name="40% - 강조색6 4" xfId="992" xr:uid="{00000000-0005-0000-0000-0000E9150000}"/>
    <cellStyle name="40% - 강조색6 4 2" xfId="5997" xr:uid="{00000000-0005-0000-0000-0000EA150000}"/>
    <cellStyle name="40% - 강조색6 4 3" xfId="9432" xr:uid="{00000000-0005-0000-0000-0000EB150000}"/>
    <cellStyle name="40% - 강조색6 5" xfId="993" xr:uid="{00000000-0005-0000-0000-0000EC150000}"/>
    <cellStyle name="40% - 강조색6 5 2" xfId="5998" xr:uid="{00000000-0005-0000-0000-0000ED150000}"/>
    <cellStyle name="40% - 강조색6 5 3" xfId="9433" xr:uid="{00000000-0005-0000-0000-0000EE150000}"/>
    <cellStyle name="40% - 강조색6 6" xfId="994" xr:uid="{00000000-0005-0000-0000-0000EF150000}"/>
    <cellStyle name="40% - 강조색6 6 2" xfId="5999" xr:uid="{00000000-0005-0000-0000-0000F0150000}"/>
    <cellStyle name="40% - 강조색6 6 3" xfId="9434" xr:uid="{00000000-0005-0000-0000-0000F1150000}"/>
    <cellStyle name="40% - 강조색6 7" xfId="995" xr:uid="{00000000-0005-0000-0000-0000F2150000}"/>
    <cellStyle name="40% - 강조색6 7 2" xfId="6000" xr:uid="{00000000-0005-0000-0000-0000F3150000}"/>
    <cellStyle name="40% - 강조색6 7 3" xfId="9435" xr:uid="{00000000-0005-0000-0000-0000F4150000}"/>
    <cellStyle name="40% - 강조색6 8" xfId="6001" xr:uid="{00000000-0005-0000-0000-0000F5150000}"/>
    <cellStyle name="40% - 강조색6 8 2" xfId="6002" xr:uid="{00000000-0005-0000-0000-0000F6150000}"/>
    <cellStyle name="40% - 강조색6 9" xfId="6003" xr:uid="{00000000-0005-0000-0000-0000F7150000}"/>
    <cellStyle name="40% - 강조색6 9 2" xfId="6004" xr:uid="{00000000-0005-0000-0000-0000F8150000}"/>
    <cellStyle name="6" xfId="4142" xr:uid="{00000000-0005-0000-0000-0000F9150000}"/>
    <cellStyle name="60" xfId="996" xr:uid="{00000000-0005-0000-0000-0000FA150000}"/>
    <cellStyle name="60% - 강조색1" xfId="20867" builtinId="32" customBuiltin="1"/>
    <cellStyle name="60% - 강조색1 10" xfId="6005" xr:uid="{00000000-0005-0000-0000-0000FC150000}"/>
    <cellStyle name="60% - 강조색1 11" xfId="6006" xr:uid="{00000000-0005-0000-0000-0000FD150000}"/>
    <cellStyle name="60% - 강조색1 12" xfId="6007" xr:uid="{00000000-0005-0000-0000-0000FE150000}"/>
    <cellStyle name="60% - 강조색1 13" xfId="6008" xr:uid="{00000000-0005-0000-0000-0000FF150000}"/>
    <cellStyle name="60% - 강조색1 14" xfId="6009" xr:uid="{00000000-0005-0000-0000-000000160000}"/>
    <cellStyle name="60% - 강조색1 15" xfId="6010" xr:uid="{00000000-0005-0000-0000-000001160000}"/>
    <cellStyle name="60% - 강조색1 16" xfId="6011" xr:uid="{00000000-0005-0000-0000-000002160000}"/>
    <cellStyle name="60% - 강조색1 17" xfId="6012" xr:uid="{00000000-0005-0000-0000-000003160000}"/>
    <cellStyle name="60% - 강조색1 18" xfId="6013" xr:uid="{00000000-0005-0000-0000-000004160000}"/>
    <cellStyle name="60% - 강조색1 19" xfId="6014" xr:uid="{00000000-0005-0000-0000-000005160000}"/>
    <cellStyle name="60% - 강조색1 2" xfId="4143" xr:uid="{00000000-0005-0000-0000-000006160000}"/>
    <cellStyle name="60% - 강조색1 2 2" xfId="20582" xr:uid="{00000000-0005-0000-0000-000007160000}"/>
    <cellStyle name="60% - 강조색1 20" xfId="6015" xr:uid="{00000000-0005-0000-0000-000008160000}"/>
    <cellStyle name="60% - 강조색1 21" xfId="20939" xr:uid="{F48901E6-85EA-4218-A5AE-A21A3A49E0EF}"/>
    <cellStyle name="60% - 강조색1 22" xfId="20972" xr:uid="{A40D1110-12D8-4F9A-B172-38F6F3BD0E79}"/>
    <cellStyle name="60% - 강조색1 23" xfId="20998" xr:uid="{1FA4935B-AC9E-434E-B5DD-D7DBA1CDDAC2}"/>
    <cellStyle name="60% - 강조색1 24" xfId="21023" xr:uid="{0789BF70-9CA5-4837-B564-24EAFF9ECCCC}"/>
    <cellStyle name="60% - 강조색1 3" xfId="6016" xr:uid="{00000000-0005-0000-0000-000009160000}"/>
    <cellStyle name="60% - 강조색1 4" xfId="6017" xr:uid="{00000000-0005-0000-0000-00000A160000}"/>
    <cellStyle name="60% - 강조색1 5" xfId="6018" xr:uid="{00000000-0005-0000-0000-00000B160000}"/>
    <cellStyle name="60% - 강조색1 6" xfId="6019" xr:uid="{00000000-0005-0000-0000-00000C160000}"/>
    <cellStyle name="60% - 강조색1 7" xfId="6020" xr:uid="{00000000-0005-0000-0000-00000D160000}"/>
    <cellStyle name="60% - 강조색1 8" xfId="6021" xr:uid="{00000000-0005-0000-0000-00000E160000}"/>
    <cellStyle name="60% - 강조색1 9" xfId="6022" xr:uid="{00000000-0005-0000-0000-00000F160000}"/>
    <cellStyle name="60% - 강조색2" xfId="20871" builtinId="36" customBuiltin="1"/>
    <cellStyle name="60% - 강조색2 10" xfId="6023" xr:uid="{00000000-0005-0000-0000-000011160000}"/>
    <cellStyle name="60% - 강조색2 11" xfId="6024" xr:uid="{00000000-0005-0000-0000-000012160000}"/>
    <cellStyle name="60% - 강조색2 12" xfId="6025" xr:uid="{00000000-0005-0000-0000-000013160000}"/>
    <cellStyle name="60% - 강조색2 13" xfId="6026" xr:uid="{00000000-0005-0000-0000-000014160000}"/>
    <cellStyle name="60% - 강조색2 14" xfId="6027" xr:uid="{00000000-0005-0000-0000-000015160000}"/>
    <cellStyle name="60% - 강조색2 15" xfId="6028" xr:uid="{00000000-0005-0000-0000-000016160000}"/>
    <cellStyle name="60% - 강조색2 16" xfId="6029" xr:uid="{00000000-0005-0000-0000-000017160000}"/>
    <cellStyle name="60% - 강조색2 17" xfId="6030" xr:uid="{00000000-0005-0000-0000-000018160000}"/>
    <cellStyle name="60% - 강조색2 18" xfId="6031" xr:uid="{00000000-0005-0000-0000-000019160000}"/>
    <cellStyle name="60% - 강조색2 19" xfId="6032" xr:uid="{00000000-0005-0000-0000-00001A160000}"/>
    <cellStyle name="60% - 강조색2 2" xfId="4144" xr:uid="{00000000-0005-0000-0000-00001B160000}"/>
    <cellStyle name="60% - 강조색2 2 2" xfId="20583" xr:uid="{00000000-0005-0000-0000-00001C160000}"/>
    <cellStyle name="60% - 강조색2 20" xfId="6033" xr:uid="{00000000-0005-0000-0000-00001D160000}"/>
    <cellStyle name="60% - 강조색2 21" xfId="20942" xr:uid="{15D4D51C-A314-4949-A69F-6A8A2D859F17}"/>
    <cellStyle name="60% - 강조색2 22" xfId="20975" xr:uid="{DA5BC5E1-CCBD-4ABB-BF4A-8B3427BB0F5F}"/>
    <cellStyle name="60% - 강조색2 23" xfId="21001" xr:uid="{B40237D4-D3A3-4EE8-BBC0-8D6F4490B07E}"/>
    <cellStyle name="60% - 강조색2 24" xfId="21026" xr:uid="{9FCA154F-5920-417F-A1D7-52BBF1B42DF7}"/>
    <cellStyle name="60% - 강조색2 3" xfId="6034" xr:uid="{00000000-0005-0000-0000-00001E160000}"/>
    <cellStyle name="60% - 강조색2 4" xfId="6035" xr:uid="{00000000-0005-0000-0000-00001F160000}"/>
    <cellStyle name="60% - 강조색2 5" xfId="6036" xr:uid="{00000000-0005-0000-0000-000020160000}"/>
    <cellStyle name="60% - 강조색2 6" xfId="6037" xr:uid="{00000000-0005-0000-0000-000021160000}"/>
    <cellStyle name="60% - 강조색2 7" xfId="6038" xr:uid="{00000000-0005-0000-0000-000022160000}"/>
    <cellStyle name="60% - 강조색2 8" xfId="6039" xr:uid="{00000000-0005-0000-0000-000023160000}"/>
    <cellStyle name="60% - 강조색2 9" xfId="6040" xr:uid="{00000000-0005-0000-0000-000024160000}"/>
    <cellStyle name="60% - 강조색3" xfId="20875" builtinId="40" customBuiltin="1"/>
    <cellStyle name="60% - 강조색3 10" xfId="6041" xr:uid="{00000000-0005-0000-0000-000026160000}"/>
    <cellStyle name="60% - 강조색3 11" xfId="6042" xr:uid="{00000000-0005-0000-0000-000027160000}"/>
    <cellStyle name="60% - 강조색3 12" xfId="6043" xr:uid="{00000000-0005-0000-0000-000028160000}"/>
    <cellStyle name="60% - 강조색3 13" xfId="6044" xr:uid="{00000000-0005-0000-0000-000029160000}"/>
    <cellStyle name="60% - 강조색3 14" xfId="6045" xr:uid="{00000000-0005-0000-0000-00002A160000}"/>
    <cellStyle name="60% - 강조색3 15" xfId="6046" xr:uid="{00000000-0005-0000-0000-00002B160000}"/>
    <cellStyle name="60% - 강조색3 16" xfId="6047" xr:uid="{00000000-0005-0000-0000-00002C160000}"/>
    <cellStyle name="60% - 강조색3 17" xfId="6048" xr:uid="{00000000-0005-0000-0000-00002D160000}"/>
    <cellStyle name="60% - 강조색3 18" xfId="6049" xr:uid="{00000000-0005-0000-0000-00002E160000}"/>
    <cellStyle name="60% - 강조색3 19" xfId="6050" xr:uid="{00000000-0005-0000-0000-00002F160000}"/>
    <cellStyle name="60% - 강조색3 2" xfId="4145" xr:uid="{00000000-0005-0000-0000-000030160000}"/>
    <cellStyle name="60% - 강조색3 2 2" xfId="20584" xr:uid="{00000000-0005-0000-0000-000031160000}"/>
    <cellStyle name="60% - 강조색3 20" xfId="6051" xr:uid="{00000000-0005-0000-0000-000032160000}"/>
    <cellStyle name="60% - 강조색3 21" xfId="20945" xr:uid="{E24E783B-A3A3-4023-9AA9-5FCFC0E18611}"/>
    <cellStyle name="60% - 강조색3 22" xfId="20978" xr:uid="{CB56CCE7-EAA2-4FFA-865B-05D89F2566DB}"/>
    <cellStyle name="60% - 강조색3 23" xfId="21004" xr:uid="{C6DF307D-6E36-45F8-AC6D-44A02C2027FA}"/>
    <cellStyle name="60% - 강조색3 24" xfId="21029" xr:uid="{71D70887-385C-46C2-86D4-56A1FD0EECC6}"/>
    <cellStyle name="60% - 강조색3 3" xfId="6052" xr:uid="{00000000-0005-0000-0000-000033160000}"/>
    <cellStyle name="60% - 강조색3 4" xfId="6053" xr:uid="{00000000-0005-0000-0000-000034160000}"/>
    <cellStyle name="60% - 강조색3 5" xfId="6054" xr:uid="{00000000-0005-0000-0000-000035160000}"/>
    <cellStyle name="60% - 강조색3 6" xfId="6055" xr:uid="{00000000-0005-0000-0000-000036160000}"/>
    <cellStyle name="60% - 강조색3 7" xfId="6056" xr:uid="{00000000-0005-0000-0000-000037160000}"/>
    <cellStyle name="60% - 강조색3 8" xfId="6057" xr:uid="{00000000-0005-0000-0000-000038160000}"/>
    <cellStyle name="60% - 강조색3 9" xfId="6058" xr:uid="{00000000-0005-0000-0000-000039160000}"/>
    <cellStyle name="60% - 강조색4" xfId="20879" builtinId="44" customBuiltin="1"/>
    <cellStyle name="60% - 강조색4 10" xfId="6059" xr:uid="{00000000-0005-0000-0000-00003B160000}"/>
    <cellStyle name="60% - 강조색4 11" xfId="6060" xr:uid="{00000000-0005-0000-0000-00003C160000}"/>
    <cellStyle name="60% - 강조색4 12" xfId="6061" xr:uid="{00000000-0005-0000-0000-00003D160000}"/>
    <cellStyle name="60% - 강조색4 13" xfId="6062" xr:uid="{00000000-0005-0000-0000-00003E160000}"/>
    <cellStyle name="60% - 강조색4 14" xfId="6063" xr:uid="{00000000-0005-0000-0000-00003F160000}"/>
    <cellStyle name="60% - 강조색4 15" xfId="6064" xr:uid="{00000000-0005-0000-0000-000040160000}"/>
    <cellStyle name="60% - 강조색4 16" xfId="6065" xr:uid="{00000000-0005-0000-0000-000041160000}"/>
    <cellStyle name="60% - 강조색4 17" xfId="6066" xr:uid="{00000000-0005-0000-0000-000042160000}"/>
    <cellStyle name="60% - 강조색4 18" xfId="6067" xr:uid="{00000000-0005-0000-0000-000043160000}"/>
    <cellStyle name="60% - 강조색4 19" xfId="6068" xr:uid="{00000000-0005-0000-0000-000044160000}"/>
    <cellStyle name="60% - 강조색4 2" xfId="4146" xr:uid="{00000000-0005-0000-0000-000045160000}"/>
    <cellStyle name="60% - 강조색4 2 2" xfId="20585" xr:uid="{00000000-0005-0000-0000-000046160000}"/>
    <cellStyle name="60% - 강조색4 20" xfId="6069" xr:uid="{00000000-0005-0000-0000-000047160000}"/>
    <cellStyle name="60% - 강조색4 21" xfId="20948" xr:uid="{3107A16F-8402-43BB-A2CA-7B11055EC54E}"/>
    <cellStyle name="60% - 강조색4 22" xfId="20981" xr:uid="{B6C485B0-AE33-42B6-9E73-3E370D401CB3}"/>
    <cellStyle name="60% - 강조색4 23" xfId="21007" xr:uid="{3C01FDE5-802A-449B-91FA-ABFDD9427454}"/>
    <cellStyle name="60% - 강조색4 24" xfId="21032" xr:uid="{9C690ECF-0732-4B42-AD8A-D7807F9A7160}"/>
    <cellStyle name="60% - 강조색4 3" xfId="6070" xr:uid="{00000000-0005-0000-0000-000048160000}"/>
    <cellStyle name="60% - 강조색4 4" xfId="6071" xr:uid="{00000000-0005-0000-0000-000049160000}"/>
    <cellStyle name="60% - 강조색4 5" xfId="6072" xr:uid="{00000000-0005-0000-0000-00004A160000}"/>
    <cellStyle name="60% - 강조색4 6" xfId="6073" xr:uid="{00000000-0005-0000-0000-00004B160000}"/>
    <cellStyle name="60% - 강조색4 7" xfId="6074" xr:uid="{00000000-0005-0000-0000-00004C160000}"/>
    <cellStyle name="60% - 강조색4 8" xfId="6075" xr:uid="{00000000-0005-0000-0000-00004D160000}"/>
    <cellStyle name="60% - 강조색4 9" xfId="6076" xr:uid="{00000000-0005-0000-0000-00004E160000}"/>
    <cellStyle name="60% - 강조색5" xfId="20883" builtinId="48" customBuiltin="1"/>
    <cellStyle name="60% - 강조색5 10" xfId="6077" xr:uid="{00000000-0005-0000-0000-000050160000}"/>
    <cellStyle name="60% - 강조색5 11" xfId="6078" xr:uid="{00000000-0005-0000-0000-000051160000}"/>
    <cellStyle name="60% - 강조색5 12" xfId="6079" xr:uid="{00000000-0005-0000-0000-000052160000}"/>
    <cellStyle name="60% - 강조색5 13" xfId="6080" xr:uid="{00000000-0005-0000-0000-000053160000}"/>
    <cellStyle name="60% - 강조색5 14" xfId="6081" xr:uid="{00000000-0005-0000-0000-000054160000}"/>
    <cellStyle name="60% - 강조색5 15" xfId="6082" xr:uid="{00000000-0005-0000-0000-000055160000}"/>
    <cellStyle name="60% - 강조색5 16" xfId="6083" xr:uid="{00000000-0005-0000-0000-000056160000}"/>
    <cellStyle name="60% - 강조색5 17" xfId="6084" xr:uid="{00000000-0005-0000-0000-000057160000}"/>
    <cellStyle name="60% - 강조색5 18" xfId="6085" xr:uid="{00000000-0005-0000-0000-000058160000}"/>
    <cellStyle name="60% - 강조색5 19" xfId="6086" xr:uid="{00000000-0005-0000-0000-000059160000}"/>
    <cellStyle name="60% - 강조색5 2" xfId="4147" xr:uid="{00000000-0005-0000-0000-00005A160000}"/>
    <cellStyle name="60% - 강조색5 2 2" xfId="20586" xr:uid="{00000000-0005-0000-0000-00005B160000}"/>
    <cellStyle name="60% - 강조색5 20" xfId="6087" xr:uid="{00000000-0005-0000-0000-00005C160000}"/>
    <cellStyle name="60% - 강조색5 21" xfId="20951" xr:uid="{83B849F7-93EA-4D37-A716-6BB62516043C}"/>
    <cellStyle name="60% - 강조색5 22" xfId="20984" xr:uid="{79997F66-754E-49F8-BA14-7E951A8E80D9}"/>
    <cellStyle name="60% - 강조색5 23" xfId="21010" xr:uid="{E51862EA-E4A5-4A89-90F0-3F443C427C21}"/>
    <cellStyle name="60% - 강조색5 24" xfId="21035" xr:uid="{8B5ADCEE-139D-4DBD-8713-655A294C3174}"/>
    <cellStyle name="60% - 강조색5 3" xfId="6088" xr:uid="{00000000-0005-0000-0000-00005D160000}"/>
    <cellStyle name="60% - 강조색5 4" xfId="6089" xr:uid="{00000000-0005-0000-0000-00005E160000}"/>
    <cellStyle name="60% - 강조색5 5" xfId="6090" xr:uid="{00000000-0005-0000-0000-00005F160000}"/>
    <cellStyle name="60% - 강조색5 6" xfId="6091" xr:uid="{00000000-0005-0000-0000-000060160000}"/>
    <cellStyle name="60% - 강조색5 7" xfId="6092" xr:uid="{00000000-0005-0000-0000-000061160000}"/>
    <cellStyle name="60% - 강조색5 8" xfId="6093" xr:uid="{00000000-0005-0000-0000-000062160000}"/>
    <cellStyle name="60% - 강조색5 9" xfId="6094" xr:uid="{00000000-0005-0000-0000-000063160000}"/>
    <cellStyle name="60% - 강조색6" xfId="20887" builtinId="52" customBuiltin="1"/>
    <cellStyle name="60% - 강조색6 10" xfId="6095" xr:uid="{00000000-0005-0000-0000-000065160000}"/>
    <cellStyle name="60% - 강조색6 11" xfId="6096" xr:uid="{00000000-0005-0000-0000-000066160000}"/>
    <cellStyle name="60% - 강조색6 12" xfId="6097" xr:uid="{00000000-0005-0000-0000-000067160000}"/>
    <cellStyle name="60% - 강조색6 13" xfId="6098" xr:uid="{00000000-0005-0000-0000-000068160000}"/>
    <cellStyle name="60% - 강조색6 14" xfId="6099" xr:uid="{00000000-0005-0000-0000-000069160000}"/>
    <cellStyle name="60% - 강조색6 15" xfId="6100" xr:uid="{00000000-0005-0000-0000-00006A160000}"/>
    <cellStyle name="60% - 강조색6 16" xfId="6101" xr:uid="{00000000-0005-0000-0000-00006B160000}"/>
    <cellStyle name="60% - 강조색6 17" xfId="6102" xr:uid="{00000000-0005-0000-0000-00006C160000}"/>
    <cellStyle name="60% - 강조색6 18" xfId="6103" xr:uid="{00000000-0005-0000-0000-00006D160000}"/>
    <cellStyle name="60% - 강조색6 19" xfId="6104" xr:uid="{00000000-0005-0000-0000-00006E160000}"/>
    <cellStyle name="60% - 강조색6 2" xfId="4148" xr:uid="{00000000-0005-0000-0000-00006F160000}"/>
    <cellStyle name="60% - 강조색6 2 2" xfId="20587" xr:uid="{00000000-0005-0000-0000-000070160000}"/>
    <cellStyle name="60% - 강조색6 20" xfId="6105" xr:uid="{00000000-0005-0000-0000-000071160000}"/>
    <cellStyle name="60% - 강조색6 21" xfId="20954" xr:uid="{45B347A9-1B15-4C85-8F06-257241500B74}"/>
    <cellStyle name="60% - 강조색6 22" xfId="20987" xr:uid="{D05526BC-3700-4628-8388-F8DB5BB4D45D}"/>
    <cellStyle name="60% - 강조색6 23" xfId="21013" xr:uid="{E5189B00-EAE6-4E0C-921E-909BA912A3D2}"/>
    <cellStyle name="60% - 강조색6 24" xfId="21038" xr:uid="{72BC02B4-4A5D-4F7A-967A-44CAD86922CB}"/>
    <cellStyle name="60% - 강조색6 3" xfId="6106" xr:uid="{00000000-0005-0000-0000-000072160000}"/>
    <cellStyle name="60% - 강조색6 4" xfId="6107" xr:uid="{00000000-0005-0000-0000-000073160000}"/>
    <cellStyle name="60% - 강조색6 5" xfId="6108" xr:uid="{00000000-0005-0000-0000-000074160000}"/>
    <cellStyle name="60% - 강조색6 6" xfId="6109" xr:uid="{00000000-0005-0000-0000-000075160000}"/>
    <cellStyle name="60% - 강조색6 7" xfId="6110" xr:uid="{00000000-0005-0000-0000-000076160000}"/>
    <cellStyle name="60% - 강조색6 8" xfId="6111" xr:uid="{00000000-0005-0000-0000-000077160000}"/>
    <cellStyle name="60% - 강조색6 9" xfId="6112" xr:uid="{00000000-0005-0000-0000-000078160000}"/>
    <cellStyle name="9" xfId="4149" xr:uid="{00000000-0005-0000-0000-000079160000}"/>
    <cellStyle name="9_04포장공(011,012)" xfId="4150" xr:uid="{00000000-0005-0000-0000-00007A160000}"/>
    <cellStyle name="9_수량" xfId="4151" xr:uid="{00000000-0005-0000-0000-00007B160000}"/>
    <cellStyle name="9_주요자재집계표" xfId="4152" xr:uid="{00000000-0005-0000-0000-00007C160000}"/>
    <cellStyle name="90" xfId="997" xr:uid="{00000000-0005-0000-0000-00007D160000}"/>
    <cellStyle name="96" xfId="4153" xr:uid="{00000000-0005-0000-0000-00007E160000}"/>
    <cellStyle name="9포인트" xfId="998" xr:uid="{00000000-0005-0000-0000-00007F160000}"/>
    <cellStyle name="A" xfId="6113" xr:uid="{00000000-0005-0000-0000-000080160000}"/>
    <cellStyle name="a)" xfId="4154" xr:uid="{00000000-0005-0000-0000-000081160000}"/>
    <cellStyle name="A_2회설변전체내역서" xfId="6114" xr:uid="{00000000-0005-0000-0000-000082160000}"/>
    <cellStyle name="a_설계내역서(신천-금호강)" xfId="6115" xr:uid="{00000000-0005-0000-0000-000083160000}"/>
    <cellStyle name="a_설계내역서(신천-금호강) 2" xfId="6116" xr:uid="{00000000-0005-0000-0000-000084160000}"/>
    <cellStyle name="a_설계내역서(신천-금호강) 2 2" xfId="6117" xr:uid="{00000000-0005-0000-0000-000085160000}"/>
    <cellStyle name="a_설계내역서(신천-금호강) 2 2 2" xfId="9436" xr:uid="{00000000-0005-0000-0000-000086160000}"/>
    <cellStyle name="a_설계내역서(신천-금호강) 2 2 3" xfId="9437" xr:uid="{00000000-0005-0000-0000-000087160000}"/>
    <cellStyle name="a_설계내역서(신천-금호강) 2 2 4" xfId="9438" xr:uid="{00000000-0005-0000-0000-000088160000}"/>
    <cellStyle name="a_설계내역서(신천-금호강) 2 2 5" xfId="9439" xr:uid="{00000000-0005-0000-0000-000089160000}"/>
    <cellStyle name="a_설계내역서(신천-금호강) 2 2 6" xfId="9440" xr:uid="{00000000-0005-0000-0000-00008A160000}"/>
    <cellStyle name="a_설계내역서(신천-금호강) 2 2 7" xfId="9441" xr:uid="{00000000-0005-0000-0000-00008B160000}"/>
    <cellStyle name="a_설계내역서(신천-금호강) 2 2 8" xfId="9442" xr:uid="{00000000-0005-0000-0000-00008C160000}"/>
    <cellStyle name="a_설계내역서(신천-금호강) 2 3" xfId="6118" xr:uid="{00000000-0005-0000-0000-00008D160000}"/>
    <cellStyle name="a_설계내역서(신천-금호강) 2 3 2" xfId="9443" xr:uid="{00000000-0005-0000-0000-00008E160000}"/>
    <cellStyle name="a_설계내역서(신천-금호강) 2 3 3" xfId="9444" xr:uid="{00000000-0005-0000-0000-00008F160000}"/>
    <cellStyle name="a_설계내역서(신천-금호강) 2 3 4" xfId="9445" xr:uid="{00000000-0005-0000-0000-000090160000}"/>
    <cellStyle name="a_설계내역서(신천-금호강) 2 3 5" xfId="9446" xr:uid="{00000000-0005-0000-0000-000091160000}"/>
    <cellStyle name="a_설계내역서(신천-금호강) 2 3 6" xfId="9447" xr:uid="{00000000-0005-0000-0000-000092160000}"/>
    <cellStyle name="a_설계내역서(신천-금호강) 2 3 7" xfId="9448" xr:uid="{00000000-0005-0000-0000-000093160000}"/>
    <cellStyle name="a_설계내역서(신천-금호강) 2 3 8" xfId="9449" xr:uid="{00000000-0005-0000-0000-000094160000}"/>
    <cellStyle name="a_설계내역서(신천-금호강) 2 4" xfId="6119" xr:uid="{00000000-0005-0000-0000-000095160000}"/>
    <cellStyle name="a_설계내역서(신천-금호강) 2 4 2" xfId="9450" xr:uid="{00000000-0005-0000-0000-000096160000}"/>
    <cellStyle name="a_설계내역서(신천-금호강) 2 4 3" xfId="9451" xr:uid="{00000000-0005-0000-0000-000097160000}"/>
    <cellStyle name="a_설계내역서(신천-금호강) 2 4 4" xfId="9452" xr:uid="{00000000-0005-0000-0000-000098160000}"/>
    <cellStyle name="a_설계내역서(신천-금호강) 2 4 5" xfId="9453" xr:uid="{00000000-0005-0000-0000-000099160000}"/>
    <cellStyle name="a_설계내역서(신천-금호강) 2 4 6" xfId="9454" xr:uid="{00000000-0005-0000-0000-00009A160000}"/>
    <cellStyle name="a_설계내역서(신천-금호강) 2 4 7" xfId="9455" xr:uid="{00000000-0005-0000-0000-00009B160000}"/>
    <cellStyle name="a_설계내역서(신천-금호강) 2 4 8" xfId="9456" xr:uid="{00000000-0005-0000-0000-00009C160000}"/>
    <cellStyle name="a_설계내역서(신천-금호강) 2 5" xfId="9457" xr:uid="{00000000-0005-0000-0000-00009D160000}"/>
    <cellStyle name="a_설계내역서(신천-금호강) 3" xfId="6120" xr:uid="{00000000-0005-0000-0000-00009E160000}"/>
    <cellStyle name="a_설계내역서(신천-금호강) 3 2" xfId="6121" xr:uid="{00000000-0005-0000-0000-00009F160000}"/>
    <cellStyle name="a_설계내역서(신천-금호강) 3 2 2" xfId="9458" xr:uid="{00000000-0005-0000-0000-0000A0160000}"/>
    <cellStyle name="a_설계내역서(신천-금호강) 3 2 3" xfId="9459" xr:uid="{00000000-0005-0000-0000-0000A1160000}"/>
    <cellStyle name="a_설계내역서(신천-금호강) 3 2 4" xfId="9460" xr:uid="{00000000-0005-0000-0000-0000A2160000}"/>
    <cellStyle name="a_설계내역서(신천-금호강) 3 2 5" xfId="9461" xr:uid="{00000000-0005-0000-0000-0000A3160000}"/>
    <cellStyle name="a_설계내역서(신천-금호강) 3 2 6" xfId="9462" xr:uid="{00000000-0005-0000-0000-0000A4160000}"/>
    <cellStyle name="a_설계내역서(신천-금호강) 3 2 7" xfId="9463" xr:uid="{00000000-0005-0000-0000-0000A5160000}"/>
    <cellStyle name="a_설계내역서(신천-금호강) 3 2 8" xfId="9464" xr:uid="{00000000-0005-0000-0000-0000A6160000}"/>
    <cellStyle name="a_설계내역서(신천-금호강) 3 3" xfId="6122" xr:uid="{00000000-0005-0000-0000-0000A7160000}"/>
    <cellStyle name="a_설계내역서(신천-금호강) 3 3 2" xfId="9465" xr:uid="{00000000-0005-0000-0000-0000A8160000}"/>
    <cellStyle name="a_설계내역서(신천-금호강) 3 3 3" xfId="9466" xr:uid="{00000000-0005-0000-0000-0000A9160000}"/>
    <cellStyle name="a_설계내역서(신천-금호강) 3 3 4" xfId="9467" xr:uid="{00000000-0005-0000-0000-0000AA160000}"/>
    <cellStyle name="a_설계내역서(신천-금호강) 3 3 5" xfId="9468" xr:uid="{00000000-0005-0000-0000-0000AB160000}"/>
    <cellStyle name="a_설계내역서(신천-금호강) 3 3 6" xfId="9469" xr:uid="{00000000-0005-0000-0000-0000AC160000}"/>
    <cellStyle name="a_설계내역서(신천-금호강) 3 3 7" xfId="9470" xr:uid="{00000000-0005-0000-0000-0000AD160000}"/>
    <cellStyle name="a_설계내역서(신천-금호강) 3 3 8" xfId="9471" xr:uid="{00000000-0005-0000-0000-0000AE160000}"/>
    <cellStyle name="a_설계내역서(신천-금호강) 3 4" xfId="6123" xr:uid="{00000000-0005-0000-0000-0000AF160000}"/>
    <cellStyle name="a_설계내역서(신천-금호강) 3 4 2" xfId="9472" xr:uid="{00000000-0005-0000-0000-0000B0160000}"/>
    <cellStyle name="a_설계내역서(신천-금호강) 3 4 3" xfId="9473" xr:uid="{00000000-0005-0000-0000-0000B1160000}"/>
    <cellStyle name="a_설계내역서(신천-금호강) 3 4 4" xfId="9474" xr:uid="{00000000-0005-0000-0000-0000B2160000}"/>
    <cellStyle name="a_설계내역서(신천-금호강) 3 4 5" xfId="9475" xr:uid="{00000000-0005-0000-0000-0000B3160000}"/>
    <cellStyle name="a_설계내역서(신천-금호강) 3 4 6" xfId="9476" xr:uid="{00000000-0005-0000-0000-0000B4160000}"/>
    <cellStyle name="a_설계내역서(신천-금호강) 3 4 7" xfId="9477" xr:uid="{00000000-0005-0000-0000-0000B5160000}"/>
    <cellStyle name="a_설계내역서(신천-금호강) 3 4 8" xfId="9478" xr:uid="{00000000-0005-0000-0000-0000B6160000}"/>
    <cellStyle name="a_설계내역서(신천-금호강) 3 5" xfId="9479" xr:uid="{00000000-0005-0000-0000-0000B7160000}"/>
    <cellStyle name="a_설계내역서(신천-금호강) 4" xfId="6124" xr:uid="{00000000-0005-0000-0000-0000B8160000}"/>
    <cellStyle name="a_설계내역서(신천-금호강) 4 2" xfId="9480" xr:uid="{00000000-0005-0000-0000-0000B9160000}"/>
    <cellStyle name="a_설계내역서(신천-금호강) 4 3" xfId="9481" xr:uid="{00000000-0005-0000-0000-0000BA160000}"/>
    <cellStyle name="a_설계내역서(신천-금호강) 4 4" xfId="9482" xr:uid="{00000000-0005-0000-0000-0000BB160000}"/>
    <cellStyle name="a_설계내역서(신천-금호강) 4 5" xfId="9483" xr:uid="{00000000-0005-0000-0000-0000BC160000}"/>
    <cellStyle name="a_설계내역서(신천-금호강) 4 6" xfId="9484" xr:uid="{00000000-0005-0000-0000-0000BD160000}"/>
    <cellStyle name="a_설계내역서(신천-금호강) 4 7" xfId="9485" xr:uid="{00000000-0005-0000-0000-0000BE160000}"/>
    <cellStyle name="a_설계내역서(신천-금호강) 4 8" xfId="9486" xr:uid="{00000000-0005-0000-0000-0000BF160000}"/>
    <cellStyle name="a_설계내역서(신천-금호강) 5" xfId="6125" xr:uid="{00000000-0005-0000-0000-0000C0160000}"/>
    <cellStyle name="a_설계내역서(신천-금호강) 5 2" xfId="9487" xr:uid="{00000000-0005-0000-0000-0000C1160000}"/>
    <cellStyle name="a_설계내역서(신천-금호강) 5 3" xfId="9488" xr:uid="{00000000-0005-0000-0000-0000C2160000}"/>
    <cellStyle name="a_설계내역서(신천-금호강) 5 4" xfId="9489" xr:uid="{00000000-0005-0000-0000-0000C3160000}"/>
    <cellStyle name="a_설계내역서(신천-금호강) 5 5" xfId="9490" xr:uid="{00000000-0005-0000-0000-0000C4160000}"/>
    <cellStyle name="a_설계내역서(신천-금호강) 5 6" xfId="9491" xr:uid="{00000000-0005-0000-0000-0000C5160000}"/>
    <cellStyle name="a_설계내역서(신천-금호강) 5 7" xfId="9492" xr:uid="{00000000-0005-0000-0000-0000C6160000}"/>
    <cellStyle name="a_설계내역서(신천-금호강) 5 8" xfId="9493" xr:uid="{00000000-0005-0000-0000-0000C7160000}"/>
    <cellStyle name="a_설계내역서(신천-금호강) 6" xfId="6126" xr:uid="{00000000-0005-0000-0000-0000C8160000}"/>
    <cellStyle name="a_설계내역서(신천-금호강) 6 2" xfId="9494" xr:uid="{00000000-0005-0000-0000-0000C9160000}"/>
    <cellStyle name="a_설계내역서(신천-금호강) 6 3" xfId="9495" xr:uid="{00000000-0005-0000-0000-0000CA160000}"/>
    <cellStyle name="a_설계내역서(신천-금호강) 6 4" xfId="9496" xr:uid="{00000000-0005-0000-0000-0000CB160000}"/>
    <cellStyle name="a_설계내역서(신천-금호강) 6 5" xfId="9497" xr:uid="{00000000-0005-0000-0000-0000CC160000}"/>
    <cellStyle name="a_설계내역서(신천-금호강) 6 6" xfId="9498" xr:uid="{00000000-0005-0000-0000-0000CD160000}"/>
    <cellStyle name="a_설계내역서(신천-금호강) 6 7" xfId="9499" xr:uid="{00000000-0005-0000-0000-0000CE160000}"/>
    <cellStyle name="a_설계내역서(신천-금호강) 6 8" xfId="9500" xr:uid="{00000000-0005-0000-0000-0000CF160000}"/>
    <cellStyle name="a_설계내역서(신천-금호강) 7" xfId="9501" xr:uid="{00000000-0005-0000-0000-0000D0160000}"/>
    <cellStyle name="a_설계내역서(신천-금호강)_욱수천 하천재해예방사업 내역서" xfId="6127" xr:uid="{00000000-0005-0000-0000-0000D1160000}"/>
    <cellStyle name="a_설계내역서(신천-금호강)_욱수천 하천재해예방사업 내역서 2" xfId="6128" xr:uid="{00000000-0005-0000-0000-0000D2160000}"/>
    <cellStyle name="a_설계내역서(신천-금호강)_욱수천 하천재해예방사업 내역서 2 2" xfId="6129" xr:uid="{00000000-0005-0000-0000-0000D3160000}"/>
    <cellStyle name="a_설계내역서(신천-금호강)_욱수천 하천재해예방사업 내역서 2 2 2" xfId="9502" xr:uid="{00000000-0005-0000-0000-0000D4160000}"/>
    <cellStyle name="a_설계내역서(신천-금호강)_욱수천 하천재해예방사업 내역서 2 2 3" xfId="9503" xr:uid="{00000000-0005-0000-0000-0000D5160000}"/>
    <cellStyle name="a_설계내역서(신천-금호강)_욱수천 하천재해예방사업 내역서 2 2 4" xfId="9504" xr:uid="{00000000-0005-0000-0000-0000D6160000}"/>
    <cellStyle name="a_설계내역서(신천-금호강)_욱수천 하천재해예방사업 내역서 2 2 5" xfId="9505" xr:uid="{00000000-0005-0000-0000-0000D7160000}"/>
    <cellStyle name="a_설계내역서(신천-금호강)_욱수천 하천재해예방사업 내역서 2 2 6" xfId="9506" xr:uid="{00000000-0005-0000-0000-0000D8160000}"/>
    <cellStyle name="a_설계내역서(신천-금호강)_욱수천 하천재해예방사업 내역서 2 2 7" xfId="9507" xr:uid="{00000000-0005-0000-0000-0000D9160000}"/>
    <cellStyle name="a_설계내역서(신천-금호강)_욱수천 하천재해예방사업 내역서 2 2 8" xfId="9508" xr:uid="{00000000-0005-0000-0000-0000DA160000}"/>
    <cellStyle name="a_설계내역서(신천-금호강)_욱수천 하천재해예방사업 내역서 2 3" xfId="6130" xr:uid="{00000000-0005-0000-0000-0000DB160000}"/>
    <cellStyle name="a_설계내역서(신천-금호강)_욱수천 하천재해예방사업 내역서 2 3 2" xfId="9509" xr:uid="{00000000-0005-0000-0000-0000DC160000}"/>
    <cellStyle name="a_설계내역서(신천-금호강)_욱수천 하천재해예방사업 내역서 2 3 3" xfId="9510" xr:uid="{00000000-0005-0000-0000-0000DD160000}"/>
    <cellStyle name="a_설계내역서(신천-금호강)_욱수천 하천재해예방사업 내역서 2 3 4" xfId="9511" xr:uid="{00000000-0005-0000-0000-0000DE160000}"/>
    <cellStyle name="a_설계내역서(신천-금호강)_욱수천 하천재해예방사업 내역서 2 3 5" xfId="9512" xr:uid="{00000000-0005-0000-0000-0000DF160000}"/>
    <cellStyle name="a_설계내역서(신천-금호강)_욱수천 하천재해예방사업 내역서 2 3 6" xfId="9513" xr:uid="{00000000-0005-0000-0000-0000E0160000}"/>
    <cellStyle name="a_설계내역서(신천-금호강)_욱수천 하천재해예방사업 내역서 2 3 7" xfId="9514" xr:uid="{00000000-0005-0000-0000-0000E1160000}"/>
    <cellStyle name="a_설계내역서(신천-금호강)_욱수천 하천재해예방사업 내역서 2 3 8" xfId="9515" xr:uid="{00000000-0005-0000-0000-0000E2160000}"/>
    <cellStyle name="a_설계내역서(신천-금호강)_욱수천 하천재해예방사업 내역서 2 4" xfId="6131" xr:uid="{00000000-0005-0000-0000-0000E3160000}"/>
    <cellStyle name="a_설계내역서(신천-금호강)_욱수천 하천재해예방사업 내역서 2 4 2" xfId="9516" xr:uid="{00000000-0005-0000-0000-0000E4160000}"/>
    <cellStyle name="a_설계내역서(신천-금호강)_욱수천 하천재해예방사업 내역서 2 4 3" xfId="9517" xr:uid="{00000000-0005-0000-0000-0000E5160000}"/>
    <cellStyle name="a_설계내역서(신천-금호강)_욱수천 하천재해예방사업 내역서 2 4 4" xfId="9518" xr:uid="{00000000-0005-0000-0000-0000E6160000}"/>
    <cellStyle name="a_설계내역서(신천-금호강)_욱수천 하천재해예방사업 내역서 2 4 5" xfId="9519" xr:uid="{00000000-0005-0000-0000-0000E7160000}"/>
    <cellStyle name="a_설계내역서(신천-금호강)_욱수천 하천재해예방사업 내역서 2 4 6" xfId="9520" xr:uid="{00000000-0005-0000-0000-0000E8160000}"/>
    <cellStyle name="a_설계내역서(신천-금호강)_욱수천 하천재해예방사업 내역서 2 4 7" xfId="9521" xr:uid="{00000000-0005-0000-0000-0000E9160000}"/>
    <cellStyle name="a_설계내역서(신천-금호강)_욱수천 하천재해예방사업 내역서 2 4 8" xfId="9522" xr:uid="{00000000-0005-0000-0000-0000EA160000}"/>
    <cellStyle name="a_설계내역서(신천-금호강)_욱수천 하천재해예방사업 내역서 2 5" xfId="9523" xr:uid="{00000000-0005-0000-0000-0000EB160000}"/>
    <cellStyle name="a_설계내역서(신천-금호강)_욱수천 하천재해예방사업 내역서 3" xfId="6132" xr:uid="{00000000-0005-0000-0000-0000EC160000}"/>
    <cellStyle name="a_설계내역서(신천-금호강)_욱수천 하천재해예방사업 내역서 3 2" xfId="6133" xr:uid="{00000000-0005-0000-0000-0000ED160000}"/>
    <cellStyle name="a_설계내역서(신천-금호강)_욱수천 하천재해예방사업 내역서 3 2 2" xfId="9524" xr:uid="{00000000-0005-0000-0000-0000EE160000}"/>
    <cellStyle name="a_설계내역서(신천-금호강)_욱수천 하천재해예방사업 내역서 3 2 3" xfId="9525" xr:uid="{00000000-0005-0000-0000-0000EF160000}"/>
    <cellStyle name="a_설계내역서(신천-금호강)_욱수천 하천재해예방사업 내역서 3 2 4" xfId="9526" xr:uid="{00000000-0005-0000-0000-0000F0160000}"/>
    <cellStyle name="a_설계내역서(신천-금호강)_욱수천 하천재해예방사업 내역서 3 2 5" xfId="9527" xr:uid="{00000000-0005-0000-0000-0000F1160000}"/>
    <cellStyle name="a_설계내역서(신천-금호강)_욱수천 하천재해예방사업 내역서 3 2 6" xfId="9528" xr:uid="{00000000-0005-0000-0000-0000F2160000}"/>
    <cellStyle name="a_설계내역서(신천-금호강)_욱수천 하천재해예방사업 내역서 3 2 7" xfId="9529" xr:uid="{00000000-0005-0000-0000-0000F3160000}"/>
    <cellStyle name="a_설계내역서(신천-금호강)_욱수천 하천재해예방사업 내역서 3 2 8" xfId="9530" xr:uid="{00000000-0005-0000-0000-0000F4160000}"/>
    <cellStyle name="a_설계내역서(신천-금호강)_욱수천 하천재해예방사업 내역서 3 3" xfId="6134" xr:uid="{00000000-0005-0000-0000-0000F5160000}"/>
    <cellStyle name="a_설계내역서(신천-금호강)_욱수천 하천재해예방사업 내역서 3 3 2" xfId="9531" xr:uid="{00000000-0005-0000-0000-0000F6160000}"/>
    <cellStyle name="a_설계내역서(신천-금호강)_욱수천 하천재해예방사업 내역서 3 3 3" xfId="9532" xr:uid="{00000000-0005-0000-0000-0000F7160000}"/>
    <cellStyle name="a_설계내역서(신천-금호강)_욱수천 하천재해예방사업 내역서 3 3 4" xfId="9533" xr:uid="{00000000-0005-0000-0000-0000F8160000}"/>
    <cellStyle name="a_설계내역서(신천-금호강)_욱수천 하천재해예방사업 내역서 3 3 5" xfId="9534" xr:uid="{00000000-0005-0000-0000-0000F9160000}"/>
    <cellStyle name="a_설계내역서(신천-금호강)_욱수천 하천재해예방사업 내역서 3 3 6" xfId="9535" xr:uid="{00000000-0005-0000-0000-0000FA160000}"/>
    <cellStyle name="a_설계내역서(신천-금호강)_욱수천 하천재해예방사업 내역서 3 3 7" xfId="9536" xr:uid="{00000000-0005-0000-0000-0000FB160000}"/>
    <cellStyle name="a_설계내역서(신천-금호강)_욱수천 하천재해예방사업 내역서 3 3 8" xfId="9537" xr:uid="{00000000-0005-0000-0000-0000FC160000}"/>
    <cellStyle name="a_설계내역서(신천-금호강)_욱수천 하천재해예방사업 내역서 3 4" xfId="6135" xr:uid="{00000000-0005-0000-0000-0000FD160000}"/>
    <cellStyle name="a_설계내역서(신천-금호강)_욱수천 하천재해예방사업 내역서 3 4 2" xfId="9538" xr:uid="{00000000-0005-0000-0000-0000FE160000}"/>
    <cellStyle name="a_설계내역서(신천-금호강)_욱수천 하천재해예방사업 내역서 3 4 3" xfId="9539" xr:uid="{00000000-0005-0000-0000-0000FF160000}"/>
    <cellStyle name="a_설계내역서(신천-금호강)_욱수천 하천재해예방사업 내역서 3 4 4" xfId="9540" xr:uid="{00000000-0005-0000-0000-000000170000}"/>
    <cellStyle name="a_설계내역서(신천-금호강)_욱수천 하천재해예방사업 내역서 3 4 5" xfId="9541" xr:uid="{00000000-0005-0000-0000-000001170000}"/>
    <cellStyle name="a_설계내역서(신천-금호강)_욱수천 하천재해예방사업 내역서 3 4 6" xfId="9542" xr:uid="{00000000-0005-0000-0000-000002170000}"/>
    <cellStyle name="a_설계내역서(신천-금호강)_욱수천 하천재해예방사업 내역서 3 4 7" xfId="9543" xr:uid="{00000000-0005-0000-0000-000003170000}"/>
    <cellStyle name="a_설계내역서(신천-금호강)_욱수천 하천재해예방사업 내역서 3 4 8" xfId="9544" xr:uid="{00000000-0005-0000-0000-000004170000}"/>
    <cellStyle name="a_설계내역서(신천-금호강)_욱수천 하천재해예방사업 내역서 3 5" xfId="9545" xr:uid="{00000000-0005-0000-0000-000005170000}"/>
    <cellStyle name="a_설계내역서(신천-금호강)_욱수천 하천재해예방사업 내역서 4" xfId="6136" xr:uid="{00000000-0005-0000-0000-000006170000}"/>
    <cellStyle name="a_설계내역서(신천-금호강)_욱수천 하천재해예방사업 내역서 4 2" xfId="9546" xr:uid="{00000000-0005-0000-0000-000007170000}"/>
    <cellStyle name="a_설계내역서(신천-금호강)_욱수천 하천재해예방사업 내역서 4 3" xfId="9547" xr:uid="{00000000-0005-0000-0000-000008170000}"/>
    <cellStyle name="a_설계내역서(신천-금호강)_욱수천 하천재해예방사업 내역서 4 4" xfId="9548" xr:uid="{00000000-0005-0000-0000-000009170000}"/>
    <cellStyle name="a_설계내역서(신천-금호강)_욱수천 하천재해예방사업 내역서 4 5" xfId="9549" xr:uid="{00000000-0005-0000-0000-00000A170000}"/>
    <cellStyle name="a_설계내역서(신천-금호강)_욱수천 하천재해예방사업 내역서 4 6" xfId="9550" xr:uid="{00000000-0005-0000-0000-00000B170000}"/>
    <cellStyle name="a_설계내역서(신천-금호강)_욱수천 하천재해예방사업 내역서 4 7" xfId="9551" xr:uid="{00000000-0005-0000-0000-00000C170000}"/>
    <cellStyle name="a_설계내역서(신천-금호강)_욱수천 하천재해예방사업 내역서 4 8" xfId="9552" xr:uid="{00000000-0005-0000-0000-00000D170000}"/>
    <cellStyle name="a_설계내역서(신천-금호강)_욱수천 하천재해예방사업 내역서 5" xfId="6137" xr:uid="{00000000-0005-0000-0000-00000E170000}"/>
    <cellStyle name="a_설계내역서(신천-금호강)_욱수천 하천재해예방사업 내역서 5 2" xfId="9553" xr:uid="{00000000-0005-0000-0000-00000F170000}"/>
    <cellStyle name="a_설계내역서(신천-금호강)_욱수천 하천재해예방사업 내역서 5 3" xfId="9554" xr:uid="{00000000-0005-0000-0000-000010170000}"/>
    <cellStyle name="a_설계내역서(신천-금호강)_욱수천 하천재해예방사업 내역서 5 4" xfId="9555" xr:uid="{00000000-0005-0000-0000-000011170000}"/>
    <cellStyle name="a_설계내역서(신천-금호강)_욱수천 하천재해예방사업 내역서 5 5" xfId="9556" xr:uid="{00000000-0005-0000-0000-000012170000}"/>
    <cellStyle name="a_설계내역서(신천-금호강)_욱수천 하천재해예방사업 내역서 5 6" xfId="9557" xr:uid="{00000000-0005-0000-0000-000013170000}"/>
    <cellStyle name="a_설계내역서(신천-금호강)_욱수천 하천재해예방사업 내역서 5 7" xfId="9558" xr:uid="{00000000-0005-0000-0000-000014170000}"/>
    <cellStyle name="a_설계내역서(신천-금호강)_욱수천 하천재해예방사업 내역서 5 8" xfId="9559" xr:uid="{00000000-0005-0000-0000-000015170000}"/>
    <cellStyle name="a_설계내역서(신천-금호강)_욱수천 하천재해예방사업 내역서 6" xfId="6138" xr:uid="{00000000-0005-0000-0000-000016170000}"/>
    <cellStyle name="a_설계내역서(신천-금호강)_욱수천 하천재해예방사업 내역서 6 2" xfId="9560" xr:uid="{00000000-0005-0000-0000-000017170000}"/>
    <cellStyle name="a_설계내역서(신천-금호강)_욱수천 하천재해예방사업 내역서 6 3" xfId="9561" xr:uid="{00000000-0005-0000-0000-000018170000}"/>
    <cellStyle name="a_설계내역서(신천-금호강)_욱수천 하천재해예방사업 내역서 6 4" xfId="9562" xr:uid="{00000000-0005-0000-0000-000019170000}"/>
    <cellStyle name="a_설계내역서(신천-금호강)_욱수천 하천재해예방사업 내역서 6 5" xfId="9563" xr:uid="{00000000-0005-0000-0000-00001A170000}"/>
    <cellStyle name="a_설계내역서(신천-금호강)_욱수천 하천재해예방사업 내역서 6 6" xfId="9564" xr:uid="{00000000-0005-0000-0000-00001B170000}"/>
    <cellStyle name="a_설계내역서(신천-금호강)_욱수천 하천재해예방사업 내역서 6 7" xfId="9565" xr:uid="{00000000-0005-0000-0000-00001C170000}"/>
    <cellStyle name="a_설계내역서(신천-금호강)_욱수천 하천재해예방사업 내역서 6 8" xfId="9566" xr:uid="{00000000-0005-0000-0000-00001D170000}"/>
    <cellStyle name="a_설계내역서(신천-금호강)_욱수천 하천재해예방사업 내역서 7" xfId="9567" xr:uid="{00000000-0005-0000-0000-00001E170000}"/>
    <cellStyle name="a_설계내역서(신천-금호강)_욱수천 하천재해예방사업 내역서_002 욱수천정비공사실시설계 내역서_090113" xfId="6139" xr:uid="{00000000-0005-0000-0000-00001F170000}"/>
    <cellStyle name="a_설계내역서(신천-금호강)_욱수천 하천재해예방사업 내역서_002 욱수천정비공사실시설계 내역서_090113 2" xfId="6140" xr:uid="{00000000-0005-0000-0000-000020170000}"/>
    <cellStyle name="a_설계내역서(신천-금호강)_욱수천 하천재해예방사업 내역서_002 욱수천정비공사실시설계 내역서_090113 2 2" xfId="6141" xr:uid="{00000000-0005-0000-0000-000021170000}"/>
    <cellStyle name="a_설계내역서(신천-금호강)_욱수천 하천재해예방사업 내역서_002 욱수천정비공사실시설계 내역서_090113 2 2 2" xfId="9568" xr:uid="{00000000-0005-0000-0000-000022170000}"/>
    <cellStyle name="a_설계내역서(신천-금호강)_욱수천 하천재해예방사업 내역서_002 욱수천정비공사실시설계 내역서_090113 2 2 3" xfId="9569" xr:uid="{00000000-0005-0000-0000-000023170000}"/>
    <cellStyle name="a_설계내역서(신천-금호강)_욱수천 하천재해예방사업 내역서_002 욱수천정비공사실시설계 내역서_090113 2 2 4" xfId="9570" xr:uid="{00000000-0005-0000-0000-000024170000}"/>
    <cellStyle name="a_설계내역서(신천-금호강)_욱수천 하천재해예방사업 내역서_002 욱수천정비공사실시설계 내역서_090113 2 2 5" xfId="9571" xr:uid="{00000000-0005-0000-0000-000025170000}"/>
    <cellStyle name="a_설계내역서(신천-금호강)_욱수천 하천재해예방사업 내역서_002 욱수천정비공사실시설계 내역서_090113 2 2 6" xfId="9572" xr:uid="{00000000-0005-0000-0000-000026170000}"/>
    <cellStyle name="a_설계내역서(신천-금호강)_욱수천 하천재해예방사업 내역서_002 욱수천정비공사실시설계 내역서_090113 2 2 7" xfId="9573" xr:uid="{00000000-0005-0000-0000-000027170000}"/>
    <cellStyle name="a_설계내역서(신천-금호강)_욱수천 하천재해예방사업 내역서_002 욱수천정비공사실시설계 내역서_090113 2 2 8" xfId="9574" xr:uid="{00000000-0005-0000-0000-000028170000}"/>
    <cellStyle name="a_설계내역서(신천-금호강)_욱수천 하천재해예방사업 내역서_002 욱수천정비공사실시설계 내역서_090113 2 3" xfId="6142" xr:uid="{00000000-0005-0000-0000-000029170000}"/>
    <cellStyle name="a_설계내역서(신천-금호강)_욱수천 하천재해예방사업 내역서_002 욱수천정비공사실시설계 내역서_090113 2 3 2" xfId="9575" xr:uid="{00000000-0005-0000-0000-00002A170000}"/>
    <cellStyle name="a_설계내역서(신천-금호강)_욱수천 하천재해예방사업 내역서_002 욱수천정비공사실시설계 내역서_090113 2 3 3" xfId="9576" xr:uid="{00000000-0005-0000-0000-00002B170000}"/>
    <cellStyle name="a_설계내역서(신천-금호강)_욱수천 하천재해예방사업 내역서_002 욱수천정비공사실시설계 내역서_090113 2 3 4" xfId="9577" xr:uid="{00000000-0005-0000-0000-00002C170000}"/>
    <cellStyle name="a_설계내역서(신천-금호강)_욱수천 하천재해예방사업 내역서_002 욱수천정비공사실시설계 내역서_090113 2 3 5" xfId="9578" xr:uid="{00000000-0005-0000-0000-00002D170000}"/>
    <cellStyle name="a_설계내역서(신천-금호강)_욱수천 하천재해예방사업 내역서_002 욱수천정비공사실시설계 내역서_090113 2 3 6" xfId="9579" xr:uid="{00000000-0005-0000-0000-00002E170000}"/>
    <cellStyle name="a_설계내역서(신천-금호강)_욱수천 하천재해예방사업 내역서_002 욱수천정비공사실시설계 내역서_090113 2 3 7" xfId="9580" xr:uid="{00000000-0005-0000-0000-00002F170000}"/>
    <cellStyle name="a_설계내역서(신천-금호강)_욱수천 하천재해예방사업 내역서_002 욱수천정비공사실시설계 내역서_090113 2 3 8" xfId="9581" xr:uid="{00000000-0005-0000-0000-000030170000}"/>
    <cellStyle name="a_설계내역서(신천-금호강)_욱수천 하천재해예방사업 내역서_002 욱수천정비공사실시설계 내역서_090113 2 4" xfId="6143" xr:uid="{00000000-0005-0000-0000-000031170000}"/>
    <cellStyle name="a_설계내역서(신천-금호강)_욱수천 하천재해예방사업 내역서_002 욱수천정비공사실시설계 내역서_090113 2 4 2" xfId="9582" xr:uid="{00000000-0005-0000-0000-000032170000}"/>
    <cellStyle name="a_설계내역서(신천-금호강)_욱수천 하천재해예방사업 내역서_002 욱수천정비공사실시설계 내역서_090113 2 4 3" xfId="9583" xr:uid="{00000000-0005-0000-0000-000033170000}"/>
    <cellStyle name="a_설계내역서(신천-금호강)_욱수천 하천재해예방사업 내역서_002 욱수천정비공사실시설계 내역서_090113 2 4 4" xfId="9584" xr:uid="{00000000-0005-0000-0000-000034170000}"/>
    <cellStyle name="a_설계내역서(신천-금호강)_욱수천 하천재해예방사업 내역서_002 욱수천정비공사실시설계 내역서_090113 2 4 5" xfId="9585" xr:uid="{00000000-0005-0000-0000-000035170000}"/>
    <cellStyle name="a_설계내역서(신천-금호강)_욱수천 하천재해예방사업 내역서_002 욱수천정비공사실시설계 내역서_090113 2 4 6" xfId="9586" xr:uid="{00000000-0005-0000-0000-000036170000}"/>
    <cellStyle name="a_설계내역서(신천-금호강)_욱수천 하천재해예방사업 내역서_002 욱수천정비공사실시설계 내역서_090113 2 4 7" xfId="9587" xr:uid="{00000000-0005-0000-0000-000037170000}"/>
    <cellStyle name="a_설계내역서(신천-금호강)_욱수천 하천재해예방사업 내역서_002 욱수천정비공사실시설계 내역서_090113 2 4 8" xfId="9588" xr:uid="{00000000-0005-0000-0000-000038170000}"/>
    <cellStyle name="a_설계내역서(신천-금호강)_욱수천 하천재해예방사업 내역서_002 욱수천정비공사실시설계 내역서_090113 2 5" xfId="9589" xr:uid="{00000000-0005-0000-0000-000039170000}"/>
    <cellStyle name="a_설계내역서(신천-금호강)_욱수천 하천재해예방사업 내역서_002 욱수천정비공사실시설계 내역서_090113 3" xfId="6144" xr:uid="{00000000-0005-0000-0000-00003A170000}"/>
    <cellStyle name="a_설계내역서(신천-금호강)_욱수천 하천재해예방사업 내역서_002 욱수천정비공사실시설계 내역서_090113 3 2" xfId="6145" xr:uid="{00000000-0005-0000-0000-00003B170000}"/>
    <cellStyle name="a_설계내역서(신천-금호강)_욱수천 하천재해예방사업 내역서_002 욱수천정비공사실시설계 내역서_090113 3 2 2" xfId="9590" xr:uid="{00000000-0005-0000-0000-00003C170000}"/>
    <cellStyle name="a_설계내역서(신천-금호강)_욱수천 하천재해예방사업 내역서_002 욱수천정비공사실시설계 내역서_090113 3 2 3" xfId="9591" xr:uid="{00000000-0005-0000-0000-00003D170000}"/>
    <cellStyle name="a_설계내역서(신천-금호강)_욱수천 하천재해예방사업 내역서_002 욱수천정비공사실시설계 내역서_090113 3 2 4" xfId="9592" xr:uid="{00000000-0005-0000-0000-00003E170000}"/>
    <cellStyle name="a_설계내역서(신천-금호강)_욱수천 하천재해예방사업 내역서_002 욱수천정비공사실시설계 내역서_090113 3 2 5" xfId="9593" xr:uid="{00000000-0005-0000-0000-00003F170000}"/>
    <cellStyle name="a_설계내역서(신천-금호강)_욱수천 하천재해예방사업 내역서_002 욱수천정비공사실시설계 내역서_090113 3 2 6" xfId="9594" xr:uid="{00000000-0005-0000-0000-000040170000}"/>
    <cellStyle name="a_설계내역서(신천-금호강)_욱수천 하천재해예방사업 내역서_002 욱수천정비공사실시설계 내역서_090113 3 2 7" xfId="9595" xr:uid="{00000000-0005-0000-0000-000041170000}"/>
    <cellStyle name="a_설계내역서(신천-금호강)_욱수천 하천재해예방사업 내역서_002 욱수천정비공사실시설계 내역서_090113 3 2 8" xfId="9596" xr:uid="{00000000-0005-0000-0000-000042170000}"/>
    <cellStyle name="a_설계내역서(신천-금호강)_욱수천 하천재해예방사업 내역서_002 욱수천정비공사실시설계 내역서_090113 3 3" xfId="6146" xr:uid="{00000000-0005-0000-0000-000043170000}"/>
    <cellStyle name="a_설계내역서(신천-금호강)_욱수천 하천재해예방사업 내역서_002 욱수천정비공사실시설계 내역서_090113 3 3 2" xfId="9597" xr:uid="{00000000-0005-0000-0000-000044170000}"/>
    <cellStyle name="a_설계내역서(신천-금호강)_욱수천 하천재해예방사업 내역서_002 욱수천정비공사실시설계 내역서_090113 3 3 3" xfId="9598" xr:uid="{00000000-0005-0000-0000-000045170000}"/>
    <cellStyle name="a_설계내역서(신천-금호강)_욱수천 하천재해예방사업 내역서_002 욱수천정비공사실시설계 내역서_090113 3 3 4" xfId="9599" xr:uid="{00000000-0005-0000-0000-000046170000}"/>
    <cellStyle name="a_설계내역서(신천-금호강)_욱수천 하천재해예방사업 내역서_002 욱수천정비공사실시설계 내역서_090113 3 3 5" xfId="9600" xr:uid="{00000000-0005-0000-0000-000047170000}"/>
    <cellStyle name="a_설계내역서(신천-금호강)_욱수천 하천재해예방사업 내역서_002 욱수천정비공사실시설계 내역서_090113 3 3 6" xfId="9601" xr:uid="{00000000-0005-0000-0000-000048170000}"/>
    <cellStyle name="a_설계내역서(신천-금호강)_욱수천 하천재해예방사업 내역서_002 욱수천정비공사실시설계 내역서_090113 3 3 7" xfId="9602" xr:uid="{00000000-0005-0000-0000-000049170000}"/>
    <cellStyle name="a_설계내역서(신천-금호강)_욱수천 하천재해예방사업 내역서_002 욱수천정비공사실시설계 내역서_090113 3 3 8" xfId="9603" xr:uid="{00000000-0005-0000-0000-00004A170000}"/>
    <cellStyle name="a_설계내역서(신천-금호강)_욱수천 하천재해예방사업 내역서_002 욱수천정비공사실시설계 내역서_090113 3 4" xfId="6147" xr:uid="{00000000-0005-0000-0000-00004B170000}"/>
    <cellStyle name="a_설계내역서(신천-금호강)_욱수천 하천재해예방사업 내역서_002 욱수천정비공사실시설계 내역서_090113 3 4 2" xfId="9604" xr:uid="{00000000-0005-0000-0000-00004C170000}"/>
    <cellStyle name="a_설계내역서(신천-금호강)_욱수천 하천재해예방사업 내역서_002 욱수천정비공사실시설계 내역서_090113 3 4 3" xfId="9605" xr:uid="{00000000-0005-0000-0000-00004D170000}"/>
    <cellStyle name="a_설계내역서(신천-금호강)_욱수천 하천재해예방사업 내역서_002 욱수천정비공사실시설계 내역서_090113 3 4 4" xfId="9606" xr:uid="{00000000-0005-0000-0000-00004E170000}"/>
    <cellStyle name="a_설계내역서(신천-금호강)_욱수천 하천재해예방사업 내역서_002 욱수천정비공사실시설계 내역서_090113 3 4 5" xfId="9607" xr:uid="{00000000-0005-0000-0000-00004F170000}"/>
    <cellStyle name="a_설계내역서(신천-금호강)_욱수천 하천재해예방사업 내역서_002 욱수천정비공사실시설계 내역서_090113 3 4 6" xfId="9608" xr:uid="{00000000-0005-0000-0000-000050170000}"/>
    <cellStyle name="a_설계내역서(신천-금호강)_욱수천 하천재해예방사업 내역서_002 욱수천정비공사실시설계 내역서_090113 3 4 7" xfId="9609" xr:uid="{00000000-0005-0000-0000-000051170000}"/>
    <cellStyle name="a_설계내역서(신천-금호강)_욱수천 하천재해예방사업 내역서_002 욱수천정비공사실시설계 내역서_090113 3 4 8" xfId="9610" xr:uid="{00000000-0005-0000-0000-000052170000}"/>
    <cellStyle name="a_설계내역서(신천-금호강)_욱수천 하천재해예방사업 내역서_002 욱수천정비공사실시설계 내역서_090113 3 5" xfId="9611" xr:uid="{00000000-0005-0000-0000-000053170000}"/>
    <cellStyle name="a_설계내역서(신천-금호강)_욱수천 하천재해예방사업 내역서_002 욱수천정비공사실시설계 내역서_090113 4" xfId="6148" xr:uid="{00000000-0005-0000-0000-000054170000}"/>
    <cellStyle name="a_설계내역서(신천-금호강)_욱수천 하천재해예방사업 내역서_002 욱수천정비공사실시설계 내역서_090113 4 2" xfId="9612" xr:uid="{00000000-0005-0000-0000-000055170000}"/>
    <cellStyle name="a_설계내역서(신천-금호강)_욱수천 하천재해예방사업 내역서_002 욱수천정비공사실시설계 내역서_090113 4 3" xfId="9613" xr:uid="{00000000-0005-0000-0000-000056170000}"/>
    <cellStyle name="a_설계내역서(신천-금호강)_욱수천 하천재해예방사업 내역서_002 욱수천정비공사실시설계 내역서_090113 4 4" xfId="9614" xr:uid="{00000000-0005-0000-0000-000057170000}"/>
    <cellStyle name="a_설계내역서(신천-금호강)_욱수천 하천재해예방사업 내역서_002 욱수천정비공사실시설계 내역서_090113 4 5" xfId="9615" xr:uid="{00000000-0005-0000-0000-000058170000}"/>
    <cellStyle name="a_설계내역서(신천-금호강)_욱수천 하천재해예방사업 내역서_002 욱수천정비공사실시설계 내역서_090113 4 6" xfId="9616" xr:uid="{00000000-0005-0000-0000-000059170000}"/>
    <cellStyle name="a_설계내역서(신천-금호강)_욱수천 하천재해예방사업 내역서_002 욱수천정비공사실시설계 내역서_090113 4 7" xfId="9617" xr:uid="{00000000-0005-0000-0000-00005A170000}"/>
    <cellStyle name="a_설계내역서(신천-금호강)_욱수천 하천재해예방사업 내역서_002 욱수천정비공사실시설계 내역서_090113 4 8" xfId="9618" xr:uid="{00000000-0005-0000-0000-00005B170000}"/>
    <cellStyle name="a_설계내역서(신천-금호강)_욱수천 하천재해예방사업 내역서_002 욱수천정비공사실시설계 내역서_090113 5" xfId="6149" xr:uid="{00000000-0005-0000-0000-00005C170000}"/>
    <cellStyle name="a_설계내역서(신천-금호강)_욱수천 하천재해예방사업 내역서_002 욱수천정비공사실시설계 내역서_090113 5 2" xfId="9619" xr:uid="{00000000-0005-0000-0000-00005D170000}"/>
    <cellStyle name="a_설계내역서(신천-금호강)_욱수천 하천재해예방사업 내역서_002 욱수천정비공사실시설계 내역서_090113 5 3" xfId="9620" xr:uid="{00000000-0005-0000-0000-00005E170000}"/>
    <cellStyle name="a_설계내역서(신천-금호강)_욱수천 하천재해예방사업 내역서_002 욱수천정비공사실시설계 내역서_090113 5 4" xfId="9621" xr:uid="{00000000-0005-0000-0000-00005F170000}"/>
    <cellStyle name="a_설계내역서(신천-금호강)_욱수천 하천재해예방사업 내역서_002 욱수천정비공사실시설계 내역서_090113 5 5" xfId="9622" xr:uid="{00000000-0005-0000-0000-000060170000}"/>
    <cellStyle name="a_설계내역서(신천-금호강)_욱수천 하천재해예방사업 내역서_002 욱수천정비공사실시설계 내역서_090113 5 6" xfId="9623" xr:uid="{00000000-0005-0000-0000-000061170000}"/>
    <cellStyle name="a_설계내역서(신천-금호강)_욱수천 하천재해예방사업 내역서_002 욱수천정비공사실시설계 내역서_090113 5 7" xfId="9624" xr:uid="{00000000-0005-0000-0000-000062170000}"/>
    <cellStyle name="a_설계내역서(신천-금호강)_욱수천 하천재해예방사업 내역서_002 욱수천정비공사실시설계 내역서_090113 5 8" xfId="9625" xr:uid="{00000000-0005-0000-0000-000063170000}"/>
    <cellStyle name="a_설계내역서(신천-금호강)_욱수천 하천재해예방사업 내역서_002 욱수천정비공사실시설계 내역서_090113 6" xfId="6150" xr:uid="{00000000-0005-0000-0000-000064170000}"/>
    <cellStyle name="a_설계내역서(신천-금호강)_욱수천 하천재해예방사업 내역서_002 욱수천정비공사실시설계 내역서_090113 6 2" xfId="9626" xr:uid="{00000000-0005-0000-0000-000065170000}"/>
    <cellStyle name="a_설계내역서(신천-금호강)_욱수천 하천재해예방사업 내역서_002 욱수천정비공사실시설계 내역서_090113 6 3" xfId="9627" xr:uid="{00000000-0005-0000-0000-000066170000}"/>
    <cellStyle name="a_설계내역서(신천-금호강)_욱수천 하천재해예방사업 내역서_002 욱수천정비공사실시설계 내역서_090113 6 4" xfId="9628" xr:uid="{00000000-0005-0000-0000-000067170000}"/>
    <cellStyle name="a_설계내역서(신천-금호강)_욱수천 하천재해예방사업 내역서_002 욱수천정비공사실시설계 내역서_090113 6 5" xfId="9629" xr:uid="{00000000-0005-0000-0000-000068170000}"/>
    <cellStyle name="a_설계내역서(신천-금호강)_욱수천 하천재해예방사업 내역서_002 욱수천정비공사실시설계 내역서_090113 6 6" xfId="9630" xr:uid="{00000000-0005-0000-0000-000069170000}"/>
    <cellStyle name="a_설계내역서(신천-금호강)_욱수천 하천재해예방사업 내역서_002 욱수천정비공사실시설계 내역서_090113 6 7" xfId="9631" xr:uid="{00000000-0005-0000-0000-00006A170000}"/>
    <cellStyle name="a_설계내역서(신천-금호강)_욱수천 하천재해예방사업 내역서_002 욱수천정비공사실시설계 내역서_090113 6 8" xfId="9632" xr:uid="{00000000-0005-0000-0000-00006B170000}"/>
    <cellStyle name="a_설계내역서(신천-금호강)_욱수천 하천재해예방사업 내역서_002 욱수천정비공사실시설계 내역서_090113 7" xfId="9633" xr:uid="{00000000-0005-0000-0000-00006C170000}"/>
    <cellStyle name="a_설계내역서(전체)" xfId="6151" xr:uid="{00000000-0005-0000-0000-00006D170000}"/>
    <cellStyle name="a_설계내역서(전체) 2" xfId="6152" xr:uid="{00000000-0005-0000-0000-00006E170000}"/>
    <cellStyle name="a_설계내역서(전체) 2 2" xfId="6153" xr:uid="{00000000-0005-0000-0000-00006F170000}"/>
    <cellStyle name="a_설계내역서(전체) 2 2 2" xfId="9634" xr:uid="{00000000-0005-0000-0000-000070170000}"/>
    <cellStyle name="a_설계내역서(전체) 2 2 3" xfId="9635" xr:uid="{00000000-0005-0000-0000-000071170000}"/>
    <cellStyle name="a_설계내역서(전체) 2 2 4" xfId="9636" xr:uid="{00000000-0005-0000-0000-000072170000}"/>
    <cellStyle name="a_설계내역서(전체) 2 2 5" xfId="9637" xr:uid="{00000000-0005-0000-0000-000073170000}"/>
    <cellStyle name="a_설계내역서(전체) 2 2 6" xfId="9638" xr:uid="{00000000-0005-0000-0000-000074170000}"/>
    <cellStyle name="a_설계내역서(전체) 2 2 7" xfId="9639" xr:uid="{00000000-0005-0000-0000-000075170000}"/>
    <cellStyle name="a_설계내역서(전체) 2 2 8" xfId="9640" xr:uid="{00000000-0005-0000-0000-000076170000}"/>
    <cellStyle name="a_설계내역서(전체) 2 3" xfId="6154" xr:uid="{00000000-0005-0000-0000-000077170000}"/>
    <cellStyle name="a_설계내역서(전체) 2 3 2" xfId="9641" xr:uid="{00000000-0005-0000-0000-000078170000}"/>
    <cellStyle name="a_설계내역서(전체) 2 3 3" xfId="9642" xr:uid="{00000000-0005-0000-0000-000079170000}"/>
    <cellStyle name="a_설계내역서(전체) 2 3 4" xfId="9643" xr:uid="{00000000-0005-0000-0000-00007A170000}"/>
    <cellStyle name="a_설계내역서(전체) 2 3 5" xfId="9644" xr:uid="{00000000-0005-0000-0000-00007B170000}"/>
    <cellStyle name="a_설계내역서(전체) 2 3 6" xfId="9645" xr:uid="{00000000-0005-0000-0000-00007C170000}"/>
    <cellStyle name="a_설계내역서(전체) 2 3 7" xfId="9646" xr:uid="{00000000-0005-0000-0000-00007D170000}"/>
    <cellStyle name="a_설계내역서(전체) 2 3 8" xfId="9647" xr:uid="{00000000-0005-0000-0000-00007E170000}"/>
    <cellStyle name="a_설계내역서(전체) 2 4" xfId="6155" xr:uid="{00000000-0005-0000-0000-00007F170000}"/>
    <cellStyle name="a_설계내역서(전체) 2 4 2" xfId="9648" xr:uid="{00000000-0005-0000-0000-000080170000}"/>
    <cellStyle name="a_설계내역서(전체) 2 4 3" xfId="9649" xr:uid="{00000000-0005-0000-0000-000081170000}"/>
    <cellStyle name="a_설계내역서(전체) 2 4 4" xfId="9650" xr:uid="{00000000-0005-0000-0000-000082170000}"/>
    <cellStyle name="a_설계내역서(전체) 2 4 5" xfId="9651" xr:uid="{00000000-0005-0000-0000-000083170000}"/>
    <cellStyle name="a_설계내역서(전체) 2 4 6" xfId="9652" xr:uid="{00000000-0005-0000-0000-000084170000}"/>
    <cellStyle name="a_설계내역서(전체) 2 4 7" xfId="9653" xr:uid="{00000000-0005-0000-0000-000085170000}"/>
    <cellStyle name="a_설계내역서(전체) 2 4 8" xfId="9654" xr:uid="{00000000-0005-0000-0000-000086170000}"/>
    <cellStyle name="a_설계내역서(전체) 2 5" xfId="9655" xr:uid="{00000000-0005-0000-0000-000087170000}"/>
    <cellStyle name="a_설계내역서(전체) 3" xfId="6156" xr:uid="{00000000-0005-0000-0000-000088170000}"/>
    <cellStyle name="a_설계내역서(전체) 3 2" xfId="6157" xr:uid="{00000000-0005-0000-0000-000089170000}"/>
    <cellStyle name="a_설계내역서(전체) 3 2 2" xfId="9656" xr:uid="{00000000-0005-0000-0000-00008A170000}"/>
    <cellStyle name="a_설계내역서(전체) 3 2 3" xfId="9657" xr:uid="{00000000-0005-0000-0000-00008B170000}"/>
    <cellStyle name="a_설계내역서(전체) 3 2 4" xfId="9658" xr:uid="{00000000-0005-0000-0000-00008C170000}"/>
    <cellStyle name="a_설계내역서(전체) 3 2 5" xfId="9659" xr:uid="{00000000-0005-0000-0000-00008D170000}"/>
    <cellStyle name="a_설계내역서(전체) 3 2 6" xfId="9660" xr:uid="{00000000-0005-0000-0000-00008E170000}"/>
    <cellStyle name="a_설계내역서(전체) 3 2 7" xfId="9661" xr:uid="{00000000-0005-0000-0000-00008F170000}"/>
    <cellStyle name="a_설계내역서(전체) 3 2 8" xfId="9662" xr:uid="{00000000-0005-0000-0000-000090170000}"/>
    <cellStyle name="a_설계내역서(전체) 3 3" xfId="6158" xr:uid="{00000000-0005-0000-0000-000091170000}"/>
    <cellStyle name="a_설계내역서(전체) 3 3 2" xfId="9663" xr:uid="{00000000-0005-0000-0000-000092170000}"/>
    <cellStyle name="a_설계내역서(전체) 3 3 3" xfId="9664" xr:uid="{00000000-0005-0000-0000-000093170000}"/>
    <cellStyle name="a_설계내역서(전체) 3 3 4" xfId="9665" xr:uid="{00000000-0005-0000-0000-000094170000}"/>
    <cellStyle name="a_설계내역서(전체) 3 3 5" xfId="9666" xr:uid="{00000000-0005-0000-0000-000095170000}"/>
    <cellStyle name="a_설계내역서(전체) 3 3 6" xfId="9667" xr:uid="{00000000-0005-0000-0000-000096170000}"/>
    <cellStyle name="a_설계내역서(전체) 3 3 7" xfId="9668" xr:uid="{00000000-0005-0000-0000-000097170000}"/>
    <cellStyle name="a_설계내역서(전체) 3 3 8" xfId="9669" xr:uid="{00000000-0005-0000-0000-000098170000}"/>
    <cellStyle name="a_설계내역서(전체) 3 4" xfId="6159" xr:uid="{00000000-0005-0000-0000-000099170000}"/>
    <cellStyle name="a_설계내역서(전체) 3 4 2" xfId="9670" xr:uid="{00000000-0005-0000-0000-00009A170000}"/>
    <cellStyle name="a_설계내역서(전체) 3 4 3" xfId="9671" xr:uid="{00000000-0005-0000-0000-00009B170000}"/>
    <cellStyle name="a_설계내역서(전체) 3 4 4" xfId="9672" xr:uid="{00000000-0005-0000-0000-00009C170000}"/>
    <cellStyle name="a_설계내역서(전체) 3 4 5" xfId="9673" xr:uid="{00000000-0005-0000-0000-00009D170000}"/>
    <cellStyle name="a_설계내역서(전체) 3 4 6" xfId="9674" xr:uid="{00000000-0005-0000-0000-00009E170000}"/>
    <cellStyle name="a_설계내역서(전체) 3 4 7" xfId="9675" xr:uid="{00000000-0005-0000-0000-00009F170000}"/>
    <cellStyle name="a_설계내역서(전체) 3 4 8" xfId="9676" xr:uid="{00000000-0005-0000-0000-0000A0170000}"/>
    <cellStyle name="a_설계내역서(전체) 3 5" xfId="9677" xr:uid="{00000000-0005-0000-0000-0000A1170000}"/>
    <cellStyle name="a_설계내역서(전체) 4" xfId="6160" xr:uid="{00000000-0005-0000-0000-0000A2170000}"/>
    <cellStyle name="a_설계내역서(전체) 4 2" xfId="9678" xr:uid="{00000000-0005-0000-0000-0000A3170000}"/>
    <cellStyle name="a_설계내역서(전체) 4 3" xfId="9679" xr:uid="{00000000-0005-0000-0000-0000A4170000}"/>
    <cellStyle name="a_설계내역서(전체) 4 4" xfId="9680" xr:uid="{00000000-0005-0000-0000-0000A5170000}"/>
    <cellStyle name="a_설계내역서(전체) 4 5" xfId="9681" xr:uid="{00000000-0005-0000-0000-0000A6170000}"/>
    <cellStyle name="a_설계내역서(전체) 4 6" xfId="9682" xr:uid="{00000000-0005-0000-0000-0000A7170000}"/>
    <cellStyle name="a_설계내역서(전체) 4 7" xfId="9683" xr:uid="{00000000-0005-0000-0000-0000A8170000}"/>
    <cellStyle name="a_설계내역서(전체) 4 8" xfId="9684" xr:uid="{00000000-0005-0000-0000-0000A9170000}"/>
    <cellStyle name="a_설계내역서(전체) 5" xfId="6161" xr:uid="{00000000-0005-0000-0000-0000AA170000}"/>
    <cellStyle name="a_설계내역서(전체) 5 2" xfId="9685" xr:uid="{00000000-0005-0000-0000-0000AB170000}"/>
    <cellStyle name="a_설계내역서(전체) 5 3" xfId="9686" xr:uid="{00000000-0005-0000-0000-0000AC170000}"/>
    <cellStyle name="a_설계내역서(전체) 5 4" xfId="9687" xr:uid="{00000000-0005-0000-0000-0000AD170000}"/>
    <cellStyle name="a_설계내역서(전체) 5 5" xfId="9688" xr:uid="{00000000-0005-0000-0000-0000AE170000}"/>
    <cellStyle name="a_설계내역서(전체) 5 6" xfId="9689" xr:uid="{00000000-0005-0000-0000-0000AF170000}"/>
    <cellStyle name="a_설계내역서(전체) 5 7" xfId="9690" xr:uid="{00000000-0005-0000-0000-0000B0170000}"/>
    <cellStyle name="a_설계내역서(전체) 5 8" xfId="9691" xr:uid="{00000000-0005-0000-0000-0000B1170000}"/>
    <cellStyle name="a_설계내역서(전체) 6" xfId="6162" xr:uid="{00000000-0005-0000-0000-0000B2170000}"/>
    <cellStyle name="a_설계내역서(전체) 6 2" xfId="9692" xr:uid="{00000000-0005-0000-0000-0000B3170000}"/>
    <cellStyle name="a_설계내역서(전체) 6 3" xfId="9693" xr:uid="{00000000-0005-0000-0000-0000B4170000}"/>
    <cellStyle name="a_설계내역서(전체) 6 4" xfId="9694" xr:uid="{00000000-0005-0000-0000-0000B5170000}"/>
    <cellStyle name="a_설계내역서(전체) 6 5" xfId="9695" xr:uid="{00000000-0005-0000-0000-0000B6170000}"/>
    <cellStyle name="a_설계내역서(전체) 6 6" xfId="9696" xr:uid="{00000000-0005-0000-0000-0000B7170000}"/>
    <cellStyle name="a_설계내역서(전체) 6 7" xfId="9697" xr:uid="{00000000-0005-0000-0000-0000B8170000}"/>
    <cellStyle name="a_설계내역서(전체) 6 8" xfId="9698" xr:uid="{00000000-0005-0000-0000-0000B9170000}"/>
    <cellStyle name="a_설계내역서(전체) 7" xfId="9699" xr:uid="{00000000-0005-0000-0000-0000BA170000}"/>
    <cellStyle name="a_설계내역서(전체)_욱수천 하천재해예방사업 내역서" xfId="6163" xr:uid="{00000000-0005-0000-0000-0000BB170000}"/>
    <cellStyle name="a_설계내역서(전체)_욱수천 하천재해예방사업 내역서 2" xfId="6164" xr:uid="{00000000-0005-0000-0000-0000BC170000}"/>
    <cellStyle name="a_설계내역서(전체)_욱수천 하천재해예방사업 내역서 2 2" xfId="6165" xr:uid="{00000000-0005-0000-0000-0000BD170000}"/>
    <cellStyle name="a_설계내역서(전체)_욱수천 하천재해예방사업 내역서 2 2 2" xfId="9700" xr:uid="{00000000-0005-0000-0000-0000BE170000}"/>
    <cellStyle name="a_설계내역서(전체)_욱수천 하천재해예방사업 내역서 2 2 3" xfId="9701" xr:uid="{00000000-0005-0000-0000-0000BF170000}"/>
    <cellStyle name="a_설계내역서(전체)_욱수천 하천재해예방사업 내역서 2 2 4" xfId="9702" xr:uid="{00000000-0005-0000-0000-0000C0170000}"/>
    <cellStyle name="a_설계내역서(전체)_욱수천 하천재해예방사업 내역서 2 2 5" xfId="9703" xr:uid="{00000000-0005-0000-0000-0000C1170000}"/>
    <cellStyle name="a_설계내역서(전체)_욱수천 하천재해예방사업 내역서 2 2 6" xfId="9704" xr:uid="{00000000-0005-0000-0000-0000C2170000}"/>
    <cellStyle name="a_설계내역서(전체)_욱수천 하천재해예방사업 내역서 2 2 7" xfId="9705" xr:uid="{00000000-0005-0000-0000-0000C3170000}"/>
    <cellStyle name="a_설계내역서(전체)_욱수천 하천재해예방사업 내역서 2 2 8" xfId="9706" xr:uid="{00000000-0005-0000-0000-0000C4170000}"/>
    <cellStyle name="a_설계내역서(전체)_욱수천 하천재해예방사업 내역서 2 3" xfId="6166" xr:uid="{00000000-0005-0000-0000-0000C5170000}"/>
    <cellStyle name="a_설계내역서(전체)_욱수천 하천재해예방사업 내역서 2 3 2" xfId="9707" xr:uid="{00000000-0005-0000-0000-0000C6170000}"/>
    <cellStyle name="a_설계내역서(전체)_욱수천 하천재해예방사업 내역서 2 3 3" xfId="9708" xr:uid="{00000000-0005-0000-0000-0000C7170000}"/>
    <cellStyle name="a_설계내역서(전체)_욱수천 하천재해예방사업 내역서 2 3 4" xfId="9709" xr:uid="{00000000-0005-0000-0000-0000C8170000}"/>
    <cellStyle name="a_설계내역서(전체)_욱수천 하천재해예방사업 내역서 2 3 5" xfId="9710" xr:uid="{00000000-0005-0000-0000-0000C9170000}"/>
    <cellStyle name="a_설계내역서(전체)_욱수천 하천재해예방사업 내역서 2 3 6" xfId="9711" xr:uid="{00000000-0005-0000-0000-0000CA170000}"/>
    <cellStyle name="a_설계내역서(전체)_욱수천 하천재해예방사업 내역서 2 3 7" xfId="9712" xr:uid="{00000000-0005-0000-0000-0000CB170000}"/>
    <cellStyle name="a_설계내역서(전체)_욱수천 하천재해예방사업 내역서 2 3 8" xfId="9713" xr:uid="{00000000-0005-0000-0000-0000CC170000}"/>
    <cellStyle name="a_설계내역서(전체)_욱수천 하천재해예방사업 내역서 2 4" xfId="6167" xr:uid="{00000000-0005-0000-0000-0000CD170000}"/>
    <cellStyle name="a_설계내역서(전체)_욱수천 하천재해예방사업 내역서 2 4 2" xfId="9714" xr:uid="{00000000-0005-0000-0000-0000CE170000}"/>
    <cellStyle name="a_설계내역서(전체)_욱수천 하천재해예방사업 내역서 2 4 3" xfId="9715" xr:uid="{00000000-0005-0000-0000-0000CF170000}"/>
    <cellStyle name="a_설계내역서(전체)_욱수천 하천재해예방사업 내역서 2 4 4" xfId="9716" xr:uid="{00000000-0005-0000-0000-0000D0170000}"/>
    <cellStyle name="a_설계내역서(전체)_욱수천 하천재해예방사업 내역서 2 4 5" xfId="9717" xr:uid="{00000000-0005-0000-0000-0000D1170000}"/>
    <cellStyle name="a_설계내역서(전체)_욱수천 하천재해예방사업 내역서 2 4 6" xfId="9718" xr:uid="{00000000-0005-0000-0000-0000D2170000}"/>
    <cellStyle name="a_설계내역서(전체)_욱수천 하천재해예방사업 내역서 2 4 7" xfId="9719" xr:uid="{00000000-0005-0000-0000-0000D3170000}"/>
    <cellStyle name="a_설계내역서(전체)_욱수천 하천재해예방사업 내역서 2 4 8" xfId="9720" xr:uid="{00000000-0005-0000-0000-0000D4170000}"/>
    <cellStyle name="a_설계내역서(전체)_욱수천 하천재해예방사업 내역서 2 5" xfId="9721" xr:uid="{00000000-0005-0000-0000-0000D5170000}"/>
    <cellStyle name="a_설계내역서(전체)_욱수천 하천재해예방사업 내역서 3" xfId="6168" xr:uid="{00000000-0005-0000-0000-0000D6170000}"/>
    <cellStyle name="a_설계내역서(전체)_욱수천 하천재해예방사업 내역서 3 2" xfId="6169" xr:uid="{00000000-0005-0000-0000-0000D7170000}"/>
    <cellStyle name="a_설계내역서(전체)_욱수천 하천재해예방사업 내역서 3 2 2" xfId="9722" xr:uid="{00000000-0005-0000-0000-0000D8170000}"/>
    <cellStyle name="a_설계내역서(전체)_욱수천 하천재해예방사업 내역서 3 2 3" xfId="9723" xr:uid="{00000000-0005-0000-0000-0000D9170000}"/>
    <cellStyle name="a_설계내역서(전체)_욱수천 하천재해예방사업 내역서 3 2 4" xfId="9724" xr:uid="{00000000-0005-0000-0000-0000DA170000}"/>
    <cellStyle name="a_설계내역서(전체)_욱수천 하천재해예방사업 내역서 3 2 5" xfId="9725" xr:uid="{00000000-0005-0000-0000-0000DB170000}"/>
    <cellStyle name="a_설계내역서(전체)_욱수천 하천재해예방사업 내역서 3 2 6" xfId="9726" xr:uid="{00000000-0005-0000-0000-0000DC170000}"/>
    <cellStyle name="a_설계내역서(전체)_욱수천 하천재해예방사업 내역서 3 2 7" xfId="9727" xr:uid="{00000000-0005-0000-0000-0000DD170000}"/>
    <cellStyle name="a_설계내역서(전체)_욱수천 하천재해예방사업 내역서 3 2 8" xfId="9728" xr:uid="{00000000-0005-0000-0000-0000DE170000}"/>
    <cellStyle name="a_설계내역서(전체)_욱수천 하천재해예방사업 내역서 3 3" xfId="6170" xr:uid="{00000000-0005-0000-0000-0000DF170000}"/>
    <cellStyle name="a_설계내역서(전체)_욱수천 하천재해예방사업 내역서 3 3 2" xfId="9729" xr:uid="{00000000-0005-0000-0000-0000E0170000}"/>
    <cellStyle name="a_설계내역서(전체)_욱수천 하천재해예방사업 내역서 3 3 3" xfId="9730" xr:uid="{00000000-0005-0000-0000-0000E1170000}"/>
    <cellStyle name="a_설계내역서(전체)_욱수천 하천재해예방사업 내역서 3 3 4" xfId="9731" xr:uid="{00000000-0005-0000-0000-0000E2170000}"/>
    <cellStyle name="a_설계내역서(전체)_욱수천 하천재해예방사업 내역서 3 3 5" xfId="9732" xr:uid="{00000000-0005-0000-0000-0000E3170000}"/>
    <cellStyle name="a_설계내역서(전체)_욱수천 하천재해예방사업 내역서 3 3 6" xfId="9733" xr:uid="{00000000-0005-0000-0000-0000E4170000}"/>
    <cellStyle name="a_설계내역서(전체)_욱수천 하천재해예방사업 내역서 3 3 7" xfId="9734" xr:uid="{00000000-0005-0000-0000-0000E5170000}"/>
    <cellStyle name="a_설계내역서(전체)_욱수천 하천재해예방사업 내역서 3 3 8" xfId="9735" xr:uid="{00000000-0005-0000-0000-0000E6170000}"/>
    <cellStyle name="a_설계내역서(전체)_욱수천 하천재해예방사업 내역서 3 4" xfId="6171" xr:uid="{00000000-0005-0000-0000-0000E7170000}"/>
    <cellStyle name="a_설계내역서(전체)_욱수천 하천재해예방사업 내역서 3 4 2" xfId="9736" xr:uid="{00000000-0005-0000-0000-0000E8170000}"/>
    <cellStyle name="a_설계내역서(전체)_욱수천 하천재해예방사업 내역서 3 4 3" xfId="9737" xr:uid="{00000000-0005-0000-0000-0000E9170000}"/>
    <cellStyle name="a_설계내역서(전체)_욱수천 하천재해예방사업 내역서 3 4 4" xfId="9738" xr:uid="{00000000-0005-0000-0000-0000EA170000}"/>
    <cellStyle name="a_설계내역서(전체)_욱수천 하천재해예방사업 내역서 3 4 5" xfId="9739" xr:uid="{00000000-0005-0000-0000-0000EB170000}"/>
    <cellStyle name="a_설계내역서(전체)_욱수천 하천재해예방사업 내역서 3 4 6" xfId="9740" xr:uid="{00000000-0005-0000-0000-0000EC170000}"/>
    <cellStyle name="a_설계내역서(전체)_욱수천 하천재해예방사업 내역서 3 4 7" xfId="9741" xr:uid="{00000000-0005-0000-0000-0000ED170000}"/>
    <cellStyle name="a_설계내역서(전체)_욱수천 하천재해예방사업 내역서 3 4 8" xfId="9742" xr:uid="{00000000-0005-0000-0000-0000EE170000}"/>
    <cellStyle name="a_설계내역서(전체)_욱수천 하천재해예방사업 내역서 3 5" xfId="9743" xr:uid="{00000000-0005-0000-0000-0000EF170000}"/>
    <cellStyle name="a_설계내역서(전체)_욱수천 하천재해예방사업 내역서 4" xfId="6172" xr:uid="{00000000-0005-0000-0000-0000F0170000}"/>
    <cellStyle name="a_설계내역서(전체)_욱수천 하천재해예방사업 내역서 4 2" xfId="9744" xr:uid="{00000000-0005-0000-0000-0000F1170000}"/>
    <cellStyle name="a_설계내역서(전체)_욱수천 하천재해예방사업 내역서 4 3" xfId="9745" xr:uid="{00000000-0005-0000-0000-0000F2170000}"/>
    <cellStyle name="a_설계내역서(전체)_욱수천 하천재해예방사업 내역서 4 4" xfId="9746" xr:uid="{00000000-0005-0000-0000-0000F3170000}"/>
    <cellStyle name="a_설계내역서(전체)_욱수천 하천재해예방사업 내역서 4 5" xfId="9747" xr:uid="{00000000-0005-0000-0000-0000F4170000}"/>
    <cellStyle name="a_설계내역서(전체)_욱수천 하천재해예방사업 내역서 4 6" xfId="9748" xr:uid="{00000000-0005-0000-0000-0000F5170000}"/>
    <cellStyle name="a_설계내역서(전체)_욱수천 하천재해예방사업 내역서 4 7" xfId="9749" xr:uid="{00000000-0005-0000-0000-0000F6170000}"/>
    <cellStyle name="a_설계내역서(전체)_욱수천 하천재해예방사업 내역서 4 8" xfId="9750" xr:uid="{00000000-0005-0000-0000-0000F7170000}"/>
    <cellStyle name="a_설계내역서(전체)_욱수천 하천재해예방사업 내역서 5" xfId="6173" xr:uid="{00000000-0005-0000-0000-0000F8170000}"/>
    <cellStyle name="a_설계내역서(전체)_욱수천 하천재해예방사업 내역서 5 2" xfId="9751" xr:uid="{00000000-0005-0000-0000-0000F9170000}"/>
    <cellStyle name="a_설계내역서(전체)_욱수천 하천재해예방사업 내역서 5 3" xfId="9752" xr:uid="{00000000-0005-0000-0000-0000FA170000}"/>
    <cellStyle name="a_설계내역서(전체)_욱수천 하천재해예방사업 내역서 5 4" xfId="9753" xr:uid="{00000000-0005-0000-0000-0000FB170000}"/>
    <cellStyle name="a_설계내역서(전체)_욱수천 하천재해예방사업 내역서 5 5" xfId="9754" xr:uid="{00000000-0005-0000-0000-0000FC170000}"/>
    <cellStyle name="a_설계내역서(전체)_욱수천 하천재해예방사업 내역서 5 6" xfId="9755" xr:uid="{00000000-0005-0000-0000-0000FD170000}"/>
    <cellStyle name="a_설계내역서(전체)_욱수천 하천재해예방사업 내역서 5 7" xfId="9756" xr:uid="{00000000-0005-0000-0000-0000FE170000}"/>
    <cellStyle name="a_설계내역서(전체)_욱수천 하천재해예방사업 내역서 5 8" xfId="9757" xr:uid="{00000000-0005-0000-0000-0000FF170000}"/>
    <cellStyle name="a_설계내역서(전체)_욱수천 하천재해예방사업 내역서 6" xfId="6174" xr:uid="{00000000-0005-0000-0000-000000180000}"/>
    <cellStyle name="a_설계내역서(전체)_욱수천 하천재해예방사업 내역서 6 2" xfId="9758" xr:uid="{00000000-0005-0000-0000-000001180000}"/>
    <cellStyle name="a_설계내역서(전체)_욱수천 하천재해예방사업 내역서 6 3" xfId="9759" xr:uid="{00000000-0005-0000-0000-000002180000}"/>
    <cellStyle name="a_설계내역서(전체)_욱수천 하천재해예방사업 내역서 6 4" xfId="9760" xr:uid="{00000000-0005-0000-0000-000003180000}"/>
    <cellStyle name="a_설계내역서(전체)_욱수천 하천재해예방사업 내역서 6 5" xfId="9761" xr:uid="{00000000-0005-0000-0000-000004180000}"/>
    <cellStyle name="a_설계내역서(전체)_욱수천 하천재해예방사업 내역서 6 6" xfId="9762" xr:uid="{00000000-0005-0000-0000-000005180000}"/>
    <cellStyle name="a_설계내역서(전체)_욱수천 하천재해예방사업 내역서 6 7" xfId="9763" xr:uid="{00000000-0005-0000-0000-000006180000}"/>
    <cellStyle name="a_설계내역서(전체)_욱수천 하천재해예방사업 내역서 6 8" xfId="9764" xr:uid="{00000000-0005-0000-0000-000007180000}"/>
    <cellStyle name="a_설계내역서(전체)_욱수천 하천재해예방사업 내역서 7" xfId="9765" xr:uid="{00000000-0005-0000-0000-000008180000}"/>
    <cellStyle name="a_설계내역서(전체)_욱수천 하천재해예방사업 내역서_002 욱수천정비공사실시설계 내역서_090113" xfId="6175" xr:uid="{00000000-0005-0000-0000-000009180000}"/>
    <cellStyle name="a_설계내역서(전체)_욱수천 하천재해예방사업 내역서_002 욱수천정비공사실시설계 내역서_090113 2" xfId="6176" xr:uid="{00000000-0005-0000-0000-00000A180000}"/>
    <cellStyle name="a_설계내역서(전체)_욱수천 하천재해예방사업 내역서_002 욱수천정비공사실시설계 내역서_090113 2 2" xfId="6177" xr:uid="{00000000-0005-0000-0000-00000B180000}"/>
    <cellStyle name="a_설계내역서(전체)_욱수천 하천재해예방사업 내역서_002 욱수천정비공사실시설계 내역서_090113 2 2 2" xfId="9766" xr:uid="{00000000-0005-0000-0000-00000C180000}"/>
    <cellStyle name="a_설계내역서(전체)_욱수천 하천재해예방사업 내역서_002 욱수천정비공사실시설계 내역서_090113 2 2 3" xfId="9767" xr:uid="{00000000-0005-0000-0000-00000D180000}"/>
    <cellStyle name="a_설계내역서(전체)_욱수천 하천재해예방사업 내역서_002 욱수천정비공사실시설계 내역서_090113 2 2 4" xfId="9768" xr:uid="{00000000-0005-0000-0000-00000E180000}"/>
    <cellStyle name="a_설계내역서(전체)_욱수천 하천재해예방사업 내역서_002 욱수천정비공사실시설계 내역서_090113 2 2 5" xfId="9769" xr:uid="{00000000-0005-0000-0000-00000F180000}"/>
    <cellStyle name="a_설계내역서(전체)_욱수천 하천재해예방사업 내역서_002 욱수천정비공사실시설계 내역서_090113 2 2 6" xfId="9770" xr:uid="{00000000-0005-0000-0000-000010180000}"/>
    <cellStyle name="a_설계내역서(전체)_욱수천 하천재해예방사업 내역서_002 욱수천정비공사실시설계 내역서_090113 2 2 7" xfId="9771" xr:uid="{00000000-0005-0000-0000-000011180000}"/>
    <cellStyle name="a_설계내역서(전체)_욱수천 하천재해예방사업 내역서_002 욱수천정비공사실시설계 내역서_090113 2 2 8" xfId="9772" xr:uid="{00000000-0005-0000-0000-000012180000}"/>
    <cellStyle name="a_설계내역서(전체)_욱수천 하천재해예방사업 내역서_002 욱수천정비공사실시설계 내역서_090113 2 3" xfId="6178" xr:uid="{00000000-0005-0000-0000-000013180000}"/>
    <cellStyle name="a_설계내역서(전체)_욱수천 하천재해예방사업 내역서_002 욱수천정비공사실시설계 내역서_090113 2 3 2" xfId="9773" xr:uid="{00000000-0005-0000-0000-000014180000}"/>
    <cellStyle name="a_설계내역서(전체)_욱수천 하천재해예방사업 내역서_002 욱수천정비공사실시설계 내역서_090113 2 3 3" xfId="9774" xr:uid="{00000000-0005-0000-0000-000015180000}"/>
    <cellStyle name="a_설계내역서(전체)_욱수천 하천재해예방사업 내역서_002 욱수천정비공사실시설계 내역서_090113 2 3 4" xfId="9775" xr:uid="{00000000-0005-0000-0000-000016180000}"/>
    <cellStyle name="a_설계내역서(전체)_욱수천 하천재해예방사업 내역서_002 욱수천정비공사실시설계 내역서_090113 2 3 5" xfId="9776" xr:uid="{00000000-0005-0000-0000-000017180000}"/>
    <cellStyle name="a_설계내역서(전체)_욱수천 하천재해예방사업 내역서_002 욱수천정비공사실시설계 내역서_090113 2 3 6" xfId="9777" xr:uid="{00000000-0005-0000-0000-000018180000}"/>
    <cellStyle name="a_설계내역서(전체)_욱수천 하천재해예방사업 내역서_002 욱수천정비공사실시설계 내역서_090113 2 3 7" xfId="9778" xr:uid="{00000000-0005-0000-0000-000019180000}"/>
    <cellStyle name="a_설계내역서(전체)_욱수천 하천재해예방사업 내역서_002 욱수천정비공사실시설계 내역서_090113 2 3 8" xfId="9779" xr:uid="{00000000-0005-0000-0000-00001A180000}"/>
    <cellStyle name="a_설계내역서(전체)_욱수천 하천재해예방사업 내역서_002 욱수천정비공사실시설계 내역서_090113 2 4" xfId="6179" xr:uid="{00000000-0005-0000-0000-00001B180000}"/>
    <cellStyle name="a_설계내역서(전체)_욱수천 하천재해예방사업 내역서_002 욱수천정비공사실시설계 내역서_090113 2 4 2" xfId="9780" xr:uid="{00000000-0005-0000-0000-00001C180000}"/>
    <cellStyle name="a_설계내역서(전체)_욱수천 하천재해예방사업 내역서_002 욱수천정비공사실시설계 내역서_090113 2 4 3" xfId="9781" xr:uid="{00000000-0005-0000-0000-00001D180000}"/>
    <cellStyle name="a_설계내역서(전체)_욱수천 하천재해예방사업 내역서_002 욱수천정비공사실시설계 내역서_090113 2 4 4" xfId="9782" xr:uid="{00000000-0005-0000-0000-00001E180000}"/>
    <cellStyle name="a_설계내역서(전체)_욱수천 하천재해예방사업 내역서_002 욱수천정비공사실시설계 내역서_090113 2 4 5" xfId="9783" xr:uid="{00000000-0005-0000-0000-00001F180000}"/>
    <cellStyle name="a_설계내역서(전체)_욱수천 하천재해예방사업 내역서_002 욱수천정비공사실시설계 내역서_090113 2 4 6" xfId="9784" xr:uid="{00000000-0005-0000-0000-000020180000}"/>
    <cellStyle name="a_설계내역서(전체)_욱수천 하천재해예방사업 내역서_002 욱수천정비공사실시설계 내역서_090113 2 4 7" xfId="9785" xr:uid="{00000000-0005-0000-0000-000021180000}"/>
    <cellStyle name="a_설계내역서(전체)_욱수천 하천재해예방사업 내역서_002 욱수천정비공사실시설계 내역서_090113 2 4 8" xfId="9786" xr:uid="{00000000-0005-0000-0000-000022180000}"/>
    <cellStyle name="a_설계내역서(전체)_욱수천 하천재해예방사업 내역서_002 욱수천정비공사실시설계 내역서_090113 2 5" xfId="9787" xr:uid="{00000000-0005-0000-0000-000023180000}"/>
    <cellStyle name="a_설계내역서(전체)_욱수천 하천재해예방사업 내역서_002 욱수천정비공사실시설계 내역서_090113 3" xfId="6180" xr:uid="{00000000-0005-0000-0000-000024180000}"/>
    <cellStyle name="a_설계내역서(전체)_욱수천 하천재해예방사업 내역서_002 욱수천정비공사실시설계 내역서_090113 3 2" xfId="6181" xr:uid="{00000000-0005-0000-0000-000025180000}"/>
    <cellStyle name="a_설계내역서(전체)_욱수천 하천재해예방사업 내역서_002 욱수천정비공사실시설계 내역서_090113 3 2 2" xfId="9788" xr:uid="{00000000-0005-0000-0000-000026180000}"/>
    <cellStyle name="a_설계내역서(전체)_욱수천 하천재해예방사업 내역서_002 욱수천정비공사실시설계 내역서_090113 3 2 3" xfId="9789" xr:uid="{00000000-0005-0000-0000-000027180000}"/>
    <cellStyle name="a_설계내역서(전체)_욱수천 하천재해예방사업 내역서_002 욱수천정비공사실시설계 내역서_090113 3 2 4" xfId="9790" xr:uid="{00000000-0005-0000-0000-000028180000}"/>
    <cellStyle name="a_설계내역서(전체)_욱수천 하천재해예방사업 내역서_002 욱수천정비공사실시설계 내역서_090113 3 2 5" xfId="9791" xr:uid="{00000000-0005-0000-0000-000029180000}"/>
    <cellStyle name="a_설계내역서(전체)_욱수천 하천재해예방사업 내역서_002 욱수천정비공사실시설계 내역서_090113 3 2 6" xfId="9792" xr:uid="{00000000-0005-0000-0000-00002A180000}"/>
    <cellStyle name="a_설계내역서(전체)_욱수천 하천재해예방사업 내역서_002 욱수천정비공사실시설계 내역서_090113 3 2 7" xfId="9793" xr:uid="{00000000-0005-0000-0000-00002B180000}"/>
    <cellStyle name="a_설계내역서(전체)_욱수천 하천재해예방사업 내역서_002 욱수천정비공사실시설계 내역서_090113 3 2 8" xfId="9794" xr:uid="{00000000-0005-0000-0000-00002C180000}"/>
    <cellStyle name="a_설계내역서(전체)_욱수천 하천재해예방사업 내역서_002 욱수천정비공사실시설계 내역서_090113 3 3" xfId="6182" xr:uid="{00000000-0005-0000-0000-00002D180000}"/>
    <cellStyle name="a_설계내역서(전체)_욱수천 하천재해예방사업 내역서_002 욱수천정비공사실시설계 내역서_090113 3 3 2" xfId="9795" xr:uid="{00000000-0005-0000-0000-00002E180000}"/>
    <cellStyle name="a_설계내역서(전체)_욱수천 하천재해예방사업 내역서_002 욱수천정비공사실시설계 내역서_090113 3 3 3" xfId="9796" xr:uid="{00000000-0005-0000-0000-00002F180000}"/>
    <cellStyle name="a_설계내역서(전체)_욱수천 하천재해예방사업 내역서_002 욱수천정비공사실시설계 내역서_090113 3 3 4" xfId="9797" xr:uid="{00000000-0005-0000-0000-000030180000}"/>
    <cellStyle name="a_설계내역서(전체)_욱수천 하천재해예방사업 내역서_002 욱수천정비공사실시설계 내역서_090113 3 3 5" xfId="9798" xr:uid="{00000000-0005-0000-0000-000031180000}"/>
    <cellStyle name="a_설계내역서(전체)_욱수천 하천재해예방사업 내역서_002 욱수천정비공사실시설계 내역서_090113 3 3 6" xfId="9799" xr:uid="{00000000-0005-0000-0000-000032180000}"/>
    <cellStyle name="a_설계내역서(전체)_욱수천 하천재해예방사업 내역서_002 욱수천정비공사실시설계 내역서_090113 3 3 7" xfId="9800" xr:uid="{00000000-0005-0000-0000-000033180000}"/>
    <cellStyle name="a_설계내역서(전체)_욱수천 하천재해예방사업 내역서_002 욱수천정비공사실시설계 내역서_090113 3 3 8" xfId="9801" xr:uid="{00000000-0005-0000-0000-000034180000}"/>
    <cellStyle name="a_설계내역서(전체)_욱수천 하천재해예방사업 내역서_002 욱수천정비공사실시설계 내역서_090113 3 4" xfId="6183" xr:uid="{00000000-0005-0000-0000-000035180000}"/>
    <cellStyle name="a_설계내역서(전체)_욱수천 하천재해예방사업 내역서_002 욱수천정비공사실시설계 내역서_090113 3 4 2" xfId="9802" xr:uid="{00000000-0005-0000-0000-000036180000}"/>
    <cellStyle name="a_설계내역서(전체)_욱수천 하천재해예방사업 내역서_002 욱수천정비공사실시설계 내역서_090113 3 4 3" xfId="9803" xr:uid="{00000000-0005-0000-0000-000037180000}"/>
    <cellStyle name="a_설계내역서(전체)_욱수천 하천재해예방사업 내역서_002 욱수천정비공사실시설계 내역서_090113 3 4 4" xfId="9804" xr:uid="{00000000-0005-0000-0000-000038180000}"/>
    <cellStyle name="a_설계내역서(전체)_욱수천 하천재해예방사업 내역서_002 욱수천정비공사실시설계 내역서_090113 3 4 5" xfId="9805" xr:uid="{00000000-0005-0000-0000-000039180000}"/>
    <cellStyle name="a_설계내역서(전체)_욱수천 하천재해예방사업 내역서_002 욱수천정비공사실시설계 내역서_090113 3 4 6" xfId="9806" xr:uid="{00000000-0005-0000-0000-00003A180000}"/>
    <cellStyle name="a_설계내역서(전체)_욱수천 하천재해예방사업 내역서_002 욱수천정비공사실시설계 내역서_090113 3 4 7" xfId="9807" xr:uid="{00000000-0005-0000-0000-00003B180000}"/>
    <cellStyle name="a_설계내역서(전체)_욱수천 하천재해예방사업 내역서_002 욱수천정비공사실시설계 내역서_090113 3 4 8" xfId="9808" xr:uid="{00000000-0005-0000-0000-00003C180000}"/>
    <cellStyle name="a_설계내역서(전체)_욱수천 하천재해예방사업 내역서_002 욱수천정비공사실시설계 내역서_090113 3 5" xfId="9809" xr:uid="{00000000-0005-0000-0000-00003D180000}"/>
    <cellStyle name="a_설계내역서(전체)_욱수천 하천재해예방사업 내역서_002 욱수천정비공사실시설계 내역서_090113 4" xfId="6184" xr:uid="{00000000-0005-0000-0000-00003E180000}"/>
    <cellStyle name="a_설계내역서(전체)_욱수천 하천재해예방사업 내역서_002 욱수천정비공사실시설계 내역서_090113 4 2" xfId="9810" xr:uid="{00000000-0005-0000-0000-00003F180000}"/>
    <cellStyle name="a_설계내역서(전체)_욱수천 하천재해예방사업 내역서_002 욱수천정비공사실시설계 내역서_090113 4 3" xfId="9811" xr:uid="{00000000-0005-0000-0000-000040180000}"/>
    <cellStyle name="a_설계내역서(전체)_욱수천 하천재해예방사업 내역서_002 욱수천정비공사실시설계 내역서_090113 4 4" xfId="9812" xr:uid="{00000000-0005-0000-0000-000041180000}"/>
    <cellStyle name="a_설계내역서(전체)_욱수천 하천재해예방사업 내역서_002 욱수천정비공사실시설계 내역서_090113 4 5" xfId="9813" xr:uid="{00000000-0005-0000-0000-000042180000}"/>
    <cellStyle name="a_설계내역서(전체)_욱수천 하천재해예방사업 내역서_002 욱수천정비공사실시설계 내역서_090113 4 6" xfId="9814" xr:uid="{00000000-0005-0000-0000-000043180000}"/>
    <cellStyle name="a_설계내역서(전체)_욱수천 하천재해예방사업 내역서_002 욱수천정비공사실시설계 내역서_090113 4 7" xfId="9815" xr:uid="{00000000-0005-0000-0000-000044180000}"/>
    <cellStyle name="a_설계내역서(전체)_욱수천 하천재해예방사업 내역서_002 욱수천정비공사실시설계 내역서_090113 4 8" xfId="9816" xr:uid="{00000000-0005-0000-0000-000045180000}"/>
    <cellStyle name="a_설계내역서(전체)_욱수천 하천재해예방사업 내역서_002 욱수천정비공사실시설계 내역서_090113 5" xfId="6185" xr:uid="{00000000-0005-0000-0000-000046180000}"/>
    <cellStyle name="a_설계내역서(전체)_욱수천 하천재해예방사업 내역서_002 욱수천정비공사실시설계 내역서_090113 5 2" xfId="9817" xr:uid="{00000000-0005-0000-0000-000047180000}"/>
    <cellStyle name="a_설계내역서(전체)_욱수천 하천재해예방사업 내역서_002 욱수천정비공사실시설계 내역서_090113 5 3" xfId="9818" xr:uid="{00000000-0005-0000-0000-000048180000}"/>
    <cellStyle name="a_설계내역서(전체)_욱수천 하천재해예방사업 내역서_002 욱수천정비공사실시설계 내역서_090113 5 4" xfId="9819" xr:uid="{00000000-0005-0000-0000-000049180000}"/>
    <cellStyle name="a_설계내역서(전체)_욱수천 하천재해예방사업 내역서_002 욱수천정비공사실시설계 내역서_090113 5 5" xfId="9820" xr:uid="{00000000-0005-0000-0000-00004A180000}"/>
    <cellStyle name="a_설계내역서(전체)_욱수천 하천재해예방사업 내역서_002 욱수천정비공사실시설계 내역서_090113 5 6" xfId="9821" xr:uid="{00000000-0005-0000-0000-00004B180000}"/>
    <cellStyle name="a_설계내역서(전체)_욱수천 하천재해예방사업 내역서_002 욱수천정비공사실시설계 내역서_090113 5 7" xfId="9822" xr:uid="{00000000-0005-0000-0000-00004C180000}"/>
    <cellStyle name="a_설계내역서(전체)_욱수천 하천재해예방사업 내역서_002 욱수천정비공사실시설계 내역서_090113 5 8" xfId="9823" xr:uid="{00000000-0005-0000-0000-00004D180000}"/>
    <cellStyle name="a_설계내역서(전체)_욱수천 하천재해예방사업 내역서_002 욱수천정비공사실시설계 내역서_090113 6" xfId="6186" xr:uid="{00000000-0005-0000-0000-00004E180000}"/>
    <cellStyle name="a_설계내역서(전체)_욱수천 하천재해예방사업 내역서_002 욱수천정비공사실시설계 내역서_090113 6 2" xfId="9824" xr:uid="{00000000-0005-0000-0000-00004F180000}"/>
    <cellStyle name="a_설계내역서(전체)_욱수천 하천재해예방사업 내역서_002 욱수천정비공사실시설계 내역서_090113 6 3" xfId="9825" xr:uid="{00000000-0005-0000-0000-000050180000}"/>
    <cellStyle name="a_설계내역서(전체)_욱수천 하천재해예방사업 내역서_002 욱수천정비공사실시설계 내역서_090113 6 4" xfId="9826" xr:uid="{00000000-0005-0000-0000-000051180000}"/>
    <cellStyle name="a_설계내역서(전체)_욱수천 하천재해예방사업 내역서_002 욱수천정비공사실시설계 내역서_090113 6 5" xfId="9827" xr:uid="{00000000-0005-0000-0000-000052180000}"/>
    <cellStyle name="a_설계내역서(전체)_욱수천 하천재해예방사업 내역서_002 욱수천정비공사실시설계 내역서_090113 6 6" xfId="9828" xr:uid="{00000000-0005-0000-0000-000053180000}"/>
    <cellStyle name="a_설계내역서(전체)_욱수천 하천재해예방사업 내역서_002 욱수천정비공사실시설계 내역서_090113 6 7" xfId="9829" xr:uid="{00000000-0005-0000-0000-000054180000}"/>
    <cellStyle name="a_설계내역서(전체)_욱수천 하천재해예방사업 내역서_002 욱수천정비공사실시설계 내역서_090113 6 8" xfId="9830" xr:uid="{00000000-0005-0000-0000-000055180000}"/>
    <cellStyle name="a_설계내역서(전체)_욱수천 하천재해예방사업 내역서_002 욱수천정비공사실시설계 내역서_090113 7" xfId="9831" xr:uid="{00000000-0005-0000-0000-000056180000}"/>
    <cellStyle name="a_욱수천 하천재해예방사업 내역서" xfId="6187" xr:uid="{00000000-0005-0000-0000-000057180000}"/>
    <cellStyle name="a_욱수천 하천재해예방사업 내역서 2" xfId="6188" xr:uid="{00000000-0005-0000-0000-000058180000}"/>
    <cellStyle name="a_욱수천 하천재해예방사업 내역서 2 2" xfId="6189" xr:uid="{00000000-0005-0000-0000-000059180000}"/>
    <cellStyle name="a_욱수천 하천재해예방사업 내역서 2 2 2" xfId="9832" xr:uid="{00000000-0005-0000-0000-00005A180000}"/>
    <cellStyle name="a_욱수천 하천재해예방사업 내역서 2 2 3" xfId="9833" xr:uid="{00000000-0005-0000-0000-00005B180000}"/>
    <cellStyle name="a_욱수천 하천재해예방사업 내역서 2 2 4" xfId="9834" xr:uid="{00000000-0005-0000-0000-00005C180000}"/>
    <cellStyle name="a_욱수천 하천재해예방사업 내역서 2 2 5" xfId="9835" xr:uid="{00000000-0005-0000-0000-00005D180000}"/>
    <cellStyle name="a_욱수천 하천재해예방사업 내역서 2 2 6" xfId="9836" xr:uid="{00000000-0005-0000-0000-00005E180000}"/>
    <cellStyle name="a_욱수천 하천재해예방사업 내역서 2 2 7" xfId="9837" xr:uid="{00000000-0005-0000-0000-00005F180000}"/>
    <cellStyle name="a_욱수천 하천재해예방사업 내역서 2 2 8" xfId="9838" xr:uid="{00000000-0005-0000-0000-000060180000}"/>
    <cellStyle name="a_욱수천 하천재해예방사업 내역서 2 3" xfId="6190" xr:uid="{00000000-0005-0000-0000-000061180000}"/>
    <cellStyle name="a_욱수천 하천재해예방사업 내역서 2 3 2" xfId="9839" xr:uid="{00000000-0005-0000-0000-000062180000}"/>
    <cellStyle name="a_욱수천 하천재해예방사업 내역서 2 3 3" xfId="9840" xr:uid="{00000000-0005-0000-0000-000063180000}"/>
    <cellStyle name="a_욱수천 하천재해예방사업 내역서 2 3 4" xfId="9841" xr:uid="{00000000-0005-0000-0000-000064180000}"/>
    <cellStyle name="a_욱수천 하천재해예방사업 내역서 2 3 5" xfId="9842" xr:uid="{00000000-0005-0000-0000-000065180000}"/>
    <cellStyle name="a_욱수천 하천재해예방사업 내역서 2 3 6" xfId="9843" xr:uid="{00000000-0005-0000-0000-000066180000}"/>
    <cellStyle name="a_욱수천 하천재해예방사업 내역서 2 3 7" xfId="9844" xr:uid="{00000000-0005-0000-0000-000067180000}"/>
    <cellStyle name="a_욱수천 하천재해예방사업 내역서 2 3 8" xfId="9845" xr:uid="{00000000-0005-0000-0000-000068180000}"/>
    <cellStyle name="a_욱수천 하천재해예방사업 내역서 2 4" xfId="6191" xr:uid="{00000000-0005-0000-0000-000069180000}"/>
    <cellStyle name="a_욱수천 하천재해예방사업 내역서 2 4 2" xfId="9846" xr:uid="{00000000-0005-0000-0000-00006A180000}"/>
    <cellStyle name="a_욱수천 하천재해예방사업 내역서 2 4 3" xfId="9847" xr:uid="{00000000-0005-0000-0000-00006B180000}"/>
    <cellStyle name="a_욱수천 하천재해예방사업 내역서 2 4 4" xfId="9848" xr:uid="{00000000-0005-0000-0000-00006C180000}"/>
    <cellStyle name="a_욱수천 하천재해예방사업 내역서 2 4 5" xfId="9849" xr:uid="{00000000-0005-0000-0000-00006D180000}"/>
    <cellStyle name="a_욱수천 하천재해예방사업 내역서 2 4 6" xfId="9850" xr:uid="{00000000-0005-0000-0000-00006E180000}"/>
    <cellStyle name="a_욱수천 하천재해예방사업 내역서 2 4 7" xfId="9851" xr:uid="{00000000-0005-0000-0000-00006F180000}"/>
    <cellStyle name="a_욱수천 하천재해예방사업 내역서 2 4 8" xfId="9852" xr:uid="{00000000-0005-0000-0000-000070180000}"/>
    <cellStyle name="a_욱수천 하천재해예방사업 내역서 2 5" xfId="9853" xr:uid="{00000000-0005-0000-0000-000071180000}"/>
    <cellStyle name="a_욱수천 하천재해예방사업 내역서 3" xfId="6192" xr:uid="{00000000-0005-0000-0000-000072180000}"/>
    <cellStyle name="a_욱수천 하천재해예방사업 내역서 3 2" xfId="6193" xr:uid="{00000000-0005-0000-0000-000073180000}"/>
    <cellStyle name="a_욱수천 하천재해예방사업 내역서 3 2 2" xfId="9854" xr:uid="{00000000-0005-0000-0000-000074180000}"/>
    <cellStyle name="a_욱수천 하천재해예방사업 내역서 3 2 3" xfId="9855" xr:uid="{00000000-0005-0000-0000-000075180000}"/>
    <cellStyle name="a_욱수천 하천재해예방사업 내역서 3 2 4" xfId="9856" xr:uid="{00000000-0005-0000-0000-000076180000}"/>
    <cellStyle name="a_욱수천 하천재해예방사업 내역서 3 2 5" xfId="9857" xr:uid="{00000000-0005-0000-0000-000077180000}"/>
    <cellStyle name="a_욱수천 하천재해예방사업 내역서 3 2 6" xfId="9858" xr:uid="{00000000-0005-0000-0000-000078180000}"/>
    <cellStyle name="a_욱수천 하천재해예방사업 내역서 3 2 7" xfId="9859" xr:uid="{00000000-0005-0000-0000-000079180000}"/>
    <cellStyle name="a_욱수천 하천재해예방사업 내역서 3 2 8" xfId="9860" xr:uid="{00000000-0005-0000-0000-00007A180000}"/>
    <cellStyle name="a_욱수천 하천재해예방사업 내역서 3 3" xfId="6194" xr:uid="{00000000-0005-0000-0000-00007B180000}"/>
    <cellStyle name="a_욱수천 하천재해예방사업 내역서 3 3 2" xfId="9861" xr:uid="{00000000-0005-0000-0000-00007C180000}"/>
    <cellStyle name="a_욱수천 하천재해예방사업 내역서 3 3 3" xfId="9862" xr:uid="{00000000-0005-0000-0000-00007D180000}"/>
    <cellStyle name="a_욱수천 하천재해예방사업 내역서 3 3 4" xfId="9863" xr:uid="{00000000-0005-0000-0000-00007E180000}"/>
    <cellStyle name="a_욱수천 하천재해예방사업 내역서 3 3 5" xfId="9864" xr:uid="{00000000-0005-0000-0000-00007F180000}"/>
    <cellStyle name="a_욱수천 하천재해예방사업 내역서 3 3 6" xfId="9865" xr:uid="{00000000-0005-0000-0000-000080180000}"/>
    <cellStyle name="a_욱수천 하천재해예방사업 내역서 3 3 7" xfId="9866" xr:uid="{00000000-0005-0000-0000-000081180000}"/>
    <cellStyle name="a_욱수천 하천재해예방사업 내역서 3 3 8" xfId="9867" xr:uid="{00000000-0005-0000-0000-000082180000}"/>
    <cellStyle name="a_욱수천 하천재해예방사업 내역서 3 4" xfId="6195" xr:uid="{00000000-0005-0000-0000-000083180000}"/>
    <cellStyle name="a_욱수천 하천재해예방사업 내역서 3 4 2" xfId="9868" xr:uid="{00000000-0005-0000-0000-000084180000}"/>
    <cellStyle name="a_욱수천 하천재해예방사업 내역서 3 4 3" xfId="9869" xr:uid="{00000000-0005-0000-0000-000085180000}"/>
    <cellStyle name="a_욱수천 하천재해예방사업 내역서 3 4 4" xfId="9870" xr:uid="{00000000-0005-0000-0000-000086180000}"/>
    <cellStyle name="a_욱수천 하천재해예방사업 내역서 3 4 5" xfId="9871" xr:uid="{00000000-0005-0000-0000-000087180000}"/>
    <cellStyle name="a_욱수천 하천재해예방사업 내역서 3 4 6" xfId="9872" xr:uid="{00000000-0005-0000-0000-000088180000}"/>
    <cellStyle name="a_욱수천 하천재해예방사업 내역서 3 4 7" xfId="9873" xr:uid="{00000000-0005-0000-0000-000089180000}"/>
    <cellStyle name="a_욱수천 하천재해예방사업 내역서 3 4 8" xfId="9874" xr:uid="{00000000-0005-0000-0000-00008A180000}"/>
    <cellStyle name="a_욱수천 하천재해예방사업 내역서 3 5" xfId="9875" xr:uid="{00000000-0005-0000-0000-00008B180000}"/>
    <cellStyle name="a_욱수천 하천재해예방사업 내역서 4" xfId="6196" xr:uid="{00000000-0005-0000-0000-00008C180000}"/>
    <cellStyle name="a_욱수천 하천재해예방사업 내역서 4 2" xfId="9876" xr:uid="{00000000-0005-0000-0000-00008D180000}"/>
    <cellStyle name="a_욱수천 하천재해예방사업 내역서 4 3" xfId="9877" xr:uid="{00000000-0005-0000-0000-00008E180000}"/>
    <cellStyle name="a_욱수천 하천재해예방사업 내역서 4 4" xfId="9878" xr:uid="{00000000-0005-0000-0000-00008F180000}"/>
    <cellStyle name="a_욱수천 하천재해예방사업 내역서 4 5" xfId="9879" xr:uid="{00000000-0005-0000-0000-000090180000}"/>
    <cellStyle name="a_욱수천 하천재해예방사업 내역서 4 6" xfId="9880" xr:uid="{00000000-0005-0000-0000-000091180000}"/>
    <cellStyle name="a_욱수천 하천재해예방사업 내역서 4 7" xfId="9881" xr:uid="{00000000-0005-0000-0000-000092180000}"/>
    <cellStyle name="a_욱수천 하천재해예방사업 내역서 4 8" xfId="9882" xr:uid="{00000000-0005-0000-0000-000093180000}"/>
    <cellStyle name="a_욱수천 하천재해예방사업 내역서 5" xfId="6197" xr:uid="{00000000-0005-0000-0000-000094180000}"/>
    <cellStyle name="a_욱수천 하천재해예방사업 내역서 5 2" xfId="9883" xr:uid="{00000000-0005-0000-0000-000095180000}"/>
    <cellStyle name="a_욱수천 하천재해예방사업 내역서 5 3" xfId="9884" xr:uid="{00000000-0005-0000-0000-000096180000}"/>
    <cellStyle name="a_욱수천 하천재해예방사업 내역서 5 4" xfId="9885" xr:uid="{00000000-0005-0000-0000-000097180000}"/>
    <cellStyle name="a_욱수천 하천재해예방사업 내역서 5 5" xfId="9886" xr:uid="{00000000-0005-0000-0000-000098180000}"/>
    <cellStyle name="a_욱수천 하천재해예방사업 내역서 5 6" xfId="9887" xr:uid="{00000000-0005-0000-0000-000099180000}"/>
    <cellStyle name="a_욱수천 하천재해예방사업 내역서 5 7" xfId="9888" xr:uid="{00000000-0005-0000-0000-00009A180000}"/>
    <cellStyle name="a_욱수천 하천재해예방사업 내역서 5 8" xfId="9889" xr:uid="{00000000-0005-0000-0000-00009B180000}"/>
    <cellStyle name="a_욱수천 하천재해예방사업 내역서 6" xfId="6198" xr:uid="{00000000-0005-0000-0000-00009C180000}"/>
    <cellStyle name="a_욱수천 하천재해예방사업 내역서 6 2" xfId="9890" xr:uid="{00000000-0005-0000-0000-00009D180000}"/>
    <cellStyle name="a_욱수천 하천재해예방사업 내역서 6 3" xfId="9891" xr:uid="{00000000-0005-0000-0000-00009E180000}"/>
    <cellStyle name="a_욱수천 하천재해예방사업 내역서 6 4" xfId="9892" xr:uid="{00000000-0005-0000-0000-00009F180000}"/>
    <cellStyle name="a_욱수천 하천재해예방사업 내역서 6 5" xfId="9893" xr:uid="{00000000-0005-0000-0000-0000A0180000}"/>
    <cellStyle name="a_욱수천 하천재해예방사업 내역서 6 6" xfId="9894" xr:uid="{00000000-0005-0000-0000-0000A1180000}"/>
    <cellStyle name="a_욱수천 하천재해예방사업 내역서 6 7" xfId="9895" xr:uid="{00000000-0005-0000-0000-0000A2180000}"/>
    <cellStyle name="a_욱수천 하천재해예방사업 내역서 6 8" xfId="9896" xr:uid="{00000000-0005-0000-0000-0000A3180000}"/>
    <cellStyle name="a_욱수천 하천재해예방사업 내역서 7" xfId="9897" xr:uid="{00000000-0005-0000-0000-0000A4180000}"/>
    <cellStyle name="a_욱수천 하천재해예방사업 내역서_002 욱수천정비공사실시설계 내역서_090113" xfId="6199" xr:uid="{00000000-0005-0000-0000-0000A5180000}"/>
    <cellStyle name="a_욱수천 하천재해예방사업 내역서_002 욱수천정비공사실시설계 내역서_090113 2" xfId="6200" xr:uid="{00000000-0005-0000-0000-0000A6180000}"/>
    <cellStyle name="a_욱수천 하천재해예방사업 내역서_002 욱수천정비공사실시설계 내역서_090113 2 2" xfId="6201" xr:uid="{00000000-0005-0000-0000-0000A7180000}"/>
    <cellStyle name="a_욱수천 하천재해예방사업 내역서_002 욱수천정비공사실시설계 내역서_090113 2 2 2" xfId="9898" xr:uid="{00000000-0005-0000-0000-0000A8180000}"/>
    <cellStyle name="a_욱수천 하천재해예방사업 내역서_002 욱수천정비공사실시설계 내역서_090113 2 2 3" xfId="9899" xr:uid="{00000000-0005-0000-0000-0000A9180000}"/>
    <cellStyle name="a_욱수천 하천재해예방사업 내역서_002 욱수천정비공사실시설계 내역서_090113 2 2 4" xfId="9900" xr:uid="{00000000-0005-0000-0000-0000AA180000}"/>
    <cellStyle name="a_욱수천 하천재해예방사업 내역서_002 욱수천정비공사실시설계 내역서_090113 2 2 5" xfId="9901" xr:uid="{00000000-0005-0000-0000-0000AB180000}"/>
    <cellStyle name="a_욱수천 하천재해예방사업 내역서_002 욱수천정비공사실시설계 내역서_090113 2 2 6" xfId="9902" xr:uid="{00000000-0005-0000-0000-0000AC180000}"/>
    <cellStyle name="a_욱수천 하천재해예방사업 내역서_002 욱수천정비공사실시설계 내역서_090113 2 2 7" xfId="9903" xr:uid="{00000000-0005-0000-0000-0000AD180000}"/>
    <cellStyle name="a_욱수천 하천재해예방사업 내역서_002 욱수천정비공사실시설계 내역서_090113 2 2 8" xfId="9904" xr:uid="{00000000-0005-0000-0000-0000AE180000}"/>
    <cellStyle name="a_욱수천 하천재해예방사업 내역서_002 욱수천정비공사실시설계 내역서_090113 2 3" xfId="6202" xr:uid="{00000000-0005-0000-0000-0000AF180000}"/>
    <cellStyle name="a_욱수천 하천재해예방사업 내역서_002 욱수천정비공사실시설계 내역서_090113 2 3 2" xfId="9905" xr:uid="{00000000-0005-0000-0000-0000B0180000}"/>
    <cellStyle name="a_욱수천 하천재해예방사업 내역서_002 욱수천정비공사실시설계 내역서_090113 2 3 3" xfId="9906" xr:uid="{00000000-0005-0000-0000-0000B1180000}"/>
    <cellStyle name="a_욱수천 하천재해예방사업 내역서_002 욱수천정비공사실시설계 내역서_090113 2 3 4" xfId="9907" xr:uid="{00000000-0005-0000-0000-0000B2180000}"/>
    <cellStyle name="a_욱수천 하천재해예방사업 내역서_002 욱수천정비공사실시설계 내역서_090113 2 3 5" xfId="9908" xr:uid="{00000000-0005-0000-0000-0000B3180000}"/>
    <cellStyle name="a_욱수천 하천재해예방사업 내역서_002 욱수천정비공사실시설계 내역서_090113 2 3 6" xfId="9909" xr:uid="{00000000-0005-0000-0000-0000B4180000}"/>
    <cellStyle name="a_욱수천 하천재해예방사업 내역서_002 욱수천정비공사실시설계 내역서_090113 2 3 7" xfId="9910" xr:uid="{00000000-0005-0000-0000-0000B5180000}"/>
    <cellStyle name="a_욱수천 하천재해예방사업 내역서_002 욱수천정비공사실시설계 내역서_090113 2 3 8" xfId="9911" xr:uid="{00000000-0005-0000-0000-0000B6180000}"/>
    <cellStyle name="a_욱수천 하천재해예방사업 내역서_002 욱수천정비공사실시설계 내역서_090113 2 4" xfId="6203" xr:uid="{00000000-0005-0000-0000-0000B7180000}"/>
    <cellStyle name="a_욱수천 하천재해예방사업 내역서_002 욱수천정비공사실시설계 내역서_090113 2 4 2" xfId="9912" xr:uid="{00000000-0005-0000-0000-0000B8180000}"/>
    <cellStyle name="a_욱수천 하천재해예방사업 내역서_002 욱수천정비공사실시설계 내역서_090113 2 4 3" xfId="9913" xr:uid="{00000000-0005-0000-0000-0000B9180000}"/>
    <cellStyle name="a_욱수천 하천재해예방사업 내역서_002 욱수천정비공사실시설계 내역서_090113 2 4 4" xfId="9914" xr:uid="{00000000-0005-0000-0000-0000BA180000}"/>
    <cellStyle name="a_욱수천 하천재해예방사업 내역서_002 욱수천정비공사실시설계 내역서_090113 2 4 5" xfId="9915" xr:uid="{00000000-0005-0000-0000-0000BB180000}"/>
    <cellStyle name="a_욱수천 하천재해예방사업 내역서_002 욱수천정비공사실시설계 내역서_090113 2 4 6" xfId="9916" xr:uid="{00000000-0005-0000-0000-0000BC180000}"/>
    <cellStyle name="a_욱수천 하천재해예방사업 내역서_002 욱수천정비공사실시설계 내역서_090113 2 4 7" xfId="9917" xr:uid="{00000000-0005-0000-0000-0000BD180000}"/>
    <cellStyle name="a_욱수천 하천재해예방사업 내역서_002 욱수천정비공사실시설계 내역서_090113 2 4 8" xfId="9918" xr:uid="{00000000-0005-0000-0000-0000BE180000}"/>
    <cellStyle name="a_욱수천 하천재해예방사업 내역서_002 욱수천정비공사실시설계 내역서_090113 2 5" xfId="9919" xr:uid="{00000000-0005-0000-0000-0000BF180000}"/>
    <cellStyle name="a_욱수천 하천재해예방사업 내역서_002 욱수천정비공사실시설계 내역서_090113 3" xfId="6204" xr:uid="{00000000-0005-0000-0000-0000C0180000}"/>
    <cellStyle name="a_욱수천 하천재해예방사업 내역서_002 욱수천정비공사실시설계 내역서_090113 3 2" xfId="6205" xr:uid="{00000000-0005-0000-0000-0000C1180000}"/>
    <cellStyle name="a_욱수천 하천재해예방사업 내역서_002 욱수천정비공사실시설계 내역서_090113 3 2 2" xfId="9920" xr:uid="{00000000-0005-0000-0000-0000C2180000}"/>
    <cellStyle name="a_욱수천 하천재해예방사업 내역서_002 욱수천정비공사실시설계 내역서_090113 3 2 3" xfId="9921" xr:uid="{00000000-0005-0000-0000-0000C3180000}"/>
    <cellStyle name="a_욱수천 하천재해예방사업 내역서_002 욱수천정비공사실시설계 내역서_090113 3 2 4" xfId="9922" xr:uid="{00000000-0005-0000-0000-0000C4180000}"/>
    <cellStyle name="a_욱수천 하천재해예방사업 내역서_002 욱수천정비공사실시설계 내역서_090113 3 2 5" xfId="9923" xr:uid="{00000000-0005-0000-0000-0000C5180000}"/>
    <cellStyle name="a_욱수천 하천재해예방사업 내역서_002 욱수천정비공사실시설계 내역서_090113 3 2 6" xfId="9924" xr:uid="{00000000-0005-0000-0000-0000C6180000}"/>
    <cellStyle name="a_욱수천 하천재해예방사업 내역서_002 욱수천정비공사실시설계 내역서_090113 3 2 7" xfId="9925" xr:uid="{00000000-0005-0000-0000-0000C7180000}"/>
    <cellStyle name="a_욱수천 하천재해예방사업 내역서_002 욱수천정비공사실시설계 내역서_090113 3 2 8" xfId="9926" xr:uid="{00000000-0005-0000-0000-0000C8180000}"/>
    <cellStyle name="a_욱수천 하천재해예방사업 내역서_002 욱수천정비공사실시설계 내역서_090113 3 3" xfId="6206" xr:uid="{00000000-0005-0000-0000-0000C9180000}"/>
    <cellStyle name="a_욱수천 하천재해예방사업 내역서_002 욱수천정비공사실시설계 내역서_090113 3 3 2" xfId="9927" xr:uid="{00000000-0005-0000-0000-0000CA180000}"/>
    <cellStyle name="a_욱수천 하천재해예방사업 내역서_002 욱수천정비공사실시설계 내역서_090113 3 3 3" xfId="9928" xr:uid="{00000000-0005-0000-0000-0000CB180000}"/>
    <cellStyle name="a_욱수천 하천재해예방사업 내역서_002 욱수천정비공사실시설계 내역서_090113 3 3 4" xfId="9929" xr:uid="{00000000-0005-0000-0000-0000CC180000}"/>
    <cellStyle name="a_욱수천 하천재해예방사업 내역서_002 욱수천정비공사실시설계 내역서_090113 3 3 5" xfId="9930" xr:uid="{00000000-0005-0000-0000-0000CD180000}"/>
    <cellStyle name="a_욱수천 하천재해예방사업 내역서_002 욱수천정비공사실시설계 내역서_090113 3 3 6" xfId="9931" xr:uid="{00000000-0005-0000-0000-0000CE180000}"/>
    <cellStyle name="a_욱수천 하천재해예방사업 내역서_002 욱수천정비공사실시설계 내역서_090113 3 3 7" xfId="9932" xr:uid="{00000000-0005-0000-0000-0000CF180000}"/>
    <cellStyle name="a_욱수천 하천재해예방사업 내역서_002 욱수천정비공사실시설계 내역서_090113 3 3 8" xfId="9933" xr:uid="{00000000-0005-0000-0000-0000D0180000}"/>
    <cellStyle name="a_욱수천 하천재해예방사업 내역서_002 욱수천정비공사실시설계 내역서_090113 3 4" xfId="6207" xr:uid="{00000000-0005-0000-0000-0000D1180000}"/>
    <cellStyle name="a_욱수천 하천재해예방사업 내역서_002 욱수천정비공사실시설계 내역서_090113 3 4 2" xfId="9934" xr:uid="{00000000-0005-0000-0000-0000D2180000}"/>
    <cellStyle name="a_욱수천 하천재해예방사업 내역서_002 욱수천정비공사실시설계 내역서_090113 3 4 3" xfId="9935" xr:uid="{00000000-0005-0000-0000-0000D3180000}"/>
    <cellStyle name="a_욱수천 하천재해예방사업 내역서_002 욱수천정비공사실시설계 내역서_090113 3 4 4" xfId="9936" xr:uid="{00000000-0005-0000-0000-0000D4180000}"/>
    <cellStyle name="a_욱수천 하천재해예방사업 내역서_002 욱수천정비공사실시설계 내역서_090113 3 4 5" xfId="9937" xr:uid="{00000000-0005-0000-0000-0000D5180000}"/>
    <cellStyle name="a_욱수천 하천재해예방사업 내역서_002 욱수천정비공사실시설계 내역서_090113 3 4 6" xfId="9938" xr:uid="{00000000-0005-0000-0000-0000D6180000}"/>
    <cellStyle name="a_욱수천 하천재해예방사업 내역서_002 욱수천정비공사실시설계 내역서_090113 3 4 7" xfId="9939" xr:uid="{00000000-0005-0000-0000-0000D7180000}"/>
    <cellStyle name="a_욱수천 하천재해예방사업 내역서_002 욱수천정비공사실시설계 내역서_090113 3 4 8" xfId="9940" xr:uid="{00000000-0005-0000-0000-0000D8180000}"/>
    <cellStyle name="a_욱수천 하천재해예방사업 내역서_002 욱수천정비공사실시설계 내역서_090113 3 5" xfId="9941" xr:uid="{00000000-0005-0000-0000-0000D9180000}"/>
    <cellStyle name="a_욱수천 하천재해예방사업 내역서_002 욱수천정비공사실시설계 내역서_090113 4" xfId="6208" xr:uid="{00000000-0005-0000-0000-0000DA180000}"/>
    <cellStyle name="a_욱수천 하천재해예방사업 내역서_002 욱수천정비공사실시설계 내역서_090113 4 2" xfId="9942" xr:uid="{00000000-0005-0000-0000-0000DB180000}"/>
    <cellStyle name="a_욱수천 하천재해예방사업 내역서_002 욱수천정비공사실시설계 내역서_090113 4 3" xfId="9943" xr:uid="{00000000-0005-0000-0000-0000DC180000}"/>
    <cellStyle name="a_욱수천 하천재해예방사업 내역서_002 욱수천정비공사실시설계 내역서_090113 4 4" xfId="9944" xr:uid="{00000000-0005-0000-0000-0000DD180000}"/>
    <cellStyle name="a_욱수천 하천재해예방사업 내역서_002 욱수천정비공사실시설계 내역서_090113 4 5" xfId="9945" xr:uid="{00000000-0005-0000-0000-0000DE180000}"/>
    <cellStyle name="a_욱수천 하천재해예방사업 내역서_002 욱수천정비공사실시설계 내역서_090113 4 6" xfId="9946" xr:uid="{00000000-0005-0000-0000-0000DF180000}"/>
    <cellStyle name="a_욱수천 하천재해예방사업 내역서_002 욱수천정비공사실시설계 내역서_090113 4 7" xfId="9947" xr:uid="{00000000-0005-0000-0000-0000E0180000}"/>
    <cellStyle name="a_욱수천 하천재해예방사업 내역서_002 욱수천정비공사실시설계 내역서_090113 4 8" xfId="9948" xr:uid="{00000000-0005-0000-0000-0000E1180000}"/>
    <cellStyle name="a_욱수천 하천재해예방사업 내역서_002 욱수천정비공사실시설계 내역서_090113 5" xfId="6209" xr:uid="{00000000-0005-0000-0000-0000E2180000}"/>
    <cellStyle name="a_욱수천 하천재해예방사업 내역서_002 욱수천정비공사실시설계 내역서_090113 5 2" xfId="9949" xr:uid="{00000000-0005-0000-0000-0000E3180000}"/>
    <cellStyle name="a_욱수천 하천재해예방사업 내역서_002 욱수천정비공사실시설계 내역서_090113 5 3" xfId="9950" xr:uid="{00000000-0005-0000-0000-0000E4180000}"/>
    <cellStyle name="a_욱수천 하천재해예방사업 내역서_002 욱수천정비공사실시설계 내역서_090113 5 4" xfId="9951" xr:uid="{00000000-0005-0000-0000-0000E5180000}"/>
    <cellStyle name="a_욱수천 하천재해예방사업 내역서_002 욱수천정비공사실시설계 내역서_090113 5 5" xfId="9952" xr:uid="{00000000-0005-0000-0000-0000E6180000}"/>
    <cellStyle name="a_욱수천 하천재해예방사업 내역서_002 욱수천정비공사실시설계 내역서_090113 5 6" xfId="9953" xr:uid="{00000000-0005-0000-0000-0000E7180000}"/>
    <cellStyle name="a_욱수천 하천재해예방사업 내역서_002 욱수천정비공사실시설계 내역서_090113 5 7" xfId="9954" xr:uid="{00000000-0005-0000-0000-0000E8180000}"/>
    <cellStyle name="a_욱수천 하천재해예방사업 내역서_002 욱수천정비공사실시설계 내역서_090113 5 8" xfId="9955" xr:uid="{00000000-0005-0000-0000-0000E9180000}"/>
    <cellStyle name="a_욱수천 하천재해예방사업 내역서_002 욱수천정비공사실시설계 내역서_090113 6" xfId="6210" xr:uid="{00000000-0005-0000-0000-0000EA180000}"/>
    <cellStyle name="a_욱수천 하천재해예방사업 내역서_002 욱수천정비공사실시설계 내역서_090113 6 2" xfId="9956" xr:uid="{00000000-0005-0000-0000-0000EB180000}"/>
    <cellStyle name="a_욱수천 하천재해예방사업 내역서_002 욱수천정비공사실시설계 내역서_090113 6 3" xfId="9957" xr:uid="{00000000-0005-0000-0000-0000EC180000}"/>
    <cellStyle name="a_욱수천 하천재해예방사업 내역서_002 욱수천정비공사실시설계 내역서_090113 6 4" xfId="9958" xr:uid="{00000000-0005-0000-0000-0000ED180000}"/>
    <cellStyle name="a_욱수천 하천재해예방사업 내역서_002 욱수천정비공사실시설계 내역서_090113 6 5" xfId="9959" xr:uid="{00000000-0005-0000-0000-0000EE180000}"/>
    <cellStyle name="a_욱수천 하천재해예방사업 내역서_002 욱수천정비공사실시설계 내역서_090113 6 6" xfId="9960" xr:uid="{00000000-0005-0000-0000-0000EF180000}"/>
    <cellStyle name="a_욱수천 하천재해예방사업 내역서_002 욱수천정비공사실시설계 내역서_090113 6 7" xfId="9961" xr:uid="{00000000-0005-0000-0000-0000F0180000}"/>
    <cellStyle name="a_욱수천 하천재해예방사업 내역서_002 욱수천정비공사실시설계 내역서_090113 6 8" xfId="9962" xr:uid="{00000000-0005-0000-0000-0000F1180000}"/>
    <cellStyle name="a_욱수천 하천재해예방사업 내역서_002 욱수천정비공사실시설계 내역서_090113 7" xfId="9963" xr:uid="{00000000-0005-0000-0000-0000F2180000}"/>
    <cellStyle name="A_일위대가양식" xfId="6211" xr:uid="{00000000-0005-0000-0000-0000F3180000}"/>
    <cellStyle name="A_토목내역" xfId="6212" xr:uid="{00000000-0005-0000-0000-0000F4180000}"/>
    <cellStyle name="A¨­￠￢￠O [0]_INQUIRY ￠?￥i¨u¡AAⓒ￢Aⓒª " xfId="1290" xr:uid="{00000000-0005-0000-0000-0000F5180000}"/>
    <cellStyle name="A¨­￠￢￠O_INQUIRY ￠?￥i¨u¡AAⓒ￢Aⓒª " xfId="1291" xr:uid="{00000000-0005-0000-0000-0000F6180000}"/>
    <cellStyle name="A1" xfId="1292" xr:uid="{00000000-0005-0000-0000-0000F7180000}"/>
    <cellStyle name="Aⓒ" xfId="6213" xr:uid="{00000000-0005-0000-0000-0000F8180000}"/>
    <cellStyle name="Aⓒ­￠￢￠" xfId="6214" xr:uid="{00000000-0005-0000-0000-0000F9180000}"/>
    <cellStyle name="Actual Date" xfId="4155" xr:uid="{00000000-0005-0000-0000-0000FA180000}"/>
    <cellStyle name="Ae" xfId="6215" xr:uid="{00000000-0005-0000-0000-0000FB180000}"/>
    <cellStyle name="Aee­ " xfId="4156" xr:uid="{00000000-0005-0000-0000-0000FC180000}"/>
    <cellStyle name="Aee­ [" xfId="6216" xr:uid="{00000000-0005-0000-0000-0000FD180000}"/>
    <cellStyle name="AeE­ [0]_ 2ÆAAþº° " xfId="4157" xr:uid="{00000000-0005-0000-0000-0000FE180000}"/>
    <cellStyle name="ÅëÈ­ [0]_¸ðÇü¸·" xfId="1293" xr:uid="{00000000-0005-0000-0000-0000FF180000}"/>
    <cellStyle name="AeE­ [0]_¸ðCu¸· 2" xfId="6217" xr:uid="{00000000-0005-0000-0000-000000190000}"/>
    <cellStyle name="ÅëÈ­ [0]_¸ðÇü¸· 2" xfId="6218" xr:uid="{00000000-0005-0000-0000-000001190000}"/>
    <cellStyle name="AeE­ [0]_¸ðCu¸· 2 2" xfId="6219" xr:uid="{00000000-0005-0000-0000-000002190000}"/>
    <cellStyle name="ÅëÈ­ [0]_¸ðÇü¸· 3" xfId="20588" xr:uid="{00000000-0005-0000-0000-000003190000}"/>
    <cellStyle name="AeE­ [0]_¸ðCu¸· 4" xfId="20589" xr:uid="{00000000-0005-0000-0000-000004190000}"/>
    <cellStyle name="ÅëÈ­ [0]_¸ðÇü¸· 4" xfId="20590" xr:uid="{00000000-0005-0000-0000-000005190000}"/>
    <cellStyle name="AeE­ [0]_¸ðCu¸· 5" xfId="20591" xr:uid="{00000000-0005-0000-0000-000006190000}"/>
    <cellStyle name="ÅëÈ­ [0]_¸ðÇü¸· 5" xfId="20592" xr:uid="{00000000-0005-0000-0000-000007190000}"/>
    <cellStyle name="AeE­ [0]_¸ðCu¸· 6" xfId="20593" xr:uid="{00000000-0005-0000-0000-000008190000}"/>
    <cellStyle name="ÅëÈ­ [0]_¸ðÇü¸· 6" xfId="20594" xr:uid="{00000000-0005-0000-0000-000009190000}"/>
    <cellStyle name="AeE­ [0]_¸ðCu¸· 7" xfId="20595" xr:uid="{00000000-0005-0000-0000-00000A190000}"/>
    <cellStyle name="ÅëÈ­ [0]_¸ðÇü¸· 7" xfId="20596" xr:uid="{00000000-0005-0000-0000-00000B190000}"/>
    <cellStyle name="AeE­ [0]_°eE¹_11¿a½A " xfId="1294" xr:uid="{00000000-0005-0000-0000-00000C190000}"/>
    <cellStyle name="ÅëÈ­ [0]_7°èÈ¹ " xfId="4158" xr:uid="{00000000-0005-0000-0000-00000D190000}"/>
    <cellStyle name="AeE­ [0]_AMT " xfId="4159" xr:uid="{00000000-0005-0000-0000-00000E190000}"/>
    <cellStyle name="ÅëÈ­ [0]_INQUIRY ¿µ¾÷ÃßÁø " xfId="1295" xr:uid="{00000000-0005-0000-0000-00000F190000}"/>
    <cellStyle name="AeE­ [0]_INQUIRY ¿μ¾÷AßAø " xfId="1296" xr:uid="{00000000-0005-0000-0000-000010190000}"/>
    <cellStyle name="ÅëÈ­ [0]_laroux" xfId="4160" xr:uid="{00000000-0005-0000-0000-000011190000}"/>
    <cellStyle name="AeE­ [0]_laroux_1" xfId="4161" xr:uid="{00000000-0005-0000-0000-000012190000}"/>
    <cellStyle name="ÅëÈ­ [0]_laroux_1" xfId="4162" xr:uid="{00000000-0005-0000-0000-000013190000}"/>
    <cellStyle name="AeE­ [0]_laroux_2" xfId="4163" xr:uid="{00000000-0005-0000-0000-000014190000}"/>
    <cellStyle name="ÅëÈ­ [0]_laroux_2" xfId="4164" xr:uid="{00000000-0005-0000-0000-000015190000}"/>
    <cellStyle name="AeE­ [0]_º≫¼± ±æ¾i±uºI ¼o·R Ay°eC￥ " xfId="4165" xr:uid="{00000000-0005-0000-0000-000016190000}"/>
    <cellStyle name="Aee­ _견적 방문 제출시-SAMPLE" xfId="6220" xr:uid="{00000000-0005-0000-0000-000017190000}"/>
    <cellStyle name="AeE­_ 2ÆAAþº° " xfId="4166" xr:uid="{00000000-0005-0000-0000-000018190000}"/>
    <cellStyle name="ÅëÈ­_¸ðÇü¸·" xfId="1297" xr:uid="{00000000-0005-0000-0000-000019190000}"/>
    <cellStyle name="AeE­_¸ðCu¸· 2" xfId="6221" xr:uid="{00000000-0005-0000-0000-00001A190000}"/>
    <cellStyle name="ÅëÈ­_¸ðÇü¸· 2" xfId="6222" xr:uid="{00000000-0005-0000-0000-00001B190000}"/>
    <cellStyle name="AeE­_¸ðCu¸· 2 2" xfId="6223" xr:uid="{00000000-0005-0000-0000-00001C190000}"/>
    <cellStyle name="ÅëÈ­_¸ðÇü¸· 3" xfId="20597" xr:uid="{00000000-0005-0000-0000-00001D190000}"/>
    <cellStyle name="AeE­_¸ðCu¸· 4" xfId="20598" xr:uid="{00000000-0005-0000-0000-00001E190000}"/>
    <cellStyle name="ÅëÈ­_¸ðÇü¸· 4" xfId="20599" xr:uid="{00000000-0005-0000-0000-00001F190000}"/>
    <cellStyle name="AeE­_¸ðCu¸· 5" xfId="20600" xr:uid="{00000000-0005-0000-0000-000020190000}"/>
    <cellStyle name="ÅëÈ­_¸ðÇü¸· 5" xfId="20601" xr:uid="{00000000-0005-0000-0000-000021190000}"/>
    <cellStyle name="AeE­_¸ðCu¸· 6" xfId="20602" xr:uid="{00000000-0005-0000-0000-000022190000}"/>
    <cellStyle name="ÅëÈ­_¸ðÇü¸· 6" xfId="20603" xr:uid="{00000000-0005-0000-0000-000023190000}"/>
    <cellStyle name="AeE­_¸ðCu¸· 7" xfId="20604" xr:uid="{00000000-0005-0000-0000-000024190000}"/>
    <cellStyle name="ÅëÈ­_¸ðÇü¸· 7" xfId="20605" xr:uid="{00000000-0005-0000-0000-000025190000}"/>
    <cellStyle name="AeE­_°eE¹_11¿a½A " xfId="1298" xr:uid="{00000000-0005-0000-0000-000026190000}"/>
    <cellStyle name="ÅëÈ­_7°èÈ¹ " xfId="4167" xr:uid="{00000000-0005-0000-0000-000027190000}"/>
    <cellStyle name="AeE­_AMT " xfId="4168" xr:uid="{00000000-0005-0000-0000-000028190000}"/>
    <cellStyle name="ÅëÈ­_INQUIRY ¿µ¾÷ÃßÁø " xfId="1299" xr:uid="{00000000-0005-0000-0000-000029190000}"/>
    <cellStyle name="AeE­_INQUIRY ¿μ¾÷AßAø " xfId="1300" xr:uid="{00000000-0005-0000-0000-00002A190000}"/>
    <cellStyle name="ÅëÈ­_laroux" xfId="4169" xr:uid="{00000000-0005-0000-0000-00002B190000}"/>
    <cellStyle name="AeE­_laroux_1" xfId="4170" xr:uid="{00000000-0005-0000-0000-00002C190000}"/>
    <cellStyle name="ÅëÈ­_laroux_1" xfId="4171" xr:uid="{00000000-0005-0000-0000-00002D190000}"/>
    <cellStyle name="AeE­_laroux_2" xfId="4172" xr:uid="{00000000-0005-0000-0000-00002E190000}"/>
    <cellStyle name="ÅëÈ­_laroux_2" xfId="4173" xr:uid="{00000000-0005-0000-0000-00002F190000}"/>
    <cellStyle name="AeE­_º≫¼± ±æ¾i±uºI ¼o·R Ay°eC￥ " xfId="4174" xr:uid="{00000000-0005-0000-0000-000030190000}"/>
    <cellStyle name="Aee¡" xfId="6224" xr:uid="{00000000-0005-0000-0000-000031190000}"/>
    <cellStyle name="Aee¡ⓒ " xfId="6225" xr:uid="{00000000-0005-0000-0000-000032190000}"/>
    <cellStyle name="AeE¡ⓒ [0]_INQUIRY ￠?￥i¨u¡AAⓒ￢Aⓒª " xfId="1301" xr:uid="{00000000-0005-0000-0000-000033190000}"/>
    <cellStyle name="AeE¡ⓒ_INQUIRY ￠?￥i¨u¡AAⓒ￢Aⓒª " xfId="1302" xr:uid="{00000000-0005-0000-0000-000034190000}"/>
    <cellStyle name="Æu¼ " xfId="1303" xr:uid="{00000000-0005-0000-0000-000035190000}"/>
    <cellStyle name="Æu¼  2" xfId="1304" xr:uid="{00000000-0005-0000-0000-000036190000}"/>
    <cellStyle name="Æu¼  3" xfId="1305" xr:uid="{00000000-0005-0000-0000-000037190000}"/>
    <cellStyle name="Æu¼  4" xfId="1306" xr:uid="{00000000-0005-0000-0000-000038190000}"/>
    <cellStyle name="Æu¼  5" xfId="1307" xr:uid="{00000000-0005-0000-0000-000039190000}"/>
    <cellStyle name="Æu¼  6" xfId="1308" xr:uid="{00000000-0005-0000-0000-00003A190000}"/>
    <cellStyle name="Æu¼  7" xfId="1309" xr:uid="{00000000-0005-0000-0000-00003B190000}"/>
    <cellStyle name="Æu¼  8" xfId="9964" xr:uid="{00000000-0005-0000-0000-00003C190000}"/>
    <cellStyle name="Æu¼ _)05. 조종천외 1개하천 고향의강설계내역서" xfId="1310" xr:uid="{00000000-0005-0000-0000-00003D190000}"/>
    <cellStyle name="Æû¼¾æ®" xfId="6226" xr:uid="{00000000-0005-0000-0000-00003E190000}"/>
    <cellStyle name="Æu¼¾æR" xfId="4175" xr:uid="{00000000-0005-0000-0000-00003F190000}"/>
    <cellStyle name="ALIGNMENT" xfId="1311" xr:uid="{00000000-0005-0000-0000-000040190000}"/>
    <cellStyle name="Aþ" xfId="6227" xr:uid="{00000000-0005-0000-0000-000041190000}"/>
    <cellStyle name="Aþ¸" xfId="6228" xr:uid="{00000000-0005-0000-0000-000042190000}"/>
    <cellStyle name="Aþ¸¶ [" xfId="6229" xr:uid="{00000000-0005-0000-0000-000043190000}"/>
    <cellStyle name="AÞ¸¶ [0]_ 2ÆAAþº° " xfId="4176" xr:uid="{00000000-0005-0000-0000-000044190000}"/>
    <cellStyle name="ÄÞ¸¶ [0]_¸ðÇü¸·" xfId="1312" xr:uid="{00000000-0005-0000-0000-000045190000}"/>
    <cellStyle name="AÞ¸¶ [0]_¸ðCu¸· 2" xfId="6230" xr:uid="{00000000-0005-0000-0000-000046190000}"/>
    <cellStyle name="ÄÞ¸¶ [0]_¸ðÇü¸· 2" xfId="6231" xr:uid="{00000000-0005-0000-0000-000047190000}"/>
    <cellStyle name="AÞ¸¶ [0]_¸ðCu¸· 2 2" xfId="6232" xr:uid="{00000000-0005-0000-0000-000048190000}"/>
    <cellStyle name="ÄÞ¸¶ [0]_¸ðÇü¸· 3" xfId="20606" xr:uid="{00000000-0005-0000-0000-000049190000}"/>
    <cellStyle name="AÞ¸¶ [0]_¸ðCu¸· 4" xfId="20607" xr:uid="{00000000-0005-0000-0000-00004A190000}"/>
    <cellStyle name="ÄÞ¸¶ [0]_¸ðÇü¸· 4" xfId="20608" xr:uid="{00000000-0005-0000-0000-00004B190000}"/>
    <cellStyle name="AÞ¸¶ [0]_¸ðCu¸· 5" xfId="20609" xr:uid="{00000000-0005-0000-0000-00004C190000}"/>
    <cellStyle name="ÄÞ¸¶ [0]_¸ðÇü¸· 5" xfId="20610" xr:uid="{00000000-0005-0000-0000-00004D190000}"/>
    <cellStyle name="AÞ¸¶ [0]_¸ðCu¸· 6" xfId="20611" xr:uid="{00000000-0005-0000-0000-00004E190000}"/>
    <cellStyle name="ÄÞ¸¶ [0]_¸ðÇü¸· 6" xfId="20612" xr:uid="{00000000-0005-0000-0000-00004F190000}"/>
    <cellStyle name="AÞ¸¶ [0]_¸ðCu¸· 7" xfId="20613" xr:uid="{00000000-0005-0000-0000-000050190000}"/>
    <cellStyle name="ÄÞ¸¶ [0]_¸ðÇü¸· 7" xfId="20614" xr:uid="{00000000-0005-0000-0000-000051190000}"/>
    <cellStyle name="AÞ¸¶ [0]_°eE¹_11¿a½A " xfId="1313" xr:uid="{00000000-0005-0000-0000-000052190000}"/>
    <cellStyle name="ÄÞ¸¶ [0]_7°èÈ¹ " xfId="4177" xr:uid="{00000000-0005-0000-0000-000053190000}"/>
    <cellStyle name="AÞ¸¶ [0]_AN°y(1.25) " xfId="4178" xr:uid="{00000000-0005-0000-0000-000054190000}"/>
    <cellStyle name="ÄÞ¸¶ [0]_INQUIRY ¿µ¾÷ÃßÁø " xfId="1314" xr:uid="{00000000-0005-0000-0000-000055190000}"/>
    <cellStyle name="AÞ¸¶ [0]_INQUIRY ¿μ¾÷AßAø " xfId="1315" xr:uid="{00000000-0005-0000-0000-000056190000}"/>
    <cellStyle name="ÄÞ¸¶ [0]_laroux" xfId="4179" xr:uid="{00000000-0005-0000-0000-000057190000}"/>
    <cellStyle name="AÞ¸¶ [0]_laroux_1" xfId="4180" xr:uid="{00000000-0005-0000-0000-000058190000}"/>
    <cellStyle name="ÄÞ¸¶ [0]_laroux_1" xfId="4181" xr:uid="{00000000-0005-0000-0000-000059190000}"/>
    <cellStyle name="AÞ¸¶ [0]_laroux_2" xfId="4182" xr:uid="{00000000-0005-0000-0000-00005A190000}"/>
    <cellStyle name="ÄÞ¸¶ [0]_laroux_2" xfId="4183" xr:uid="{00000000-0005-0000-0000-00005B190000}"/>
    <cellStyle name="AÞ¸¶ [0]_º≫¼± ±æ¾i±uºI ¼o·R Ay°eC￥ " xfId="4184" xr:uid="{00000000-0005-0000-0000-00005C190000}"/>
    <cellStyle name="AÞ¸¶_ 2ÆAAþº° " xfId="4185" xr:uid="{00000000-0005-0000-0000-00005D190000}"/>
    <cellStyle name="ÄÞ¸¶_¸ðÇü¸·" xfId="1316" xr:uid="{00000000-0005-0000-0000-00005E190000}"/>
    <cellStyle name="AÞ¸¶_¸ðCu¸· 2" xfId="6233" xr:uid="{00000000-0005-0000-0000-00005F190000}"/>
    <cellStyle name="ÄÞ¸¶_¸ðÇü¸· 2" xfId="6234" xr:uid="{00000000-0005-0000-0000-000060190000}"/>
    <cellStyle name="AÞ¸¶_¸ðCu¸· 2 2" xfId="6235" xr:uid="{00000000-0005-0000-0000-000061190000}"/>
    <cellStyle name="ÄÞ¸¶_¸ðÇü¸· 3" xfId="20615" xr:uid="{00000000-0005-0000-0000-000062190000}"/>
    <cellStyle name="AÞ¸¶_¸ðCu¸· 4" xfId="20616" xr:uid="{00000000-0005-0000-0000-000063190000}"/>
    <cellStyle name="ÄÞ¸¶_¸ðÇü¸· 4" xfId="20617" xr:uid="{00000000-0005-0000-0000-000064190000}"/>
    <cellStyle name="AÞ¸¶_¸ðCu¸· 5" xfId="20618" xr:uid="{00000000-0005-0000-0000-000065190000}"/>
    <cellStyle name="ÄÞ¸¶_¸ðÇü¸· 5" xfId="20619" xr:uid="{00000000-0005-0000-0000-000066190000}"/>
    <cellStyle name="AÞ¸¶_¸ðCu¸· 6" xfId="20620" xr:uid="{00000000-0005-0000-0000-000067190000}"/>
    <cellStyle name="ÄÞ¸¶_¸ðÇü¸· 6" xfId="20621" xr:uid="{00000000-0005-0000-0000-000068190000}"/>
    <cellStyle name="AÞ¸¶_¸ðCu¸· 7" xfId="20622" xr:uid="{00000000-0005-0000-0000-000069190000}"/>
    <cellStyle name="ÄÞ¸¶_¸ðÇü¸· 7" xfId="20623" xr:uid="{00000000-0005-0000-0000-00006A190000}"/>
    <cellStyle name="AÞ¸¶_°eE¹_11¿a½A " xfId="1317" xr:uid="{00000000-0005-0000-0000-00006B190000}"/>
    <cellStyle name="ÄÞ¸¶_7°èÈ¹ " xfId="4186" xr:uid="{00000000-0005-0000-0000-00006C190000}"/>
    <cellStyle name="AÞ¸¶_AN°y(1.25) " xfId="4187" xr:uid="{00000000-0005-0000-0000-00006D190000}"/>
    <cellStyle name="ÄÞ¸¶_INQUIRY ¿µ¾÷ÃßÁø " xfId="1318" xr:uid="{00000000-0005-0000-0000-00006E190000}"/>
    <cellStyle name="AÞ¸¶_INQUIRY ¿μ¾÷AßAø " xfId="1319" xr:uid="{00000000-0005-0000-0000-00006F190000}"/>
    <cellStyle name="ÄÞ¸¶_laroux" xfId="4188" xr:uid="{00000000-0005-0000-0000-000070190000}"/>
    <cellStyle name="AÞ¸¶_laroux_1" xfId="4189" xr:uid="{00000000-0005-0000-0000-000071190000}"/>
    <cellStyle name="ÄÞ¸¶_laroux_1" xfId="4190" xr:uid="{00000000-0005-0000-0000-000072190000}"/>
    <cellStyle name="AÞ¸¶_laroux_2" xfId="4191" xr:uid="{00000000-0005-0000-0000-000073190000}"/>
    <cellStyle name="ÄÞ¸¶_laroux_2" xfId="4192" xr:uid="{00000000-0005-0000-0000-000074190000}"/>
    <cellStyle name="AÞ¸¶_º≫¼± ±æ¾i±uºI ¼o·R Ay°eC￥ " xfId="4193" xr:uid="{00000000-0005-0000-0000-000075190000}"/>
    <cellStyle name="Àú¸®¼ö" xfId="6236" xr:uid="{00000000-0005-0000-0000-000076190000}"/>
    <cellStyle name="Àú¸®¼ö0" xfId="6237" xr:uid="{00000000-0005-0000-0000-000077190000}"/>
    <cellStyle name="Au¸r " xfId="1320" xr:uid="{00000000-0005-0000-0000-000078190000}"/>
    <cellStyle name="Au¸r  2" xfId="1321" xr:uid="{00000000-0005-0000-0000-000079190000}"/>
    <cellStyle name="Au¸r  3" xfId="1322" xr:uid="{00000000-0005-0000-0000-00007A190000}"/>
    <cellStyle name="Au¸r  4" xfId="1323" xr:uid="{00000000-0005-0000-0000-00007B190000}"/>
    <cellStyle name="Au¸r  5" xfId="1324" xr:uid="{00000000-0005-0000-0000-00007C190000}"/>
    <cellStyle name="Au¸r  6" xfId="1325" xr:uid="{00000000-0005-0000-0000-00007D190000}"/>
    <cellStyle name="Au¸r  7" xfId="1326" xr:uid="{00000000-0005-0000-0000-00007E190000}"/>
    <cellStyle name="Au¸r  8" xfId="9965" xr:uid="{00000000-0005-0000-0000-00007F190000}"/>
    <cellStyle name="Au¸r _)05. 조종천외 1개하천 고향의강설계내역서" xfId="1327" xr:uid="{00000000-0005-0000-0000-000080190000}"/>
    <cellStyle name="Au¸r¼" xfId="1328" xr:uid="{00000000-0005-0000-0000-000081190000}"/>
    <cellStyle name="Au¸r¼ 2" xfId="1329" xr:uid="{00000000-0005-0000-0000-000082190000}"/>
    <cellStyle name="Au¸r¼ 3" xfId="1330" xr:uid="{00000000-0005-0000-0000-000083190000}"/>
    <cellStyle name="Au¸r¼ 4" xfId="1331" xr:uid="{00000000-0005-0000-0000-000084190000}"/>
    <cellStyle name="Au¸r¼ 5" xfId="1332" xr:uid="{00000000-0005-0000-0000-000085190000}"/>
    <cellStyle name="Au¸r¼ 6" xfId="1333" xr:uid="{00000000-0005-0000-0000-000086190000}"/>
    <cellStyle name="Au¸r¼ 7" xfId="1334" xr:uid="{00000000-0005-0000-0000-000087190000}"/>
    <cellStyle name="Au¸r¼ 8" xfId="9966" xr:uid="{00000000-0005-0000-0000-000088190000}"/>
    <cellStyle name="Au¸r¼_)05. 조종천외 1개하천 고향의강설계내역서" xfId="1335" xr:uid="{00000000-0005-0000-0000-000089190000}"/>
    <cellStyle name="Au¸R¼o" xfId="4194" xr:uid="{00000000-0005-0000-0000-00008A190000}"/>
    <cellStyle name="Au¸R¼o0" xfId="4195" xr:uid="{00000000-0005-0000-0000-00008B190000}"/>
    <cellStyle name="_x0001_b" xfId="4196" xr:uid="{00000000-0005-0000-0000-00008C190000}"/>
    <cellStyle name="BA" xfId="1336" xr:uid="{00000000-0005-0000-0000-00008D190000}"/>
    <cellStyle name="Background" xfId="1337" xr:uid="{00000000-0005-0000-0000-00008E190000}"/>
    <cellStyle name="BoldHdr" xfId="1338" xr:uid="{00000000-0005-0000-0000-00008F190000}"/>
    <cellStyle name="b椬ៜ_x000c_Comma_ODCOS " xfId="4197" xr:uid="{00000000-0005-0000-0000-000090190000}"/>
    <cellStyle name="C" xfId="6238" xr:uid="{00000000-0005-0000-0000-000091190000}"/>
    <cellStyle name="C_2회설변전체내역서" xfId="6239" xr:uid="{00000000-0005-0000-0000-000092190000}"/>
    <cellStyle name="C_일위대가양식" xfId="6240" xr:uid="{00000000-0005-0000-0000-000093190000}"/>
    <cellStyle name="C_토목내역" xfId="6241" xr:uid="{00000000-0005-0000-0000-000094190000}"/>
    <cellStyle name="C¡" xfId="6242" xr:uid="{00000000-0005-0000-0000-000095190000}"/>
    <cellStyle name="C¡IA¨ª_¡ic¨u¡A¨￢I¨￢¡Æ AN¡Æe " xfId="1339" xr:uid="{00000000-0005-0000-0000-000096190000}"/>
    <cellStyle name="C￥" xfId="6243" xr:uid="{00000000-0005-0000-0000-000097190000}"/>
    <cellStyle name="C￥AØ_  FAB AIA¤  " xfId="1340" xr:uid="{00000000-0005-0000-0000-000098190000}"/>
    <cellStyle name="Ç¥ÁØ_¸ðÇü¸·" xfId="1341" xr:uid="{00000000-0005-0000-0000-000099190000}"/>
    <cellStyle name="C￥AØ_¿ø°¡Aoa" xfId="6244" xr:uid="{00000000-0005-0000-0000-00009A190000}"/>
    <cellStyle name="Ç¥ÁØ_»ç¾÷ºÎº° ÃÑ°è " xfId="1342" xr:uid="{00000000-0005-0000-0000-00009B190000}"/>
    <cellStyle name="C￥AØ_≫c¾÷ºIº° AN°e " xfId="1343" xr:uid="{00000000-0005-0000-0000-00009C190000}"/>
    <cellStyle name="Ç¥ÁØ_°­´ç (2)" xfId="1344" xr:uid="{00000000-0005-0000-0000-00009D190000}"/>
    <cellStyle name="C￥AØ_¼oAI¼º " xfId="1345" xr:uid="{00000000-0005-0000-0000-00009E190000}"/>
    <cellStyle name="Ç¥ÁØ_³ëÀÓ´Ü°¡ " xfId="6245" xr:uid="{00000000-0005-0000-0000-00009F190000}"/>
    <cellStyle name="C￥AØ_95,96 ºn±³ " xfId="4198" xr:uid="{00000000-0005-0000-0000-0000A0190000}"/>
    <cellStyle name="Ç¥ÁØ_95,96 ºñ±³ " xfId="4199" xr:uid="{00000000-0005-0000-0000-0000A1190000}"/>
    <cellStyle name="C￥AØ_AN°y(1.25) " xfId="4200" xr:uid="{00000000-0005-0000-0000-0000A2190000}"/>
    <cellStyle name="Ç¥ÁØ_Áý°èÇ¥(2¿ù) " xfId="1346" xr:uid="{00000000-0005-0000-0000-0000A3190000}"/>
    <cellStyle name="C￥AØ_Ay°eC￥(2¿u)  2" xfId="6246" xr:uid="{00000000-0005-0000-0000-0000A4190000}"/>
    <cellStyle name="Ç¥ÁØ_Áý°èÇ¥(2¿ù)  2" xfId="6247" xr:uid="{00000000-0005-0000-0000-0000A5190000}"/>
    <cellStyle name="C￥AØ_Ay°eC￥(2¿u)  2 2" xfId="6248" xr:uid="{00000000-0005-0000-0000-0000A6190000}"/>
    <cellStyle name="Ç¥ÁØ_Áý°èÇ¥(2¿ù)  2 2" xfId="6249" xr:uid="{00000000-0005-0000-0000-0000A7190000}"/>
    <cellStyle name="C￥AØ_Ay°eC￥(2¿u)  2 2 2" xfId="20624" xr:uid="{00000000-0005-0000-0000-0000A8190000}"/>
    <cellStyle name="Ç¥ÁØ_Áý°èÇ¥(2¿ù)  2 3" xfId="20625" xr:uid="{00000000-0005-0000-0000-0000A9190000}"/>
    <cellStyle name="C￥AØ_Ay°eC￥(2¿u)  2 4" xfId="20626" xr:uid="{00000000-0005-0000-0000-0000AA190000}"/>
    <cellStyle name="Ç¥ÁØ_Áý°èÇ¥(2¿ù)  2 4" xfId="20627" xr:uid="{00000000-0005-0000-0000-0000AB190000}"/>
    <cellStyle name="C￥AØ_Ay°eC￥(2¿u)  2 5" xfId="20628" xr:uid="{00000000-0005-0000-0000-0000AC190000}"/>
    <cellStyle name="Ç¥ÁØ_Áý°èÇ¥(2¿ù)  2 5" xfId="20629" xr:uid="{00000000-0005-0000-0000-0000AD190000}"/>
    <cellStyle name="C￥AØ_Ay°eC￥(2¿u)  2 6" xfId="20630" xr:uid="{00000000-0005-0000-0000-0000AE190000}"/>
    <cellStyle name="Ç¥ÁØ_Áý°èÇ¥(2¿ù)  2 6" xfId="20631" xr:uid="{00000000-0005-0000-0000-0000AF190000}"/>
    <cellStyle name="C￥AØ_Ay°eC￥(2¿u)  2 7" xfId="20632" xr:uid="{00000000-0005-0000-0000-0000B0190000}"/>
    <cellStyle name="Ç¥ÁØ_Áý°èÇ¥(2¿ù)  2 7" xfId="20633" xr:uid="{00000000-0005-0000-0000-0000B1190000}"/>
    <cellStyle name="C￥AØ_Ay°eC￥(2¿u)  2 8" xfId="20634" xr:uid="{00000000-0005-0000-0000-0000B2190000}"/>
    <cellStyle name="Ç¥ÁØ_Áý°èÇ¥(2¿ù)  3" xfId="6250" xr:uid="{00000000-0005-0000-0000-0000B3190000}"/>
    <cellStyle name="C￥AØ_Ay°eC￥(2¿u)  3 2" xfId="6251" xr:uid="{00000000-0005-0000-0000-0000B4190000}"/>
    <cellStyle name="Ç¥ÁØ_Áý°èÇ¥(2¿ù)  4" xfId="20635" xr:uid="{00000000-0005-0000-0000-0000B5190000}"/>
    <cellStyle name="C￥AØ_Ay°eC￥(2¿u)  5" xfId="20636" xr:uid="{00000000-0005-0000-0000-0000B6190000}"/>
    <cellStyle name="Ç¥ÁØ_Áý°èÇ¥(2¿ù)  5" xfId="20637" xr:uid="{00000000-0005-0000-0000-0000B7190000}"/>
    <cellStyle name="C￥AØ_Ay°eC￥(2¿u)  6" xfId="20638" xr:uid="{00000000-0005-0000-0000-0000B8190000}"/>
    <cellStyle name="Ç¥ÁØ_Áý°èÇ¥(2¿ù)  6" xfId="20639" xr:uid="{00000000-0005-0000-0000-0000B9190000}"/>
    <cellStyle name="C￥AØ_Ay°eC￥(2¿u)  7" xfId="20640" xr:uid="{00000000-0005-0000-0000-0000BA190000}"/>
    <cellStyle name="Ç¥ÁØ_Áý°èÇ¥(2¿ù)  7" xfId="20641" xr:uid="{00000000-0005-0000-0000-0000BB190000}"/>
    <cellStyle name="C￥AØ_Ay°eC￥(2¿u)  8" xfId="20642" xr:uid="{00000000-0005-0000-0000-0000BC190000}"/>
    <cellStyle name="Ç¥ÁØ_Áý°èÇ¥(2¿ù)  8" xfId="20643" xr:uid="{00000000-0005-0000-0000-0000BD190000}"/>
    <cellStyle name="C￥AØ_CoAo¹yAI °A¾×¿ⓒ½A " xfId="20846" xr:uid="{00000000-0005-0000-0000-0000BE190000}"/>
    <cellStyle name="Ç¥ÁØ_laroux_1" xfId="4201" xr:uid="{00000000-0005-0000-0000-0000BF190000}"/>
    <cellStyle name="C￥AØ_PERSONAL" xfId="4202" xr:uid="{00000000-0005-0000-0000-0000C0190000}"/>
    <cellStyle name="Ç¥ÁØ_Sheet1_¿µ¾÷ÇöÈ² " xfId="1347" xr:uid="{00000000-0005-0000-0000-0000C1190000}"/>
    <cellStyle name="C￥AØ_SOON1 " xfId="6252" xr:uid="{00000000-0005-0000-0000-0000C2190000}"/>
    <cellStyle name="Calc Currency (0)" xfId="1348" xr:uid="{00000000-0005-0000-0000-0000C3190000}"/>
    <cellStyle name="Calc Currency (0) 2" xfId="6253" xr:uid="{00000000-0005-0000-0000-0000C4190000}"/>
    <cellStyle name="Calc Currency (0) 2 2" xfId="20644" xr:uid="{00000000-0005-0000-0000-0000C5190000}"/>
    <cellStyle name="Calc Currency (0) 3" xfId="6254" xr:uid="{00000000-0005-0000-0000-0000C6190000}"/>
    <cellStyle name="Calc Currency (0) 4" xfId="6255" xr:uid="{00000000-0005-0000-0000-0000C7190000}"/>
    <cellStyle name="Calc Currency (0) 5" xfId="6256" xr:uid="{00000000-0005-0000-0000-0000C8190000}"/>
    <cellStyle name="Calc Currency (0) 6" xfId="6257" xr:uid="{00000000-0005-0000-0000-0000C9190000}"/>
    <cellStyle name="Calc Currency (2)" xfId="1349" xr:uid="{00000000-0005-0000-0000-0000CA190000}"/>
    <cellStyle name="Calc Currency (2) 2" xfId="1350" xr:uid="{00000000-0005-0000-0000-0000CB190000}"/>
    <cellStyle name="Calc Currency (2) 2 2" xfId="6258" xr:uid="{00000000-0005-0000-0000-0000CC190000}"/>
    <cellStyle name="Calc Currency (2) 2 3" xfId="20645" xr:uid="{00000000-0005-0000-0000-0000CD190000}"/>
    <cellStyle name="Calc Currency (2) 3" xfId="1351" xr:uid="{00000000-0005-0000-0000-0000CE190000}"/>
    <cellStyle name="Calc Currency (2) 3 2" xfId="6259" xr:uid="{00000000-0005-0000-0000-0000CF190000}"/>
    <cellStyle name="Calc Currency (2) 3 3" xfId="20646" xr:uid="{00000000-0005-0000-0000-0000D0190000}"/>
    <cellStyle name="Calc Currency (2) 4" xfId="1352" xr:uid="{00000000-0005-0000-0000-0000D1190000}"/>
    <cellStyle name="Calc Currency (2) 4 2" xfId="6260" xr:uid="{00000000-0005-0000-0000-0000D2190000}"/>
    <cellStyle name="Calc Currency (2) 4 3" xfId="20647" xr:uid="{00000000-0005-0000-0000-0000D3190000}"/>
    <cellStyle name="Calc Currency (2) 5" xfId="1353" xr:uid="{00000000-0005-0000-0000-0000D4190000}"/>
    <cellStyle name="Calc Currency (2) 6" xfId="1354" xr:uid="{00000000-0005-0000-0000-0000D5190000}"/>
    <cellStyle name="Calc Currency (2) 7" xfId="1355" xr:uid="{00000000-0005-0000-0000-0000D6190000}"/>
    <cellStyle name="Calc Percent (0)" xfId="1356" xr:uid="{00000000-0005-0000-0000-0000D7190000}"/>
    <cellStyle name="Calc Percent (0) 2" xfId="1357" xr:uid="{00000000-0005-0000-0000-0000D8190000}"/>
    <cellStyle name="Calc Percent (0) 2 2" xfId="6261" xr:uid="{00000000-0005-0000-0000-0000D9190000}"/>
    <cellStyle name="Calc Percent (0) 2 3" xfId="20648" xr:uid="{00000000-0005-0000-0000-0000DA190000}"/>
    <cellStyle name="Calc Percent (0) 3" xfId="1358" xr:uid="{00000000-0005-0000-0000-0000DB190000}"/>
    <cellStyle name="Calc Percent (0) 3 2" xfId="6262" xr:uid="{00000000-0005-0000-0000-0000DC190000}"/>
    <cellStyle name="Calc Percent (0) 3 3" xfId="20649" xr:uid="{00000000-0005-0000-0000-0000DD190000}"/>
    <cellStyle name="Calc Percent (0) 4" xfId="1359" xr:uid="{00000000-0005-0000-0000-0000DE190000}"/>
    <cellStyle name="Calc Percent (0) 4 2" xfId="6263" xr:uid="{00000000-0005-0000-0000-0000DF190000}"/>
    <cellStyle name="Calc Percent (0) 4 3" xfId="20650" xr:uid="{00000000-0005-0000-0000-0000E0190000}"/>
    <cellStyle name="Calc Percent (0) 5" xfId="1360" xr:uid="{00000000-0005-0000-0000-0000E1190000}"/>
    <cellStyle name="Calc Percent (0) 6" xfId="1361" xr:uid="{00000000-0005-0000-0000-0000E2190000}"/>
    <cellStyle name="Calc Percent (0) 7" xfId="1362" xr:uid="{00000000-0005-0000-0000-0000E3190000}"/>
    <cellStyle name="Calc Percent (1)" xfId="1363" xr:uid="{00000000-0005-0000-0000-0000E4190000}"/>
    <cellStyle name="Calc Percent (1) 2" xfId="1364" xr:uid="{00000000-0005-0000-0000-0000E5190000}"/>
    <cellStyle name="Calc Percent (1) 2 2" xfId="6264" xr:uid="{00000000-0005-0000-0000-0000E6190000}"/>
    <cellStyle name="Calc Percent (1) 2 3" xfId="20651" xr:uid="{00000000-0005-0000-0000-0000E7190000}"/>
    <cellStyle name="Calc Percent (1) 3" xfId="1365" xr:uid="{00000000-0005-0000-0000-0000E8190000}"/>
    <cellStyle name="Calc Percent (1) 3 2" xfId="6265" xr:uid="{00000000-0005-0000-0000-0000E9190000}"/>
    <cellStyle name="Calc Percent (1) 3 3" xfId="20652" xr:uid="{00000000-0005-0000-0000-0000EA190000}"/>
    <cellStyle name="Calc Percent (1) 4" xfId="1366" xr:uid="{00000000-0005-0000-0000-0000EB190000}"/>
    <cellStyle name="Calc Percent (1) 4 2" xfId="6266" xr:uid="{00000000-0005-0000-0000-0000EC190000}"/>
    <cellStyle name="Calc Percent (1) 4 3" xfId="20653" xr:uid="{00000000-0005-0000-0000-0000ED190000}"/>
    <cellStyle name="Calc Percent (1) 5" xfId="1367" xr:uid="{00000000-0005-0000-0000-0000EE190000}"/>
    <cellStyle name="Calc Percent (1) 6" xfId="1368" xr:uid="{00000000-0005-0000-0000-0000EF190000}"/>
    <cellStyle name="Calc Percent (1) 7" xfId="1369" xr:uid="{00000000-0005-0000-0000-0000F0190000}"/>
    <cellStyle name="Calc Percent (2)" xfId="1370" xr:uid="{00000000-0005-0000-0000-0000F1190000}"/>
    <cellStyle name="Calc Percent (2) 2" xfId="1371" xr:uid="{00000000-0005-0000-0000-0000F2190000}"/>
    <cellStyle name="Calc Percent (2) 2 2" xfId="6267" xr:uid="{00000000-0005-0000-0000-0000F3190000}"/>
    <cellStyle name="Calc Percent (2) 2 3" xfId="20654" xr:uid="{00000000-0005-0000-0000-0000F4190000}"/>
    <cellStyle name="Calc Percent (2) 3" xfId="1372" xr:uid="{00000000-0005-0000-0000-0000F5190000}"/>
    <cellStyle name="Calc Percent (2) 3 2" xfId="6268" xr:uid="{00000000-0005-0000-0000-0000F6190000}"/>
    <cellStyle name="Calc Percent (2) 3 3" xfId="20655" xr:uid="{00000000-0005-0000-0000-0000F7190000}"/>
    <cellStyle name="Calc Percent (2) 4" xfId="1373" xr:uid="{00000000-0005-0000-0000-0000F8190000}"/>
    <cellStyle name="Calc Percent (2) 4 2" xfId="6269" xr:uid="{00000000-0005-0000-0000-0000F9190000}"/>
    <cellStyle name="Calc Percent (2) 4 3" xfId="20656" xr:uid="{00000000-0005-0000-0000-0000FA190000}"/>
    <cellStyle name="Calc Percent (2) 5" xfId="1374" xr:uid="{00000000-0005-0000-0000-0000FB190000}"/>
    <cellStyle name="Calc Percent (2) 6" xfId="1375" xr:uid="{00000000-0005-0000-0000-0000FC190000}"/>
    <cellStyle name="Calc Percent (2) 7" xfId="1376" xr:uid="{00000000-0005-0000-0000-0000FD190000}"/>
    <cellStyle name="Calc Units (0)" xfId="1377" xr:uid="{00000000-0005-0000-0000-0000FE190000}"/>
    <cellStyle name="Calc Units (0) 2" xfId="1378" xr:uid="{00000000-0005-0000-0000-0000FF190000}"/>
    <cellStyle name="Calc Units (0) 2 2" xfId="6270" xr:uid="{00000000-0005-0000-0000-0000001A0000}"/>
    <cellStyle name="Calc Units (0) 2 3" xfId="20657" xr:uid="{00000000-0005-0000-0000-0000011A0000}"/>
    <cellStyle name="Calc Units (0) 3" xfId="1379" xr:uid="{00000000-0005-0000-0000-0000021A0000}"/>
    <cellStyle name="Calc Units (0) 3 2" xfId="6271" xr:uid="{00000000-0005-0000-0000-0000031A0000}"/>
    <cellStyle name="Calc Units (0) 3 3" xfId="20658" xr:uid="{00000000-0005-0000-0000-0000041A0000}"/>
    <cellStyle name="Calc Units (0) 4" xfId="1380" xr:uid="{00000000-0005-0000-0000-0000051A0000}"/>
    <cellStyle name="Calc Units (0) 4 2" xfId="6272" xr:uid="{00000000-0005-0000-0000-0000061A0000}"/>
    <cellStyle name="Calc Units (0) 4 3" xfId="20659" xr:uid="{00000000-0005-0000-0000-0000071A0000}"/>
    <cellStyle name="Calc Units (0) 5" xfId="1381" xr:uid="{00000000-0005-0000-0000-0000081A0000}"/>
    <cellStyle name="Calc Units (0) 6" xfId="1382" xr:uid="{00000000-0005-0000-0000-0000091A0000}"/>
    <cellStyle name="Calc Units (0) 7" xfId="1383" xr:uid="{00000000-0005-0000-0000-00000A1A0000}"/>
    <cellStyle name="Calc Units (1)" xfId="1384" xr:uid="{00000000-0005-0000-0000-00000B1A0000}"/>
    <cellStyle name="Calc Units (1) 2" xfId="1385" xr:uid="{00000000-0005-0000-0000-00000C1A0000}"/>
    <cellStyle name="Calc Units (1) 2 2" xfId="6273" xr:uid="{00000000-0005-0000-0000-00000D1A0000}"/>
    <cellStyle name="Calc Units (1) 2 3" xfId="20660" xr:uid="{00000000-0005-0000-0000-00000E1A0000}"/>
    <cellStyle name="Calc Units (1) 3" xfId="1386" xr:uid="{00000000-0005-0000-0000-00000F1A0000}"/>
    <cellStyle name="Calc Units (1) 3 2" xfId="6274" xr:uid="{00000000-0005-0000-0000-0000101A0000}"/>
    <cellStyle name="Calc Units (1) 3 3" xfId="20661" xr:uid="{00000000-0005-0000-0000-0000111A0000}"/>
    <cellStyle name="Calc Units (1) 4" xfId="1387" xr:uid="{00000000-0005-0000-0000-0000121A0000}"/>
    <cellStyle name="Calc Units (1) 4 2" xfId="6275" xr:uid="{00000000-0005-0000-0000-0000131A0000}"/>
    <cellStyle name="Calc Units (1) 4 3" xfId="20662" xr:uid="{00000000-0005-0000-0000-0000141A0000}"/>
    <cellStyle name="Calc Units (1) 5" xfId="1388" xr:uid="{00000000-0005-0000-0000-0000151A0000}"/>
    <cellStyle name="Calc Units (1) 6" xfId="1389" xr:uid="{00000000-0005-0000-0000-0000161A0000}"/>
    <cellStyle name="Calc Units (1) 7" xfId="1390" xr:uid="{00000000-0005-0000-0000-0000171A0000}"/>
    <cellStyle name="Calc Units (2)" xfId="1391" xr:uid="{00000000-0005-0000-0000-0000181A0000}"/>
    <cellStyle name="Calc Units (2) 2" xfId="1392" xr:uid="{00000000-0005-0000-0000-0000191A0000}"/>
    <cellStyle name="Calc Units (2) 2 2" xfId="6276" xr:uid="{00000000-0005-0000-0000-00001A1A0000}"/>
    <cellStyle name="Calc Units (2) 2 3" xfId="20663" xr:uid="{00000000-0005-0000-0000-00001B1A0000}"/>
    <cellStyle name="Calc Units (2) 3" xfId="1393" xr:uid="{00000000-0005-0000-0000-00001C1A0000}"/>
    <cellStyle name="Calc Units (2) 3 2" xfId="6277" xr:uid="{00000000-0005-0000-0000-00001D1A0000}"/>
    <cellStyle name="Calc Units (2) 3 3" xfId="20664" xr:uid="{00000000-0005-0000-0000-00001E1A0000}"/>
    <cellStyle name="Calc Units (2) 4" xfId="1394" xr:uid="{00000000-0005-0000-0000-00001F1A0000}"/>
    <cellStyle name="Calc Units (2) 4 2" xfId="6278" xr:uid="{00000000-0005-0000-0000-0000201A0000}"/>
    <cellStyle name="Calc Units (2) 4 3" xfId="20665" xr:uid="{00000000-0005-0000-0000-0000211A0000}"/>
    <cellStyle name="Calc Units (2) 5" xfId="1395" xr:uid="{00000000-0005-0000-0000-0000221A0000}"/>
    <cellStyle name="Calc Units (2) 6" xfId="1396" xr:uid="{00000000-0005-0000-0000-0000231A0000}"/>
    <cellStyle name="Calc Units (2) 7" xfId="1397" xr:uid="{00000000-0005-0000-0000-0000241A0000}"/>
    <cellStyle name="category" xfId="1398" xr:uid="{00000000-0005-0000-0000-0000251A0000}"/>
    <cellStyle name="CIAIÆU¸μAⓒ" xfId="4203" xr:uid="{00000000-0005-0000-0000-0000261A0000}"/>
    <cellStyle name="ⓒo" xfId="6279" xr:uid="{00000000-0005-0000-0000-0000271A0000}"/>
    <cellStyle name="Çõ»ê" xfId="6280" xr:uid="{00000000-0005-0000-0000-0000281A0000}"/>
    <cellStyle name="Co≫" xfId="1399" xr:uid="{00000000-0005-0000-0000-0000291A0000}"/>
    <cellStyle name="Co≫ 2" xfId="1400" xr:uid="{00000000-0005-0000-0000-00002A1A0000}"/>
    <cellStyle name="Co≫ 3" xfId="1401" xr:uid="{00000000-0005-0000-0000-00002B1A0000}"/>
    <cellStyle name="Co≫ 4" xfId="1402" xr:uid="{00000000-0005-0000-0000-00002C1A0000}"/>
    <cellStyle name="Co≫ 5" xfId="1403" xr:uid="{00000000-0005-0000-0000-00002D1A0000}"/>
    <cellStyle name="Co≫ 6" xfId="1404" xr:uid="{00000000-0005-0000-0000-00002E1A0000}"/>
    <cellStyle name="Co≫ 7" xfId="1405" xr:uid="{00000000-0005-0000-0000-00002F1A0000}"/>
    <cellStyle name="Co≫ 8" xfId="9967" xr:uid="{00000000-0005-0000-0000-0000301A0000}"/>
    <cellStyle name="Co≫_)05. 조종천외 1개하천 고향의강설계내역서" xfId="1406" xr:uid="{00000000-0005-0000-0000-0000311A0000}"/>
    <cellStyle name="Co≫e" xfId="4204" xr:uid="{00000000-0005-0000-0000-0000321A0000}"/>
    <cellStyle name="ⓒoe" xfId="6281" xr:uid="{00000000-0005-0000-0000-0000331A0000}"/>
    <cellStyle name="ColHdr" xfId="1407" xr:uid="{00000000-0005-0000-0000-0000341A0000}"/>
    <cellStyle name="Column Headings" xfId="1408" xr:uid="{00000000-0005-0000-0000-0000351A0000}"/>
    <cellStyle name="Comma" xfId="1409" xr:uid="{00000000-0005-0000-0000-0000361A0000}"/>
    <cellStyle name="Comma [0]" xfId="1410" xr:uid="{00000000-0005-0000-0000-0000371A0000}"/>
    <cellStyle name="Comma [0] 2" xfId="6282" xr:uid="{00000000-0005-0000-0000-0000381A0000}"/>
    <cellStyle name="Comma [0] 2 2" xfId="20666" xr:uid="{00000000-0005-0000-0000-0000391A0000}"/>
    <cellStyle name="Comma [0] 3" xfId="6283" xr:uid="{00000000-0005-0000-0000-00003A1A0000}"/>
    <cellStyle name="Comma [0] 3 2" xfId="20667" xr:uid="{00000000-0005-0000-0000-00003B1A0000}"/>
    <cellStyle name="Comma [0] 4" xfId="6284" xr:uid="{00000000-0005-0000-0000-00003C1A0000}"/>
    <cellStyle name="Comma [0] 4 2" xfId="20668" xr:uid="{00000000-0005-0000-0000-00003D1A0000}"/>
    <cellStyle name="Comma [00]" xfId="1411" xr:uid="{00000000-0005-0000-0000-00003E1A0000}"/>
    <cellStyle name="Comma [00] 2" xfId="1412" xr:uid="{00000000-0005-0000-0000-00003F1A0000}"/>
    <cellStyle name="Comma [00] 2 2" xfId="6285" xr:uid="{00000000-0005-0000-0000-0000401A0000}"/>
    <cellStyle name="Comma [00] 2 3" xfId="20669" xr:uid="{00000000-0005-0000-0000-0000411A0000}"/>
    <cellStyle name="Comma [00] 3" xfId="1413" xr:uid="{00000000-0005-0000-0000-0000421A0000}"/>
    <cellStyle name="Comma [00] 3 2" xfId="6286" xr:uid="{00000000-0005-0000-0000-0000431A0000}"/>
    <cellStyle name="Comma [00] 3 3" xfId="20670" xr:uid="{00000000-0005-0000-0000-0000441A0000}"/>
    <cellStyle name="Comma [00] 4" xfId="1414" xr:uid="{00000000-0005-0000-0000-0000451A0000}"/>
    <cellStyle name="Comma [00] 4 2" xfId="6287" xr:uid="{00000000-0005-0000-0000-0000461A0000}"/>
    <cellStyle name="Comma [00] 4 3" xfId="20671" xr:uid="{00000000-0005-0000-0000-0000471A0000}"/>
    <cellStyle name="Comma [00] 5" xfId="1415" xr:uid="{00000000-0005-0000-0000-0000481A0000}"/>
    <cellStyle name="Comma [00] 6" xfId="1416" xr:uid="{00000000-0005-0000-0000-0000491A0000}"/>
    <cellStyle name="Comma [00] 7" xfId="1417" xr:uid="{00000000-0005-0000-0000-00004A1A0000}"/>
    <cellStyle name="Comma 2" xfId="9968" xr:uid="{00000000-0005-0000-0000-00004B1A0000}"/>
    <cellStyle name="Comma 3" xfId="20672" xr:uid="{00000000-0005-0000-0000-00004C1A0000}"/>
    <cellStyle name="Comma 4" xfId="20673" xr:uid="{00000000-0005-0000-0000-00004D1A0000}"/>
    <cellStyle name="comma zerodec" xfId="1418" xr:uid="{00000000-0005-0000-0000-00004E1A0000}"/>
    <cellStyle name="comma zerodec 10" xfId="6288" xr:uid="{00000000-0005-0000-0000-00004F1A0000}"/>
    <cellStyle name="comma zerodec 11" xfId="6289" xr:uid="{00000000-0005-0000-0000-0000501A0000}"/>
    <cellStyle name="comma zerodec 12" xfId="6290" xr:uid="{00000000-0005-0000-0000-0000511A0000}"/>
    <cellStyle name="comma zerodec 13" xfId="6291" xr:uid="{00000000-0005-0000-0000-0000521A0000}"/>
    <cellStyle name="comma zerodec 14" xfId="6292" xr:uid="{00000000-0005-0000-0000-0000531A0000}"/>
    <cellStyle name="comma zerodec 15" xfId="6293" xr:uid="{00000000-0005-0000-0000-0000541A0000}"/>
    <cellStyle name="comma zerodec 2" xfId="6294" xr:uid="{00000000-0005-0000-0000-0000551A0000}"/>
    <cellStyle name="comma zerodec 2 2" xfId="20674" xr:uid="{00000000-0005-0000-0000-0000561A0000}"/>
    <cellStyle name="comma zerodec 3" xfId="6295" xr:uid="{00000000-0005-0000-0000-0000571A0000}"/>
    <cellStyle name="comma zerodec 4" xfId="6296" xr:uid="{00000000-0005-0000-0000-0000581A0000}"/>
    <cellStyle name="comma zerodec 5" xfId="6297" xr:uid="{00000000-0005-0000-0000-0000591A0000}"/>
    <cellStyle name="comma zerodec 6" xfId="6298" xr:uid="{00000000-0005-0000-0000-00005A1A0000}"/>
    <cellStyle name="comma zerodec 7" xfId="6299" xr:uid="{00000000-0005-0000-0000-00005B1A0000}"/>
    <cellStyle name="comma zerodec 8" xfId="6300" xr:uid="{00000000-0005-0000-0000-00005C1A0000}"/>
    <cellStyle name="comma zerodec 9" xfId="6301" xr:uid="{00000000-0005-0000-0000-00005D1A0000}"/>
    <cellStyle name="Comma_ SG&amp;A Bridge " xfId="1419" xr:uid="{00000000-0005-0000-0000-00005E1A0000}"/>
    <cellStyle name="Comma0" xfId="1420" xr:uid="{00000000-0005-0000-0000-00005F1A0000}"/>
    <cellStyle name="Comma0 2" xfId="9969" xr:uid="{00000000-0005-0000-0000-0000601A0000}"/>
    <cellStyle name="Commm_laroux_12~3SO2_97회비_laroux" xfId="1421" xr:uid="{00000000-0005-0000-0000-0000611A0000}"/>
    <cellStyle name="Company Info" xfId="1422" xr:uid="{00000000-0005-0000-0000-0000621A0000}"/>
    <cellStyle name="Contents Heading 1" xfId="1423" xr:uid="{00000000-0005-0000-0000-0000631A0000}"/>
    <cellStyle name="Contents Heading 2" xfId="1424" xr:uid="{00000000-0005-0000-0000-0000641A0000}"/>
    <cellStyle name="Contents Heading 3" xfId="1425" xr:uid="{00000000-0005-0000-0000-0000651A0000}"/>
    <cellStyle name="Copied" xfId="1426" xr:uid="{00000000-0005-0000-0000-0000661A0000}"/>
    <cellStyle name="CoverHeadline1" xfId="1427" xr:uid="{00000000-0005-0000-0000-0000671A0000}"/>
    <cellStyle name="Curr" xfId="1428" xr:uid="{00000000-0005-0000-0000-0000681A0000}"/>
    <cellStyle name="Curren" xfId="4205" xr:uid="{00000000-0005-0000-0000-0000691A0000}"/>
    <cellStyle name="Curren?_x0012_퐀_x0017_?" xfId="1429" xr:uid="{00000000-0005-0000-0000-00006A1A0000}"/>
    <cellStyle name="Currenby_Cash&amp;DSO Chart" xfId="6302" xr:uid="{00000000-0005-0000-0000-00006B1A0000}"/>
    <cellStyle name="Currency" xfId="1430" xr:uid="{00000000-0005-0000-0000-00006C1A0000}"/>
    <cellStyle name="Currency [0]" xfId="1431" xr:uid="{00000000-0005-0000-0000-00006D1A0000}"/>
    <cellStyle name="Currency [0] 2" xfId="6303" xr:uid="{00000000-0005-0000-0000-00006E1A0000}"/>
    <cellStyle name="Currency [0] 2 2" xfId="20675" xr:uid="{00000000-0005-0000-0000-00006F1A0000}"/>
    <cellStyle name="Currency [00]" xfId="1432" xr:uid="{00000000-0005-0000-0000-0000701A0000}"/>
    <cellStyle name="Currency [00] 2" xfId="1433" xr:uid="{00000000-0005-0000-0000-0000711A0000}"/>
    <cellStyle name="Currency [00] 2 2" xfId="6304" xr:uid="{00000000-0005-0000-0000-0000721A0000}"/>
    <cellStyle name="Currency [00] 2 3" xfId="20676" xr:uid="{00000000-0005-0000-0000-0000731A0000}"/>
    <cellStyle name="Currency [00] 3" xfId="1434" xr:uid="{00000000-0005-0000-0000-0000741A0000}"/>
    <cellStyle name="Currency [00] 3 2" xfId="6305" xr:uid="{00000000-0005-0000-0000-0000751A0000}"/>
    <cellStyle name="Currency [00] 3 3" xfId="20677" xr:uid="{00000000-0005-0000-0000-0000761A0000}"/>
    <cellStyle name="Currency [00] 4" xfId="1435" xr:uid="{00000000-0005-0000-0000-0000771A0000}"/>
    <cellStyle name="Currency [00] 4 2" xfId="6306" xr:uid="{00000000-0005-0000-0000-0000781A0000}"/>
    <cellStyle name="Currency [00] 4 3" xfId="20678" xr:uid="{00000000-0005-0000-0000-0000791A0000}"/>
    <cellStyle name="Currency [00] 5" xfId="1436" xr:uid="{00000000-0005-0000-0000-00007A1A0000}"/>
    <cellStyle name="Currency [00] 6" xfId="1437" xr:uid="{00000000-0005-0000-0000-00007B1A0000}"/>
    <cellStyle name="Currency [00] 7" xfId="1438" xr:uid="{00000000-0005-0000-0000-00007C1A0000}"/>
    <cellStyle name="Currency [ﺜ]_P&amp;L_laroux" xfId="4206" xr:uid="{00000000-0005-0000-0000-00007D1A0000}"/>
    <cellStyle name="Currency 10" xfId="6307" xr:uid="{00000000-0005-0000-0000-00007E1A0000}"/>
    <cellStyle name="Currency 11" xfId="6308" xr:uid="{00000000-0005-0000-0000-00007F1A0000}"/>
    <cellStyle name="Currency 12" xfId="6309" xr:uid="{00000000-0005-0000-0000-0000801A0000}"/>
    <cellStyle name="Currency 13" xfId="20679" xr:uid="{00000000-0005-0000-0000-0000811A0000}"/>
    <cellStyle name="Currency 14" xfId="20680" xr:uid="{00000000-0005-0000-0000-0000821A0000}"/>
    <cellStyle name="Currency 2" xfId="1439" xr:uid="{00000000-0005-0000-0000-0000831A0000}"/>
    <cellStyle name="Currency 3" xfId="1440" xr:uid="{00000000-0005-0000-0000-0000841A0000}"/>
    <cellStyle name="Currency 4" xfId="1441" xr:uid="{00000000-0005-0000-0000-0000851A0000}"/>
    <cellStyle name="Currency 5" xfId="1442" xr:uid="{00000000-0005-0000-0000-0000861A0000}"/>
    <cellStyle name="Currency 6" xfId="1443" xr:uid="{00000000-0005-0000-0000-0000871A0000}"/>
    <cellStyle name="Currency 7" xfId="1444" xr:uid="{00000000-0005-0000-0000-0000881A0000}"/>
    <cellStyle name="Currency 8" xfId="6310" xr:uid="{00000000-0005-0000-0000-0000891A0000}"/>
    <cellStyle name="Currency 9" xfId="6311" xr:uid="{00000000-0005-0000-0000-00008A1A0000}"/>
    <cellStyle name="currency-$_표지 " xfId="4207" xr:uid="{00000000-0005-0000-0000-00008B1A0000}"/>
    <cellStyle name="Currency(￦)" xfId="6312" xr:uid="{00000000-0005-0000-0000-00008C1A0000}"/>
    <cellStyle name="Currency_ SG&amp;A Bridge " xfId="1445" xr:uid="{00000000-0005-0000-0000-00008D1A0000}"/>
    <cellStyle name="Currency0" xfId="1446" xr:uid="{00000000-0005-0000-0000-00008E1A0000}"/>
    <cellStyle name="Currency0 2" xfId="6313" xr:uid="{00000000-0005-0000-0000-00008F1A0000}"/>
    <cellStyle name="Currency0 3" xfId="6314" xr:uid="{00000000-0005-0000-0000-0000901A0000}"/>
    <cellStyle name="Currency0 4" xfId="6315" xr:uid="{00000000-0005-0000-0000-0000911A0000}"/>
    <cellStyle name="Currency0 5" xfId="6316" xr:uid="{00000000-0005-0000-0000-0000921A0000}"/>
    <cellStyle name="Currency0 6" xfId="6317" xr:uid="{00000000-0005-0000-0000-0000931A0000}"/>
    <cellStyle name="Currency0 7" xfId="6318" xr:uid="{00000000-0005-0000-0000-0000941A0000}"/>
    <cellStyle name="Currency1" xfId="1447" xr:uid="{00000000-0005-0000-0000-0000951A0000}"/>
    <cellStyle name="Currency1 10" xfId="6319" xr:uid="{00000000-0005-0000-0000-0000961A0000}"/>
    <cellStyle name="Currency1 11" xfId="6320" xr:uid="{00000000-0005-0000-0000-0000971A0000}"/>
    <cellStyle name="Currency1 12" xfId="6321" xr:uid="{00000000-0005-0000-0000-0000981A0000}"/>
    <cellStyle name="Currency1 13" xfId="6322" xr:uid="{00000000-0005-0000-0000-0000991A0000}"/>
    <cellStyle name="Currency1 14" xfId="6323" xr:uid="{00000000-0005-0000-0000-00009A1A0000}"/>
    <cellStyle name="Currency1 15" xfId="6324" xr:uid="{00000000-0005-0000-0000-00009B1A0000}"/>
    <cellStyle name="Currency1 2" xfId="6325" xr:uid="{00000000-0005-0000-0000-00009C1A0000}"/>
    <cellStyle name="Currency1 2 2" xfId="20681" xr:uid="{00000000-0005-0000-0000-00009D1A0000}"/>
    <cellStyle name="Currency1 3" xfId="6326" xr:uid="{00000000-0005-0000-0000-00009E1A0000}"/>
    <cellStyle name="Currency1 4" xfId="6327" xr:uid="{00000000-0005-0000-0000-00009F1A0000}"/>
    <cellStyle name="Currency1 5" xfId="6328" xr:uid="{00000000-0005-0000-0000-0000A01A0000}"/>
    <cellStyle name="Currency1 6" xfId="6329" xr:uid="{00000000-0005-0000-0000-0000A11A0000}"/>
    <cellStyle name="Currency1 7" xfId="6330" xr:uid="{00000000-0005-0000-0000-0000A21A0000}"/>
    <cellStyle name="Currency1 8" xfId="6331" xr:uid="{00000000-0005-0000-0000-0000A31A0000}"/>
    <cellStyle name="Currency1 9" xfId="6332" xr:uid="{00000000-0005-0000-0000-0000A41A0000}"/>
    <cellStyle name="Data" xfId="1448" xr:uid="{00000000-0005-0000-0000-0000A51A0000}"/>
    <cellStyle name="Date" xfId="1449" xr:uid="{00000000-0005-0000-0000-0000A61A0000}"/>
    <cellStyle name="Date 10" xfId="6333" xr:uid="{00000000-0005-0000-0000-0000A71A0000}"/>
    <cellStyle name="Date 11" xfId="6334" xr:uid="{00000000-0005-0000-0000-0000A81A0000}"/>
    <cellStyle name="Date 12" xfId="6335" xr:uid="{00000000-0005-0000-0000-0000A91A0000}"/>
    <cellStyle name="Date 13" xfId="6336" xr:uid="{00000000-0005-0000-0000-0000AA1A0000}"/>
    <cellStyle name="Date 14" xfId="6337" xr:uid="{00000000-0005-0000-0000-0000AB1A0000}"/>
    <cellStyle name="Date 15" xfId="6338" xr:uid="{00000000-0005-0000-0000-0000AC1A0000}"/>
    <cellStyle name="Date 16" xfId="6339" xr:uid="{00000000-0005-0000-0000-0000AD1A0000}"/>
    <cellStyle name="Date 2" xfId="6340" xr:uid="{00000000-0005-0000-0000-0000AE1A0000}"/>
    <cellStyle name="Date 2 2" xfId="20682" xr:uid="{00000000-0005-0000-0000-0000AF1A0000}"/>
    <cellStyle name="Date 3" xfId="6341" xr:uid="{00000000-0005-0000-0000-0000B01A0000}"/>
    <cellStyle name="Date 4" xfId="6342" xr:uid="{00000000-0005-0000-0000-0000B11A0000}"/>
    <cellStyle name="Date 5" xfId="6343" xr:uid="{00000000-0005-0000-0000-0000B21A0000}"/>
    <cellStyle name="Date 6" xfId="6344" xr:uid="{00000000-0005-0000-0000-0000B31A0000}"/>
    <cellStyle name="Date 7" xfId="6345" xr:uid="{00000000-0005-0000-0000-0000B41A0000}"/>
    <cellStyle name="Date 8" xfId="6346" xr:uid="{00000000-0005-0000-0000-0000B51A0000}"/>
    <cellStyle name="Date 9" xfId="6347" xr:uid="{00000000-0005-0000-0000-0000B61A0000}"/>
    <cellStyle name="Date Short" xfId="1450" xr:uid="{00000000-0005-0000-0000-0000B71A0000}"/>
    <cellStyle name="Date_0.농어촌하수관거정비 및 마을하수도내역-1" xfId="1451" xr:uid="{00000000-0005-0000-0000-0000B81A0000}"/>
    <cellStyle name="de" xfId="4208" xr:uid="{00000000-0005-0000-0000-0000B91A0000}"/>
    <cellStyle name="DELTA" xfId="6348" xr:uid="{00000000-0005-0000-0000-0000BA1A0000}"/>
    <cellStyle name="Dezimal [0]_Ausdruck RUND (D)" xfId="4209" xr:uid="{00000000-0005-0000-0000-0000BB1A0000}"/>
    <cellStyle name="Dezimal_Ausdruck RUND (D)" xfId="4210" xr:uid="{00000000-0005-0000-0000-0000BC1A0000}"/>
    <cellStyle name="Display" xfId="1452" xr:uid="{00000000-0005-0000-0000-0000BD1A0000}"/>
    <cellStyle name="Display Price" xfId="1453" xr:uid="{00000000-0005-0000-0000-0000BE1A0000}"/>
    <cellStyle name="Dollar (zero dec)" xfId="1454" xr:uid="{00000000-0005-0000-0000-0000BF1A0000}"/>
    <cellStyle name="Dollar (zero dec) 10" xfId="6349" xr:uid="{00000000-0005-0000-0000-0000C01A0000}"/>
    <cellStyle name="Dollar (zero dec) 11" xfId="6350" xr:uid="{00000000-0005-0000-0000-0000C11A0000}"/>
    <cellStyle name="Dollar (zero dec) 12" xfId="6351" xr:uid="{00000000-0005-0000-0000-0000C21A0000}"/>
    <cellStyle name="Dollar (zero dec) 13" xfId="6352" xr:uid="{00000000-0005-0000-0000-0000C31A0000}"/>
    <cellStyle name="Dollar (zero dec) 14" xfId="6353" xr:uid="{00000000-0005-0000-0000-0000C41A0000}"/>
    <cellStyle name="Dollar (zero dec) 15" xfId="6354" xr:uid="{00000000-0005-0000-0000-0000C51A0000}"/>
    <cellStyle name="Dollar (zero dec) 2" xfId="6355" xr:uid="{00000000-0005-0000-0000-0000C61A0000}"/>
    <cellStyle name="Dollar (zero dec) 2 2" xfId="20683" xr:uid="{00000000-0005-0000-0000-0000C71A0000}"/>
    <cellStyle name="Dollar (zero dec) 3" xfId="6356" xr:uid="{00000000-0005-0000-0000-0000C81A0000}"/>
    <cellStyle name="Dollar (zero dec) 4" xfId="6357" xr:uid="{00000000-0005-0000-0000-0000C91A0000}"/>
    <cellStyle name="Dollar (zero dec) 5" xfId="6358" xr:uid="{00000000-0005-0000-0000-0000CA1A0000}"/>
    <cellStyle name="Dollar (zero dec) 6" xfId="6359" xr:uid="{00000000-0005-0000-0000-0000CB1A0000}"/>
    <cellStyle name="Dollar (zero dec) 7" xfId="6360" xr:uid="{00000000-0005-0000-0000-0000CC1A0000}"/>
    <cellStyle name="Dollar (zero dec) 8" xfId="6361" xr:uid="{00000000-0005-0000-0000-0000CD1A0000}"/>
    <cellStyle name="Dollar (zero dec) 9" xfId="6362" xr:uid="{00000000-0005-0000-0000-0000CE1A0000}"/>
    <cellStyle name="EA" xfId="4211" xr:uid="{00000000-0005-0000-0000-0000CF1A0000}"/>
    <cellStyle name="EA 2" xfId="6363" xr:uid="{00000000-0005-0000-0000-0000D01A0000}"/>
    <cellStyle name="EA 2 2" xfId="6364" xr:uid="{00000000-0005-0000-0000-0000D11A0000}"/>
    <cellStyle name="EA 2 2 2" xfId="9970" xr:uid="{00000000-0005-0000-0000-0000D21A0000}"/>
    <cellStyle name="EA 2 2 3" xfId="9971" xr:uid="{00000000-0005-0000-0000-0000D31A0000}"/>
    <cellStyle name="EA 2 2 4" xfId="9972" xr:uid="{00000000-0005-0000-0000-0000D41A0000}"/>
    <cellStyle name="EA 2 2 5" xfId="9973" xr:uid="{00000000-0005-0000-0000-0000D51A0000}"/>
    <cellStyle name="EA 2 2 6" xfId="9974" xr:uid="{00000000-0005-0000-0000-0000D61A0000}"/>
    <cellStyle name="EA 2 2 7" xfId="9975" xr:uid="{00000000-0005-0000-0000-0000D71A0000}"/>
    <cellStyle name="EA 2 2 8" xfId="9976" xr:uid="{00000000-0005-0000-0000-0000D81A0000}"/>
    <cellStyle name="EA 2 3" xfId="6365" xr:uid="{00000000-0005-0000-0000-0000D91A0000}"/>
    <cellStyle name="EA 2 3 2" xfId="9977" xr:uid="{00000000-0005-0000-0000-0000DA1A0000}"/>
    <cellStyle name="EA 2 3 3" xfId="9978" xr:uid="{00000000-0005-0000-0000-0000DB1A0000}"/>
    <cellStyle name="EA 2 3 4" xfId="9979" xr:uid="{00000000-0005-0000-0000-0000DC1A0000}"/>
    <cellStyle name="EA 2 3 5" xfId="9980" xr:uid="{00000000-0005-0000-0000-0000DD1A0000}"/>
    <cellStyle name="EA 2 3 6" xfId="9981" xr:uid="{00000000-0005-0000-0000-0000DE1A0000}"/>
    <cellStyle name="EA 2 3 7" xfId="9982" xr:uid="{00000000-0005-0000-0000-0000DF1A0000}"/>
    <cellStyle name="EA 2 3 8" xfId="9983" xr:uid="{00000000-0005-0000-0000-0000E01A0000}"/>
    <cellStyle name="EA 2 4" xfId="6366" xr:uid="{00000000-0005-0000-0000-0000E11A0000}"/>
    <cellStyle name="EA 2 4 2" xfId="9984" xr:uid="{00000000-0005-0000-0000-0000E21A0000}"/>
    <cellStyle name="EA 2 4 3" xfId="9985" xr:uid="{00000000-0005-0000-0000-0000E31A0000}"/>
    <cellStyle name="EA 2 4 4" xfId="9986" xr:uid="{00000000-0005-0000-0000-0000E41A0000}"/>
    <cellStyle name="EA 2 4 5" xfId="9987" xr:uid="{00000000-0005-0000-0000-0000E51A0000}"/>
    <cellStyle name="EA 2 4 6" xfId="9988" xr:uid="{00000000-0005-0000-0000-0000E61A0000}"/>
    <cellStyle name="EA 2 4 7" xfId="9989" xr:uid="{00000000-0005-0000-0000-0000E71A0000}"/>
    <cellStyle name="EA 2 4 8" xfId="9990" xr:uid="{00000000-0005-0000-0000-0000E81A0000}"/>
    <cellStyle name="EA 2 5" xfId="9991" xr:uid="{00000000-0005-0000-0000-0000E91A0000}"/>
    <cellStyle name="EA 3" xfId="6367" xr:uid="{00000000-0005-0000-0000-0000EA1A0000}"/>
    <cellStyle name="EA 3 2" xfId="6368" xr:uid="{00000000-0005-0000-0000-0000EB1A0000}"/>
    <cellStyle name="EA 3 2 2" xfId="9992" xr:uid="{00000000-0005-0000-0000-0000EC1A0000}"/>
    <cellStyle name="EA 3 2 3" xfId="9993" xr:uid="{00000000-0005-0000-0000-0000ED1A0000}"/>
    <cellStyle name="EA 3 2 4" xfId="9994" xr:uid="{00000000-0005-0000-0000-0000EE1A0000}"/>
    <cellStyle name="EA 3 2 5" xfId="9995" xr:uid="{00000000-0005-0000-0000-0000EF1A0000}"/>
    <cellStyle name="EA 3 2 6" xfId="9996" xr:uid="{00000000-0005-0000-0000-0000F01A0000}"/>
    <cellStyle name="EA 3 2 7" xfId="9997" xr:uid="{00000000-0005-0000-0000-0000F11A0000}"/>
    <cellStyle name="EA 3 2 8" xfId="9998" xr:uid="{00000000-0005-0000-0000-0000F21A0000}"/>
    <cellStyle name="EA 3 3" xfId="6369" xr:uid="{00000000-0005-0000-0000-0000F31A0000}"/>
    <cellStyle name="EA 3 3 2" xfId="9999" xr:uid="{00000000-0005-0000-0000-0000F41A0000}"/>
    <cellStyle name="EA 3 3 3" xfId="10000" xr:uid="{00000000-0005-0000-0000-0000F51A0000}"/>
    <cellStyle name="EA 3 3 4" xfId="10001" xr:uid="{00000000-0005-0000-0000-0000F61A0000}"/>
    <cellStyle name="EA 3 3 5" xfId="10002" xr:uid="{00000000-0005-0000-0000-0000F71A0000}"/>
    <cellStyle name="EA 3 3 6" xfId="10003" xr:uid="{00000000-0005-0000-0000-0000F81A0000}"/>
    <cellStyle name="EA 3 3 7" xfId="10004" xr:uid="{00000000-0005-0000-0000-0000F91A0000}"/>
    <cellStyle name="EA 3 3 8" xfId="10005" xr:uid="{00000000-0005-0000-0000-0000FA1A0000}"/>
    <cellStyle name="EA 3 4" xfId="6370" xr:uid="{00000000-0005-0000-0000-0000FB1A0000}"/>
    <cellStyle name="EA 3 4 2" xfId="10006" xr:uid="{00000000-0005-0000-0000-0000FC1A0000}"/>
    <cellStyle name="EA 3 4 3" xfId="10007" xr:uid="{00000000-0005-0000-0000-0000FD1A0000}"/>
    <cellStyle name="EA 3 4 4" xfId="10008" xr:uid="{00000000-0005-0000-0000-0000FE1A0000}"/>
    <cellStyle name="EA 3 4 5" xfId="10009" xr:uid="{00000000-0005-0000-0000-0000FF1A0000}"/>
    <cellStyle name="EA 3 4 6" xfId="10010" xr:uid="{00000000-0005-0000-0000-0000001B0000}"/>
    <cellStyle name="EA 3 4 7" xfId="10011" xr:uid="{00000000-0005-0000-0000-0000011B0000}"/>
    <cellStyle name="EA 3 4 8" xfId="10012" xr:uid="{00000000-0005-0000-0000-0000021B0000}"/>
    <cellStyle name="EA 3 5" xfId="10013" xr:uid="{00000000-0005-0000-0000-0000031B0000}"/>
    <cellStyle name="EA 4" xfId="6371" xr:uid="{00000000-0005-0000-0000-0000041B0000}"/>
    <cellStyle name="EA 4 2" xfId="10014" xr:uid="{00000000-0005-0000-0000-0000051B0000}"/>
    <cellStyle name="EA 4 3" xfId="10015" xr:uid="{00000000-0005-0000-0000-0000061B0000}"/>
    <cellStyle name="EA 4 4" xfId="10016" xr:uid="{00000000-0005-0000-0000-0000071B0000}"/>
    <cellStyle name="EA 4 5" xfId="10017" xr:uid="{00000000-0005-0000-0000-0000081B0000}"/>
    <cellStyle name="EA 4 6" xfId="10018" xr:uid="{00000000-0005-0000-0000-0000091B0000}"/>
    <cellStyle name="EA 4 7" xfId="10019" xr:uid="{00000000-0005-0000-0000-00000A1B0000}"/>
    <cellStyle name="EA 4 8" xfId="10020" xr:uid="{00000000-0005-0000-0000-00000B1B0000}"/>
    <cellStyle name="EA 5" xfId="6372" xr:uid="{00000000-0005-0000-0000-00000C1B0000}"/>
    <cellStyle name="EA 5 2" xfId="10021" xr:uid="{00000000-0005-0000-0000-00000D1B0000}"/>
    <cellStyle name="EA 5 3" xfId="10022" xr:uid="{00000000-0005-0000-0000-00000E1B0000}"/>
    <cellStyle name="EA 5 4" xfId="10023" xr:uid="{00000000-0005-0000-0000-00000F1B0000}"/>
    <cellStyle name="EA 5 5" xfId="10024" xr:uid="{00000000-0005-0000-0000-0000101B0000}"/>
    <cellStyle name="EA 5 6" xfId="10025" xr:uid="{00000000-0005-0000-0000-0000111B0000}"/>
    <cellStyle name="EA 5 7" xfId="10026" xr:uid="{00000000-0005-0000-0000-0000121B0000}"/>
    <cellStyle name="EA 5 8" xfId="10027" xr:uid="{00000000-0005-0000-0000-0000131B0000}"/>
    <cellStyle name="EA 6" xfId="6373" xr:uid="{00000000-0005-0000-0000-0000141B0000}"/>
    <cellStyle name="EA 6 2" xfId="10028" xr:uid="{00000000-0005-0000-0000-0000151B0000}"/>
    <cellStyle name="EA 6 3" xfId="10029" xr:uid="{00000000-0005-0000-0000-0000161B0000}"/>
    <cellStyle name="EA 6 4" xfId="10030" xr:uid="{00000000-0005-0000-0000-0000171B0000}"/>
    <cellStyle name="EA 6 5" xfId="10031" xr:uid="{00000000-0005-0000-0000-0000181B0000}"/>
    <cellStyle name="EA 6 6" xfId="10032" xr:uid="{00000000-0005-0000-0000-0000191B0000}"/>
    <cellStyle name="EA 6 7" xfId="10033" xr:uid="{00000000-0005-0000-0000-00001A1B0000}"/>
    <cellStyle name="EA 6 8" xfId="10034" xr:uid="{00000000-0005-0000-0000-00001B1B0000}"/>
    <cellStyle name="EA 7" xfId="10035" xr:uid="{00000000-0005-0000-0000-00001C1B0000}"/>
    <cellStyle name="EA 8" xfId="10036" xr:uid="{00000000-0005-0000-0000-00001D1B0000}"/>
    <cellStyle name="E­æo±" xfId="1455" xr:uid="{00000000-0005-0000-0000-00001E1B0000}"/>
    <cellStyle name="E­æo± 2" xfId="1456" xr:uid="{00000000-0005-0000-0000-00001F1B0000}"/>
    <cellStyle name="E­æo± 3" xfId="1457" xr:uid="{00000000-0005-0000-0000-0000201B0000}"/>
    <cellStyle name="E­æo± 4" xfId="1458" xr:uid="{00000000-0005-0000-0000-0000211B0000}"/>
    <cellStyle name="E­æo± 5" xfId="1459" xr:uid="{00000000-0005-0000-0000-0000221B0000}"/>
    <cellStyle name="E­æo± 6" xfId="1460" xr:uid="{00000000-0005-0000-0000-0000231B0000}"/>
    <cellStyle name="E­æo± 7" xfId="1461" xr:uid="{00000000-0005-0000-0000-0000241B0000}"/>
    <cellStyle name="E­æo± 8" xfId="10037" xr:uid="{00000000-0005-0000-0000-0000251B0000}"/>
    <cellStyle name="E­æo±_)05. 조종천외 1개하천 고향의강설계내역서" xfId="1462" xr:uid="{00000000-0005-0000-0000-0000261B0000}"/>
    <cellStyle name="E­æo±a" xfId="1463" xr:uid="{00000000-0005-0000-0000-0000271B0000}"/>
    <cellStyle name="E­æo±a 2" xfId="1464" xr:uid="{00000000-0005-0000-0000-0000281B0000}"/>
    <cellStyle name="E­æo±a 3" xfId="1465" xr:uid="{00000000-0005-0000-0000-0000291B0000}"/>
    <cellStyle name="E­æo±a 4" xfId="1466" xr:uid="{00000000-0005-0000-0000-00002A1B0000}"/>
    <cellStyle name="E­æo±a 5" xfId="1467" xr:uid="{00000000-0005-0000-0000-00002B1B0000}"/>
    <cellStyle name="E­æo±a 6" xfId="1468" xr:uid="{00000000-0005-0000-0000-00002C1B0000}"/>
    <cellStyle name="E­æo±a 7" xfId="1469" xr:uid="{00000000-0005-0000-0000-00002D1B0000}"/>
    <cellStyle name="E­æo±a 8" xfId="10038" xr:uid="{00000000-0005-0000-0000-00002E1B0000}"/>
    <cellStyle name="E­æo±a_)05. 조종천외 1개하천 고향의강설계내역서" xfId="1470" xr:uid="{00000000-0005-0000-0000-00002F1B0000}"/>
    <cellStyle name="E­æo±ae￡" xfId="4212" xr:uid="{00000000-0005-0000-0000-0000301B0000}"/>
    <cellStyle name="È­æó±âè£" xfId="6374" xr:uid="{00000000-0005-0000-0000-0000311B0000}"/>
    <cellStyle name="E­æo±ae￡0" xfId="4213" xr:uid="{00000000-0005-0000-0000-0000321B0000}"/>
    <cellStyle name="È­æó±âè£0" xfId="6375" xr:uid="{00000000-0005-0000-0000-0000331B0000}"/>
    <cellStyle name="Enter Currency (0)" xfId="1471" xr:uid="{00000000-0005-0000-0000-0000341B0000}"/>
    <cellStyle name="Enter Currency (0) 2" xfId="1472" xr:uid="{00000000-0005-0000-0000-0000351B0000}"/>
    <cellStyle name="Enter Currency (0) 2 2" xfId="6376" xr:uid="{00000000-0005-0000-0000-0000361B0000}"/>
    <cellStyle name="Enter Currency (0) 2 3" xfId="20684" xr:uid="{00000000-0005-0000-0000-0000371B0000}"/>
    <cellStyle name="Enter Currency (0) 3" xfId="1473" xr:uid="{00000000-0005-0000-0000-0000381B0000}"/>
    <cellStyle name="Enter Currency (0) 3 2" xfId="6377" xr:uid="{00000000-0005-0000-0000-0000391B0000}"/>
    <cellStyle name="Enter Currency (0) 3 3" xfId="20685" xr:uid="{00000000-0005-0000-0000-00003A1B0000}"/>
    <cellStyle name="Enter Currency (0) 4" xfId="1474" xr:uid="{00000000-0005-0000-0000-00003B1B0000}"/>
    <cellStyle name="Enter Currency (0) 4 2" xfId="6378" xr:uid="{00000000-0005-0000-0000-00003C1B0000}"/>
    <cellStyle name="Enter Currency (0) 4 3" xfId="20686" xr:uid="{00000000-0005-0000-0000-00003D1B0000}"/>
    <cellStyle name="Enter Currency (0) 5" xfId="1475" xr:uid="{00000000-0005-0000-0000-00003E1B0000}"/>
    <cellStyle name="Enter Currency (0) 6" xfId="1476" xr:uid="{00000000-0005-0000-0000-00003F1B0000}"/>
    <cellStyle name="Enter Currency (0) 7" xfId="1477" xr:uid="{00000000-0005-0000-0000-0000401B0000}"/>
    <cellStyle name="Enter Currency (2)" xfId="1478" xr:uid="{00000000-0005-0000-0000-0000411B0000}"/>
    <cellStyle name="Enter Currency (2) 2" xfId="1479" xr:uid="{00000000-0005-0000-0000-0000421B0000}"/>
    <cellStyle name="Enter Currency (2) 2 2" xfId="6379" xr:uid="{00000000-0005-0000-0000-0000431B0000}"/>
    <cellStyle name="Enter Currency (2) 2 3" xfId="20687" xr:uid="{00000000-0005-0000-0000-0000441B0000}"/>
    <cellStyle name="Enter Currency (2) 3" xfId="1480" xr:uid="{00000000-0005-0000-0000-0000451B0000}"/>
    <cellStyle name="Enter Currency (2) 3 2" xfId="6380" xr:uid="{00000000-0005-0000-0000-0000461B0000}"/>
    <cellStyle name="Enter Currency (2) 3 3" xfId="20688" xr:uid="{00000000-0005-0000-0000-0000471B0000}"/>
    <cellStyle name="Enter Currency (2) 4" xfId="1481" xr:uid="{00000000-0005-0000-0000-0000481B0000}"/>
    <cellStyle name="Enter Currency (2) 4 2" xfId="6381" xr:uid="{00000000-0005-0000-0000-0000491B0000}"/>
    <cellStyle name="Enter Currency (2) 4 3" xfId="20689" xr:uid="{00000000-0005-0000-0000-00004A1B0000}"/>
    <cellStyle name="Enter Currency (2) 5" xfId="1482" xr:uid="{00000000-0005-0000-0000-00004B1B0000}"/>
    <cellStyle name="Enter Currency (2) 6" xfId="1483" xr:uid="{00000000-0005-0000-0000-00004C1B0000}"/>
    <cellStyle name="Enter Currency (2) 7" xfId="1484" xr:uid="{00000000-0005-0000-0000-00004D1B0000}"/>
    <cellStyle name="Enter Units (0)" xfId="1485" xr:uid="{00000000-0005-0000-0000-00004E1B0000}"/>
    <cellStyle name="Enter Units (0) 2" xfId="1486" xr:uid="{00000000-0005-0000-0000-00004F1B0000}"/>
    <cellStyle name="Enter Units (0) 2 2" xfId="6382" xr:uid="{00000000-0005-0000-0000-0000501B0000}"/>
    <cellStyle name="Enter Units (0) 2 3" xfId="20690" xr:uid="{00000000-0005-0000-0000-0000511B0000}"/>
    <cellStyle name="Enter Units (0) 3" xfId="1487" xr:uid="{00000000-0005-0000-0000-0000521B0000}"/>
    <cellStyle name="Enter Units (0) 3 2" xfId="6383" xr:uid="{00000000-0005-0000-0000-0000531B0000}"/>
    <cellStyle name="Enter Units (0) 3 3" xfId="20691" xr:uid="{00000000-0005-0000-0000-0000541B0000}"/>
    <cellStyle name="Enter Units (0) 4" xfId="1488" xr:uid="{00000000-0005-0000-0000-0000551B0000}"/>
    <cellStyle name="Enter Units (0) 4 2" xfId="6384" xr:uid="{00000000-0005-0000-0000-0000561B0000}"/>
    <cellStyle name="Enter Units (0) 4 3" xfId="20692" xr:uid="{00000000-0005-0000-0000-0000571B0000}"/>
    <cellStyle name="Enter Units (0) 5" xfId="1489" xr:uid="{00000000-0005-0000-0000-0000581B0000}"/>
    <cellStyle name="Enter Units (0) 6" xfId="1490" xr:uid="{00000000-0005-0000-0000-0000591B0000}"/>
    <cellStyle name="Enter Units (0) 7" xfId="1491" xr:uid="{00000000-0005-0000-0000-00005A1B0000}"/>
    <cellStyle name="Enter Units (1)" xfId="1492" xr:uid="{00000000-0005-0000-0000-00005B1B0000}"/>
    <cellStyle name="Enter Units (1) 2" xfId="1493" xr:uid="{00000000-0005-0000-0000-00005C1B0000}"/>
    <cellStyle name="Enter Units (1) 2 2" xfId="6385" xr:uid="{00000000-0005-0000-0000-00005D1B0000}"/>
    <cellStyle name="Enter Units (1) 2 3" xfId="20693" xr:uid="{00000000-0005-0000-0000-00005E1B0000}"/>
    <cellStyle name="Enter Units (1) 3" xfId="1494" xr:uid="{00000000-0005-0000-0000-00005F1B0000}"/>
    <cellStyle name="Enter Units (1) 3 2" xfId="6386" xr:uid="{00000000-0005-0000-0000-0000601B0000}"/>
    <cellStyle name="Enter Units (1) 3 3" xfId="20694" xr:uid="{00000000-0005-0000-0000-0000611B0000}"/>
    <cellStyle name="Enter Units (1) 4" xfId="1495" xr:uid="{00000000-0005-0000-0000-0000621B0000}"/>
    <cellStyle name="Enter Units (1) 4 2" xfId="6387" xr:uid="{00000000-0005-0000-0000-0000631B0000}"/>
    <cellStyle name="Enter Units (1) 4 3" xfId="20695" xr:uid="{00000000-0005-0000-0000-0000641B0000}"/>
    <cellStyle name="Enter Units (1) 5" xfId="1496" xr:uid="{00000000-0005-0000-0000-0000651B0000}"/>
    <cellStyle name="Enter Units (1) 6" xfId="1497" xr:uid="{00000000-0005-0000-0000-0000661B0000}"/>
    <cellStyle name="Enter Units (1) 7" xfId="1498" xr:uid="{00000000-0005-0000-0000-0000671B0000}"/>
    <cellStyle name="Enter Units (2)" xfId="1499" xr:uid="{00000000-0005-0000-0000-0000681B0000}"/>
    <cellStyle name="Enter Units (2) 2" xfId="1500" xr:uid="{00000000-0005-0000-0000-0000691B0000}"/>
    <cellStyle name="Enter Units (2) 2 2" xfId="6388" xr:uid="{00000000-0005-0000-0000-00006A1B0000}"/>
    <cellStyle name="Enter Units (2) 2 3" xfId="20696" xr:uid="{00000000-0005-0000-0000-00006B1B0000}"/>
    <cellStyle name="Enter Units (2) 3" xfId="1501" xr:uid="{00000000-0005-0000-0000-00006C1B0000}"/>
    <cellStyle name="Enter Units (2) 3 2" xfId="6389" xr:uid="{00000000-0005-0000-0000-00006D1B0000}"/>
    <cellStyle name="Enter Units (2) 3 3" xfId="20697" xr:uid="{00000000-0005-0000-0000-00006E1B0000}"/>
    <cellStyle name="Enter Units (2) 4" xfId="1502" xr:uid="{00000000-0005-0000-0000-00006F1B0000}"/>
    <cellStyle name="Enter Units (2) 4 2" xfId="6390" xr:uid="{00000000-0005-0000-0000-0000701B0000}"/>
    <cellStyle name="Enter Units (2) 4 3" xfId="20698" xr:uid="{00000000-0005-0000-0000-0000711B0000}"/>
    <cellStyle name="Enter Units (2) 5" xfId="1503" xr:uid="{00000000-0005-0000-0000-0000721B0000}"/>
    <cellStyle name="Enter Units (2) 6" xfId="1504" xr:uid="{00000000-0005-0000-0000-0000731B0000}"/>
    <cellStyle name="Enter Units (2) 7" xfId="1505" xr:uid="{00000000-0005-0000-0000-0000741B0000}"/>
    <cellStyle name="Entered" xfId="1506" xr:uid="{00000000-0005-0000-0000-0000751B0000}"/>
    <cellStyle name="Euro" xfId="1507" xr:uid="{00000000-0005-0000-0000-0000761B0000}"/>
    <cellStyle name="Euro 2" xfId="6391" xr:uid="{00000000-0005-0000-0000-0000771B0000}"/>
    <cellStyle name="Euro 2 2" xfId="20699" xr:uid="{00000000-0005-0000-0000-0000781B0000}"/>
    <cellStyle name="Euro 3" xfId="6392" xr:uid="{00000000-0005-0000-0000-0000791B0000}"/>
    <cellStyle name="Euro 4" xfId="20700" xr:uid="{00000000-0005-0000-0000-00007A1B0000}"/>
    <cellStyle name="F2" xfId="1508" xr:uid="{00000000-0005-0000-0000-00007B1B0000}"/>
    <cellStyle name="F2 2" xfId="10039" xr:uid="{00000000-0005-0000-0000-00007C1B0000}"/>
    <cellStyle name="F3" xfId="1509" xr:uid="{00000000-0005-0000-0000-00007D1B0000}"/>
    <cellStyle name="F3 2" xfId="10040" xr:uid="{00000000-0005-0000-0000-00007E1B0000}"/>
    <cellStyle name="F4" xfId="1510" xr:uid="{00000000-0005-0000-0000-00007F1B0000}"/>
    <cellStyle name="F4 2" xfId="6393" xr:uid="{00000000-0005-0000-0000-0000801B0000}"/>
    <cellStyle name="F4 2 2" xfId="20701" xr:uid="{00000000-0005-0000-0000-0000811B0000}"/>
    <cellStyle name="F4 3" xfId="6394" xr:uid="{00000000-0005-0000-0000-0000821B0000}"/>
    <cellStyle name="F4 4" xfId="20702" xr:uid="{00000000-0005-0000-0000-0000831B0000}"/>
    <cellStyle name="F5" xfId="1511" xr:uid="{00000000-0005-0000-0000-0000841B0000}"/>
    <cellStyle name="F5 2" xfId="10041" xr:uid="{00000000-0005-0000-0000-0000851B0000}"/>
    <cellStyle name="F6" xfId="1512" xr:uid="{00000000-0005-0000-0000-0000861B0000}"/>
    <cellStyle name="F6 2" xfId="10042" xr:uid="{00000000-0005-0000-0000-0000871B0000}"/>
    <cellStyle name="F7" xfId="1513" xr:uid="{00000000-0005-0000-0000-0000881B0000}"/>
    <cellStyle name="F7 2" xfId="10043" xr:uid="{00000000-0005-0000-0000-0000891B0000}"/>
    <cellStyle name="F8" xfId="1514" xr:uid="{00000000-0005-0000-0000-00008A1B0000}"/>
    <cellStyle name="F8 2" xfId="6395" xr:uid="{00000000-0005-0000-0000-00008B1B0000}"/>
    <cellStyle name="F8 2 2" xfId="20703" xr:uid="{00000000-0005-0000-0000-00008C1B0000}"/>
    <cellStyle name="F8 3" xfId="6396" xr:uid="{00000000-0005-0000-0000-00008D1B0000}"/>
    <cellStyle name="F8 4" xfId="20704" xr:uid="{00000000-0005-0000-0000-00008E1B0000}"/>
    <cellStyle name="FinePrint" xfId="1515" xr:uid="{00000000-0005-0000-0000-00008F1B0000}"/>
    <cellStyle name="Fixed" xfId="1516" xr:uid="{00000000-0005-0000-0000-0000901B0000}"/>
    <cellStyle name="Fixed 10" xfId="6397" xr:uid="{00000000-0005-0000-0000-0000911B0000}"/>
    <cellStyle name="Fixed 11" xfId="6398" xr:uid="{00000000-0005-0000-0000-0000921B0000}"/>
    <cellStyle name="Fixed 12" xfId="6399" xr:uid="{00000000-0005-0000-0000-0000931B0000}"/>
    <cellStyle name="Fixed 13" xfId="6400" xr:uid="{00000000-0005-0000-0000-0000941B0000}"/>
    <cellStyle name="Fixed 14" xfId="6401" xr:uid="{00000000-0005-0000-0000-0000951B0000}"/>
    <cellStyle name="Fixed 15" xfId="6402" xr:uid="{00000000-0005-0000-0000-0000961B0000}"/>
    <cellStyle name="Fixed 16" xfId="6403" xr:uid="{00000000-0005-0000-0000-0000971B0000}"/>
    <cellStyle name="Fixed 2" xfId="6404" xr:uid="{00000000-0005-0000-0000-0000981B0000}"/>
    <cellStyle name="Fixed 2 2" xfId="20705" xr:uid="{00000000-0005-0000-0000-0000991B0000}"/>
    <cellStyle name="Fixed 3" xfId="6405" xr:uid="{00000000-0005-0000-0000-00009A1B0000}"/>
    <cellStyle name="Fixed 4" xfId="6406" xr:uid="{00000000-0005-0000-0000-00009B1B0000}"/>
    <cellStyle name="Fixed 5" xfId="6407" xr:uid="{00000000-0005-0000-0000-00009C1B0000}"/>
    <cellStyle name="Fixed 6" xfId="6408" xr:uid="{00000000-0005-0000-0000-00009D1B0000}"/>
    <cellStyle name="Fixed 7" xfId="6409" xr:uid="{00000000-0005-0000-0000-00009E1B0000}"/>
    <cellStyle name="Fixed 8" xfId="6410" xr:uid="{00000000-0005-0000-0000-00009F1B0000}"/>
    <cellStyle name="Fixed 9" xfId="6411" xr:uid="{00000000-0005-0000-0000-0000A01B0000}"/>
    <cellStyle name="Followed Hyperlink" xfId="6412" xr:uid="{00000000-0005-0000-0000-0000A11B0000}"/>
    <cellStyle name="g" xfId="4214" xr:uid="{00000000-0005-0000-0000-0000A21B0000}"/>
    <cellStyle name="Grey" xfId="1517" xr:uid="{00000000-0005-0000-0000-0000A31B0000}"/>
    <cellStyle name="H1" xfId="4215" xr:uid="{00000000-0005-0000-0000-0000A41B0000}"/>
    <cellStyle name="H1 2" xfId="10044" xr:uid="{00000000-0005-0000-0000-0000A51B0000}"/>
    <cellStyle name="H2" xfId="4216" xr:uid="{00000000-0005-0000-0000-0000A61B0000}"/>
    <cellStyle name="H2 2" xfId="10045" xr:uid="{00000000-0005-0000-0000-0000A71B0000}"/>
    <cellStyle name="HEADER" xfId="1518" xr:uid="{00000000-0005-0000-0000-0000A81B0000}"/>
    <cellStyle name="Header1" xfId="1519" xr:uid="{00000000-0005-0000-0000-0000A91B0000}"/>
    <cellStyle name="Header2" xfId="1520" xr:uid="{00000000-0005-0000-0000-0000AA1B0000}"/>
    <cellStyle name="Header2 2" xfId="6413" xr:uid="{00000000-0005-0000-0000-0000AB1B0000}"/>
    <cellStyle name="Header2 2 2" xfId="6414" xr:uid="{00000000-0005-0000-0000-0000AC1B0000}"/>
    <cellStyle name="Header2 2 2 2" xfId="10046" xr:uid="{00000000-0005-0000-0000-0000AD1B0000}"/>
    <cellStyle name="Header2 2 2 3" xfId="10047" xr:uid="{00000000-0005-0000-0000-0000AE1B0000}"/>
    <cellStyle name="Header2 2 2 4" xfId="10048" xr:uid="{00000000-0005-0000-0000-0000AF1B0000}"/>
    <cellStyle name="Header2 2 2 5" xfId="10049" xr:uid="{00000000-0005-0000-0000-0000B01B0000}"/>
    <cellStyle name="Header2 2 2 6" xfId="10050" xr:uid="{00000000-0005-0000-0000-0000B11B0000}"/>
    <cellStyle name="Header2 2 2 7" xfId="10051" xr:uid="{00000000-0005-0000-0000-0000B21B0000}"/>
    <cellStyle name="Header2 2 2 8" xfId="10052" xr:uid="{00000000-0005-0000-0000-0000B31B0000}"/>
    <cellStyle name="Header2 2 3" xfId="6415" xr:uid="{00000000-0005-0000-0000-0000B41B0000}"/>
    <cellStyle name="Header2 2 3 2" xfId="10053" xr:uid="{00000000-0005-0000-0000-0000B51B0000}"/>
    <cellStyle name="Header2 2 3 3" xfId="10054" xr:uid="{00000000-0005-0000-0000-0000B61B0000}"/>
    <cellStyle name="Header2 2 3 4" xfId="10055" xr:uid="{00000000-0005-0000-0000-0000B71B0000}"/>
    <cellStyle name="Header2 2 3 5" xfId="10056" xr:uid="{00000000-0005-0000-0000-0000B81B0000}"/>
    <cellStyle name="Header2 2 3 6" xfId="10057" xr:uid="{00000000-0005-0000-0000-0000B91B0000}"/>
    <cellStyle name="Header2 2 3 7" xfId="10058" xr:uid="{00000000-0005-0000-0000-0000BA1B0000}"/>
    <cellStyle name="Header2 2 3 8" xfId="10059" xr:uid="{00000000-0005-0000-0000-0000BB1B0000}"/>
    <cellStyle name="Header2 2 4" xfId="6416" xr:uid="{00000000-0005-0000-0000-0000BC1B0000}"/>
    <cellStyle name="Header2 2 4 2" xfId="10060" xr:uid="{00000000-0005-0000-0000-0000BD1B0000}"/>
    <cellStyle name="Header2 2 4 3" xfId="10061" xr:uid="{00000000-0005-0000-0000-0000BE1B0000}"/>
    <cellStyle name="Header2 2 4 4" xfId="10062" xr:uid="{00000000-0005-0000-0000-0000BF1B0000}"/>
    <cellStyle name="Header2 2 4 5" xfId="10063" xr:uid="{00000000-0005-0000-0000-0000C01B0000}"/>
    <cellStyle name="Header2 2 4 6" xfId="10064" xr:uid="{00000000-0005-0000-0000-0000C11B0000}"/>
    <cellStyle name="Header2 2 4 7" xfId="10065" xr:uid="{00000000-0005-0000-0000-0000C21B0000}"/>
    <cellStyle name="Header2 2 4 8" xfId="10066" xr:uid="{00000000-0005-0000-0000-0000C31B0000}"/>
    <cellStyle name="Header2 2 5" xfId="10067" xr:uid="{00000000-0005-0000-0000-0000C41B0000}"/>
    <cellStyle name="Header2 3" xfId="6417" xr:uid="{00000000-0005-0000-0000-0000C51B0000}"/>
    <cellStyle name="Header2 3 2" xfId="6418" xr:uid="{00000000-0005-0000-0000-0000C61B0000}"/>
    <cellStyle name="Header2 3 2 2" xfId="10068" xr:uid="{00000000-0005-0000-0000-0000C71B0000}"/>
    <cellStyle name="Header2 3 2 3" xfId="10069" xr:uid="{00000000-0005-0000-0000-0000C81B0000}"/>
    <cellStyle name="Header2 3 2 4" xfId="10070" xr:uid="{00000000-0005-0000-0000-0000C91B0000}"/>
    <cellStyle name="Header2 3 2 5" xfId="10071" xr:uid="{00000000-0005-0000-0000-0000CA1B0000}"/>
    <cellStyle name="Header2 3 2 6" xfId="10072" xr:uid="{00000000-0005-0000-0000-0000CB1B0000}"/>
    <cellStyle name="Header2 3 2 7" xfId="10073" xr:uid="{00000000-0005-0000-0000-0000CC1B0000}"/>
    <cellStyle name="Header2 3 2 8" xfId="10074" xr:uid="{00000000-0005-0000-0000-0000CD1B0000}"/>
    <cellStyle name="Header2 3 3" xfId="6419" xr:uid="{00000000-0005-0000-0000-0000CE1B0000}"/>
    <cellStyle name="Header2 3 3 2" xfId="10075" xr:uid="{00000000-0005-0000-0000-0000CF1B0000}"/>
    <cellStyle name="Header2 3 3 3" xfId="10076" xr:uid="{00000000-0005-0000-0000-0000D01B0000}"/>
    <cellStyle name="Header2 3 3 4" xfId="10077" xr:uid="{00000000-0005-0000-0000-0000D11B0000}"/>
    <cellStyle name="Header2 3 3 5" xfId="10078" xr:uid="{00000000-0005-0000-0000-0000D21B0000}"/>
    <cellStyle name="Header2 3 3 6" xfId="10079" xr:uid="{00000000-0005-0000-0000-0000D31B0000}"/>
    <cellStyle name="Header2 3 3 7" xfId="10080" xr:uid="{00000000-0005-0000-0000-0000D41B0000}"/>
    <cellStyle name="Header2 3 3 8" xfId="10081" xr:uid="{00000000-0005-0000-0000-0000D51B0000}"/>
    <cellStyle name="Header2 3 4" xfId="6420" xr:uid="{00000000-0005-0000-0000-0000D61B0000}"/>
    <cellStyle name="Header2 3 4 2" xfId="10082" xr:uid="{00000000-0005-0000-0000-0000D71B0000}"/>
    <cellStyle name="Header2 3 4 3" xfId="10083" xr:uid="{00000000-0005-0000-0000-0000D81B0000}"/>
    <cellStyle name="Header2 3 4 4" xfId="10084" xr:uid="{00000000-0005-0000-0000-0000D91B0000}"/>
    <cellStyle name="Header2 3 4 5" xfId="10085" xr:uid="{00000000-0005-0000-0000-0000DA1B0000}"/>
    <cellStyle name="Header2 3 4 6" xfId="10086" xr:uid="{00000000-0005-0000-0000-0000DB1B0000}"/>
    <cellStyle name="Header2 3 4 7" xfId="10087" xr:uid="{00000000-0005-0000-0000-0000DC1B0000}"/>
    <cellStyle name="Header2 3 4 8" xfId="10088" xr:uid="{00000000-0005-0000-0000-0000DD1B0000}"/>
    <cellStyle name="Header2 3 5" xfId="10089" xr:uid="{00000000-0005-0000-0000-0000DE1B0000}"/>
    <cellStyle name="Header2 4" xfId="6421" xr:uid="{00000000-0005-0000-0000-0000DF1B0000}"/>
    <cellStyle name="Header2 4 2" xfId="10090" xr:uid="{00000000-0005-0000-0000-0000E01B0000}"/>
    <cellStyle name="Header2 4 3" xfId="10091" xr:uid="{00000000-0005-0000-0000-0000E11B0000}"/>
    <cellStyle name="Header2 4 4" xfId="10092" xr:uid="{00000000-0005-0000-0000-0000E21B0000}"/>
    <cellStyle name="Header2 4 5" xfId="10093" xr:uid="{00000000-0005-0000-0000-0000E31B0000}"/>
    <cellStyle name="Header2 4 6" xfId="10094" xr:uid="{00000000-0005-0000-0000-0000E41B0000}"/>
    <cellStyle name="Header2 4 7" xfId="10095" xr:uid="{00000000-0005-0000-0000-0000E51B0000}"/>
    <cellStyle name="Header2 4 8" xfId="10096" xr:uid="{00000000-0005-0000-0000-0000E61B0000}"/>
    <cellStyle name="Header2 5" xfId="6422" xr:uid="{00000000-0005-0000-0000-0000E71B0000}"/>
    <cellStyle name="Header2 5 2" xfId="10097" xr:uid="{00000000-0005-0000-0000-0000E81B0000}"/>
    <cellStyle name="Header2 5 3" xfId="10098" xr:uid="{00000000-0005-0000-0000-0000E91B0000}"/>
    <cellStyle name="Header2 5 4" xfId="10099" xr:uid="{00000000-0005-0000-0000-0000EA1B0000}"/>
    <cellStyle name="Header2 5 5" xfId="10100" xr:uid="{00000000-0005-0000-0000-0000EB1B0000}"/>
    <cellStyle name="Header2 5 6" xfId="10101" xr:uid="{00000000-0005-0000-0000-0000EC1B0000}"/>
    <cellStyle name="Header2 5 7" xfId="10102" xr:uid="{00000000-0005-0000-0000-0000ED1B0000}"/>
    <cellStyle name="Header2 5 8" xfId="10103" xr:uid="{00000000-0005-0000-0000-0000EE1B0000}"/>
    <cellStyle name="Header2 6" xfId="6423" xr:uid="{00000000-0005-0000-0000-0000EF1B0000}"/>
    <cellStyle name="Header2 6 2" xfId="10104" xr:uid="{00000000-0005-0000-0000-0000F01B0000}"/>
    <cellStyle name="Header2 6 3" xfId="10105" xr:uid="{00000000-0005-0000-0000-0000F11B0000}"/>
    <cellStyle name="Header2 6 4" xfId="10106" xr:uid="{00000000-0005-0000-0000-0000F21B0000}"/>
    <cellStyle name="Header2 6 5" xfId="10107" xr:uid="{00000000-0005-0000-0000-0000F31B0000}"/>
    <cellStyle name="Header2 6 6" xfId="10108" xr:uid="{00000000-0005-0000-0000-0000F41B0000}"/>
    <cellStyle name="Header2 6 7" xfId="10109" xr:uid="{00000000-0005-0000-0000-0000F51B0000}"/>
    <cellStyle name="Header2 6 8" xfId="10110" xr:uid="{00000000-0005-0000-0000-0000F61B0000}"/>
    <cellStyle name="Header2 7" xfId="10111" xr:uid="{00000000-0005-0000-0000-0000F71B0000}"/>
    <cellStyle name="Heading" xfId="1521" xr:uid="{00000000-0005-0000-0000-0000F81B0000}"/>
    <cellStyle name="Heading 1" xfId="1522" xr:uid="{00000000-0005-0000-0000-0000F91B0000}"/>
    <cellStyle name="Heading 1 2" xfId="6424" xr:uid="{00000000-0005-0000-0000-0000FA1B0000}"/>
    <cellStyle name="Heading 1 2 2" xfId="20706" xr:uid="{00000000-0005-0000-0000-0000FB1B0000}"/>
    <cellStyle name="Heading 2" xfId="1523" xr:uid="{00000000-0005-0000-0000-0000FC1B0000}"/>
    <cellStyle name="Heading 2 2" xfId="6425" xr:uid="{00000000-0005-0000-0000-0000FD1B0000}"/>
    <cellStyle name="Heading 2 2 2" xfId="20707" xr:uid="{00000000-0005-0000-0000-0000FE1B0000}"/>
    <cellStyle name="Heading 3" xfId="1524" xr:uid="{00000000-0005-0000-0000-0000FF1B0000}"/>
    <cellStyle name="HEADING1" xfId="1525" xr:uid="{00000000-0005-0000-0000-0000001C0000}"/>
    <cellStyle name="Heading1 10" xfId="6426" xr:uid="{00000000-0005-0000-0000-0000011C0000}"/>
    <cellStyle name="Heading1 11" xfId="6427" xr:uid="{00000000-0005-0000-0000-0000021C0000}"/>
    <cellStyle name="Heading1 12" xfId="6428" xr:uid="{00000000-0005-0000-0000-0000031C0000}"/>
    <cellStyle name="Heading1 13" xfId="6429" xr:uid="{00000000-0005-0000-0000-0000041C0000}"/>
    <cellStyle name="Heading1 14" xfId="6430" xr:uid="{00000000-0005-0000-0000-0000051C0000}"/>
    <cellStyle name="Heading1 15" xfId="6431" xr:uid="{00000000-0005-0000-0000-0000061C0000}"/>
    <cellStyle name="HEADING1 16" xfId="6432" xr:uid="{00000000-0005-0000-0000-0000071C0000}"/>
    <cellStyle name="HEADING1 17" xfId="6433" xr:uid="{00000000-0005-0000-0000-0000081C0000}"/>
    <cellStyle name="HEADING1 18" xfId="6434" xr:uid="{00000000-0005-0000-0000-0000091C0000}"/>
    <cellStyle name="HEADING1 19" xfId="6435" xr:uid="{00000000-0005-0000-0000-00000A1C0000}"/>
    <cellStyle name="Heading1 2" xfId="6436" xr:uid="{00000000-0005-0000-0000-00000B1C0000}"/>
    <cellStyle name="Heading1 2 2" xfId="20708" xr:uid="{00000000-0005-0000-0000-00000C1C0000}"/>
    <cellStyle name="HEADING1 20" xfId="6437" xr:uid="{00000000-0005-0000-0000-00000D1C0000}"/>
    <cellStyle name="HEADING1 21" xfId="6438" xr:uid="{00000000-0005-0000-0000-00000E1C0000}"/>
    <cellStyle name="HEADING1 22" xfId="6439" xr:uid="{00000000-0005-0000-0000-00000F1C0000}"/>
    <cellStyle name="Heading1 3" xfId="6440" xr:uid="{00000000-0005-0000-0000-0000101C0000}"/>
    <cellStyle name="Heading1 4" xfId="6441" xr:uid="{00000000-0005-0000-0000-0000111C0000}"/>
    <cellStyle name="Heading1 5" xfId="6442" xr:uid="{00000000-0005-0000-0000-0000121C0000}"/>
    <cellStyle name="Heading1 6" xfId="6443" xr:uid="{00000000-0005-0000-0000-0000131C0000}"/>
    <cellStyle name="Heading1 7" xfId="6444" xr:uid="{00000000-0005-0000-0000-0000141C0000}"/>
    <cellStyle name="Heading1 8" xfId="6445" xr:uid="{00000000-0005-0000-0000-0000151C0000}"/>
    <cellStyle name="Heading1 9" xfId="6446" xr:uid="{00000000-0005-0000-0000-0000161C0000}"/>
    <cellStyle name="HEADING2" xfId="1526" xr:uid="{00000000-0005-0000-0000-0000171C0000}"/>
    <cellStyle name="Heading2 10" xfId="6447" xr:uid="{00000000-0005-0000-0000-0000181C0000}"/>
    <cellStyle name="Heading2 11" xfId="6448" xr:uid="{00000000-0005-0000-0000-0000191C0000}"/>
    <cellStyle name="Heading2 12" xfId="6449" xr:uid="{00000000-0005-0000-0000-00001A1C0000}"/>
    <cellStyle name="Heading2 13" xfId="6450" xr:uid="{00000000-0005-0000-0000-00001B1C0000}"/>
    <cellStyle name="Heading2 14" xfId="6451" xr:uid="{00000000-0005-0000-0000-00001C1C0000}"/>
    <cellStyle name="Heading2 15" xfId="6452" xr:uid="{00000000-0005-0000-0000-00001D1C0000}"/>
    <cellStyle name="HEADING2 16" xfId="6453" xr:uid="{00000000-0005-0000-0000-00001E1C0000}"/>
    <cellStyle name="HEADING2 17" xfId="6454" xr:uid="{00000000-0005-0000-0000-00001F1C0000}"/>
    <cellStyle name="HEADING2 18" xfId="6455" xr:uid="{00000000-0005-0000-0000-0000201C0000}"/>
    <cellStyle name="HEADING2 19" xfId="6456" xr:uid="{00000000-0005-0000-0000-0000211C0000}"/>
    <cellStyle name="Heading2 2" xfId="6457" xr:uid="{00000000-0005-0000-0000-0000221C0000}"/>
    <cellStyle name="Heading2 2 2" xfId="20709" xr:uid="{00000000-0005-0000-0000-0000231C0000}"/>
    <cellStyle name="HEADING2 20" xfId="6458" xr:uid="{00000000-0005-0000-0000-0000241C0000}"/>
    <cellStyle name="HEADING2 21" xfId="6459" xr:uid="{00000000-0005-0000-0000-0000251C0000}"/>
    <cellStyle name="HEADING2 22" xfId="6460" xr:uid="{00000000-0005-0000-0000-0000261C0000}"/>
    <cellStyle name="Heading2 3" xfId="6461" xr:uid="{00000000-0005-0000-0000-0000271C0000}"/>
    <cellStyle name="Heading2 4" xfId="6462" xr:uid="{00000000-0005-0000-0000-0000281C0000}"/>
    <cellStyle name="Heading2 5" xfId="6463" xr:uid="{00000000-0005-0000-0000-0000291C0000}"/>
    <cellStyle name="Heading2 6" xfId="6464" xr:uid="{00000000-0005-0000-0000-00002A1C0000}"/>
    <cellStyle name="Heading2 7" xfId="6465" xr:uid="{00000000-0005-0000-0000-00002B1C0000}"/>
    <cellStyle name="Heading2 8" xfId="6466" xr:uid="{00000000-0005-0000-0000-00002C1C0000}"/>
    <cellStyle name="Heading2 9" xfId="6467" xr:uid="{00000000-0005-0000-0000-00002D1C0000}"/>
    <cellStyle name="Heading2Divider" xfId="1527" xr:uid="{00000000-0005-0000-0000-00002E1C0000}"/>
    <cellStyle name="HelpStyle" xfId="1528" xr:uid="{00000000-0005-0000-0000-00002F1C0000}"/>
    <cellStyle name="Helv8_PFD4.XLS" xfId="6468" xr:uid="{00000000-0005-0000-0000-0000301C0000}"/>
    <cellStyle name="HIGHLIGHT" xfId="4217" xr:uid="{00000000-0005-0000-0000-0000311C0000}"/>
    <cellStyle name="Hyperlink" xfId="1529" xr:uid="{00000000-0005-0000-0000-0000321C0000}"/>
    <cellStyle name="Input" xfId="1530" xr:uid="{00000000-0005-0000-0000-0000331C0000}"/>
    <cellStyle name="Input [yellow]" xfId="1531" xr:uid="{00000000-0005-0000-0000-0000341C0000}"/>
    <cellStyle name="Input [yellow] 2" xfId="6469" xr:uid="{00000000-0005-0000-0000-0000351C0000}"/>
    <cellStyle name="Input [yellow] 2 2" xfId="6470" xr:uid="{00000000-0005-0000-0000-0000361C0000}"/>
    <cellStyle name="Input [yellow] 2 2 2" xfId="10112" xr:uid="{00000000-0005-0000-0000-0000371C0000}"/>
    <cellStyle name="Input [yellow] 2 2 3" xfId="10113" xr:uid="{00000000-0005-0000-0000-0000381C0000}"/>
    <cellStyle name="Input [yellow] 2 2 4" xfId="10114" xr:uid="{00000000-0005-0000-0000-0000391C0000}"/>
    <cellStyle name="Input [yellow] 2 2 5" xfId="10115" xr:uid="{00000000-0005-0000-0000-00003A1C0000}"/>
    <cellStyle name="Input [yellow] 2 2 6" xfId="10116" xr:uid="{00000000-0005-0000-0000-00003B1C0000}"/>
    <cellStyle name="Input [yellow] 2 2 7" xfId="10117" xr:uid="{00000000-0005-0000-0000-00003C1C0000}"/>
    <cellStyle name="Input [yellow] 2 2 8" xfId="10118" xr:uid="{00000000-0005-0000-0000-00003D1C0000}"/>
    <cellStyle name="Input [yellow] 2 3" xfId="6471" xr:uid="{00000000-0005-0000-0000-00003E1C0000}"/>
    <cellStyle name="Input [yellow] 2 3 2" xfId="10119" xr:uid="{00000000-0005-0000-0000-00003F1C0000}"/>
    <cellStyle name="Input [yellow] 2 3 3" xfId="10120" xr:uid="{00000000-0005-0000-0000-0000401C0000}"/>
    <cellStyle name="Input [yellow] 2 3 4" xfId="10121" xr:uid="{00000000-0005-0000-0000-0000411C0000}"/>
    <cellStyle name="Input [yellow] 2 3 5" xfId="10122" xr:uid="{00000000-0005-0000-0000-0000421C0000}"/>
    <cellStyle name="Input [yellow] 2 3 6" xfId="10123" xr:uid="{00000000-0005-0000-0000-0000431C0000}"/>
    <cellStyle name="Input [yellow] 2 3 7" xfId="10124" xr:uid="{00000000-0005-0000-0000-0000441C0000}"/>
    <cellStyle name="Input [yellow] 2 3 8" xfId="10125" xr:uid="{00000000-0005-0000-0000-0000451C0000}"/>
    <cellStyle name="Input [yellow] 2 4" xfId="6472" xr:uid="{00000000-0005-0000-0000-0000461C0000}"/>
    <cellStyle name="Input [yellow] 2 4 2" xfId="10126" xr:uid="{00000000-0005-0000-0000-0000471C0000}"/>
    <cellStyle name="Input [yellow] 2 4 3" xfId="10127" xr:uid="{00000000-0005-0000-0000-0000481C0000}"/>
    <cellStyle name="Input [yellow] 2 4 4" xfId="10128" xr:uid="{00000000-0005-0000-0000-0000491C0000}"/>
    <cellStyle name="Input [yellow] 2 4 5" xfId="10129" xr:uid="{00000000-0005-0000-0000-00004A1C0000}"/>
    <cellStyle name="Input [yellow] 2 4 6" xfId="10130" xr:uid="{00000000-0005-0000-0000-00004B1C0000}"/>
    <cellStyle name="Input [yellow] 2 4 7" xfId="10131" xr:uid="{00000000-0005-0000-0000-00004C1C0000}"/>
    <cellStyle name="Input [yellow] 2 4 8" xfId="10132" xr:uid="{00000000-0005-0000-0000-00004D1C0000}"/>
    <cellStyle name="Input [yellow] 2 5" xfId="10133" xr:uid="{00000000-0005-0000-0000-00004E1C0000}"/>
    <cellStyle name="Input [yellow] 3" xfId="6473" xr:uid="{00000000-0005-0000-0000-00004F1C0000}"/>
    <cellStyle name="Input [yellow] 3 2" xfId="6474" xr:uid="{00000000-0005-0000-0000-0000501C0000}"/>
    <cellStyle name="Input [yellow] 3 2 2" xfId="10134" xr:uid="{00000000-0005-0000-0000-0000511C0000}"/>
    <cellStyle name="Input [yellow] 3 2 3" xfId="10135" xr:uid="{00000000-0005-0000-0000-0000521C0000}"/>
    <cellStyle name="Input [yellow] 3 2 4" xfId="10136" xr:uid="{00000000-0005-0000-0000-0000531C0000}"/>
    <cellStyle name="Input [yellow] 3 2 5" xfId="10137" xr:uid="{00000000-0005-0000-0000-0000541C0000}"/>
    <cellStyle name="Input [yellow] 3 2 6" xfId="10138" xr:uid="{00000000-0005-0000-0000-0000551C0000}"/>
    <cellStyle name="Input [yellow] 3 2 7" xfId="10139" xr:uid="{00000000-0005-0000-0000-0000561C0000}"/>
    <cellStyle name="Input [yellow] 3 2 8" xfId="10140" xr:uid="{00000000-0005-0000-0000-0000571C0000}"/>
    <cellStyle name="Input [yellow] 3 3" xfId="6475" xr:uid="{00000000-0005-0000-0000-0000581C0000}"/>
    <cellStyle name="Input [yellow] 3 3 2" xfId="10141" xr:uid="{00000000-0005-0000-0000-0000591C0000}"/>
    <cellStyle name="Input [yellow] 3 3 3" xfId="10142" xr:uid="{00000000-0005-0000-0000-00005A1C0000}"/>
    <cellStyle name="Input [yellow] 3 3 4" xfId="10143" xr:uid="{00000000-0005-0000-0000-00005B1C0000}"/>
    <cellStyle name="Input [yellow] 3 3 5" xfId="10144" xr:uid="{00000000-0005-0000-0000-00005C1C0000}"/>
    <cellStyle name="Input [yellow] 3 3 6" xfId="10145" xr:uid="{00000000-0005-0000-0000-00005D1C0000}"/>
    <cellStyle name="Input [yellow] 3 3 7" xfId="10146" xr:uid="{00000000-0005-0000-0000-00005E1C0000}"/>
    <cellStyle name="Input [yellow] 3 3 8" xfId="10147" xr:uid="{00000000-0005-0000-0000-00005F1C0000}"/>
    <cellStyle name="Input [yellow] 3 4" xfId="6476" xr:uid="{00000000-0005-0000-0000-0000601C0000}"/>
    <cellStyle name="Input [yellow] 3 4 2" xfId="10148" xr:uid="{00000000-0005-0000-0000-0000611C0000}"/>
    <cellStyle name="Input [yellow] 3 4 3" xfId="10149" xr:uid="{00000000-0005-0000-0000-0000621C0000}"/>
    <cellStyle name="Input [yellow] 3 4 4" xfId="10150" xr:uid="{00000000-0005-0000-0000-0000631C0000}"/>
    <cellStyle name="Input [yellow] 3 4 5" xfId="10151" xr:uid="{00000000-0005-0000-0000-0000641C0000}"/>
    <cellStyle name="Input [yellow] 3 4 6" xfId="10152" xr:uid="{00000000-0005-0000-0000-0000651C0000}"/>
    <cellStyle name="Input [yellow] 3 4 7" xfId="10153" xr:uid="{00000000-0005-0000-0000-0000661C0000}"/>
    <cellStyle name="Input [yellow] 3 4 8" xfId="10154" xr:uid="{00000000-0005-0000-0000-0000671C0000}"/>
    <cellStyle name="Input [yellow] 3 5" xfId="10155" xr:uid="{00000000-0005-0000-0000-0000681C0000}"/>
    <cellStyle name="Input [yellow] 4" xfId="6477" xr:uid="{00000000-0005-0000-0000-0000691C0000}"/>
    <cellStyle name="Input [yellow] 4 2" xfId="10156" xr:uid="{00000000-0005-0000-0000-00006A1C0000}"/>
    <cellStyle name="Input [yellow] 4 3" xfId="10157" xr:uid="{00000000-0005-0000-0000-00006B1C0000}"/>
    <cellStyle name="Input [yellow] 4 4" xfId="10158" xr:uid="{00000000-0005-0000-0000-00006C1C0000}"/>
    <cellStyle name="Input [yellow] 4 5" xfId="10159" xr:uid="{00000000-0005-0000-0000-00006D1C0000}"/>
    <cellStyle name="Input [yellow] 4 6" xfId="10160" xr:uid="{00000000-0005-0000-0000-00006E1C0000}"/>
    <cellStyle name="Input [yellow] 4 7" xfId="10161" xr:uid="{00000000-0005-0000-0000-00006F1C0000}"/>
    <cellStyle name="Input [yellow] 4 8" xfId="10162" xr:uid="{00000000-0005-0000-0000-0000701C0000}"/>
    <cellStyle name="Input [yellow] 5" xfId="6478" xr:uid="{00000000-0005-0000-0000-0000711C0000}"/>
    <cellStyle name="Input [yellow] 5 2" xfId="10163" xr:uid="{00000000-0005-0000-0000-0000721C0000}"/>
    <cellStyle name="Input [yellow] 5 3" xfId="10164" xr:uid="{00000000-0005-0000-0000-0000731C0000}"/>
    <cellStyle name="Input [yellow] 5 4" xfId="10165" xr:uid="{00000000-0005-0000-0000-0000741C0000}"/>
    <cellStyle name="Input [yellow] 5 5" xfId="10166" xr:uid="{00000000-0005-0000-0000-0000751C0000}"/>
    <cellStyle name="Input [yellow] 5 6" xfId="10167" xr:uid="{00000000-0005-0000-0000-0000761C0000}"/>
    <cellStyle name="Input [yellow] 5 7" xfId="10168" xr:uid="{00000000-0005-0000-0000-0000771C0000}"/>
    <cellStyle name="Input [yellow] 5 8" xfId="10169" xr:uid="{00000000-0005-0000-0000-0000781C0000}"/>
    <cellStyle name="Input [yellow] 6" xfId="6479" xr:uid="{00000000-0005-0000-0000-0000791C0000}"/>
    <cellStyle name="Input [yellow] 6 2" xfId="10170" xr:uid="{00000000-0005-0000-0000-00007A1C0000}"/>
    <cellStyle name="Input [yellow] 6 3" xfId="10171" xr:uid="{00000000-0005-0000-0000-00007B1C0000}"/>
    <cellStyle name="Input [yellow] 6 4" xfId="10172" xr:uid="{00000000-0005-0000-0000-00007C1C0000}"/>
    <cellStyle name="Input [yellow] 6 5" xfId="10173" xr:uid="{00000000-0005-0000-0000-00007D1C0000}"/>
    <cellStyle name="Input [yellow] 6 6" xfId="10174" xr:uid="{00000000-0005-0000-0000-00007E1C0000}"/>
    <cellStyle name="Input [yellow] 6 7" xfId="10175" xr:uid="{00000000-0005-0000-0000-00007F1C0000}"/>
    <cellStyle name="Input [yellow] 6 8" xfId="10176" xr:uid="{00000000-0005-0000-0000-0000801C0000}"/>
    <cellStyle name="Input [yellow] 7" xfId="10177" xr:uid="{00000000-0005-0000-0000-0000811C0000}"/>
    <cellStyle name="Input Price" xfId="1532" xr:uid="{00000000-0005-0000-0000-0000821C0000}"/>
    <cellStyle name="Input Quantity" xfId="1533" xr:uid="{00000000-0005-0000-0000-0000831C0000}"/>
    <cellStyle name="Input Single Cell" xfId="1534" xr:uid="{00000000-0005-0000-0000-0000841C0000}"/>
    <cellStyle name="InputBodyCurr" xfId="1535" xr:uid="{00000000-0005-0000-0000-0000851C0000}"/>
    <cellStyle name="InputBodyDate" xfId="1536" xr:uid="{00000000-0005-0000-0000-0000861C0000}"/>
    <cellStyle name="InputBodyText" xfId="1537" xr:uid="{00000000-0005-0000-0000-0000871C0000}"/>
    <cellStyle name="InputColor" xfId="1538" xr:uid="{00000000-0005-0000-0000-0000881C0000}"/>
    <cellStyle name="Item" xfId="1539" xr:uid="{00000000-0005-0000-0000-0000891C0000}"/>
    <cellStyle name="Item Input" xfId="1540" xr:uid="{00000000-0005-0000-0000-00008A1C0000}"/>
    <cellStyle name="jin" xfId="4218" xr:uid="{00000000-0005-0000-0000-00008B1C0000}"/>
    <cellStyle name="kg" xfId="6480" xr:uid="{00000000-0005-0000-0000-00008C1C0000}"/>
    <cellStyle name="kg 2" xfId="6481" xr:uid="{00000000-0005-0000-0000-00008D1C0000}"/>
    <cellStyle name="kg 2 2" xfId="6482" xr:uid="{00000000-0005-0000-0000-00008E1C0000}"/>
    <cellStyle name="kg 2 2 2" xfId="10178" xr:uid="{00000000-0005-0000-0000-00008F1C0000}"/>
    <cellStyle name="kg 2 2 3" xfId="10179" xr:uid="{00000000-0005-0000-0000-0000901C0000}"/>
    <cellStyle name="kg 2 2 4" xfId="10180" xr:uid="{00000000-0005-0000-0000-0000911C0000}"/>
    <cellStyle name="kg 2 2 5" xfId="10181" xr:uid="{00000000-0005-0000-0000-0000921C0000}"/>
    <cellStyle name="kg 2 2 6" xfId="10182" xr:uid="{00000000-0005-0000-0000-0000931C0000}"/>
    <cellStyle name="kg 2 2 7" xfId="10183" xr:uid="{00000000-0005-0000-0000-0000941C0000}"/>
    <cellStyle name="kg 2 2 8" xfId="10184" xr:uid="{00000000-0005-0000-0000-0000951C0000}"/>
    <cellStyle name="kg 2 3" xfId="6483" xr:uid="{00000000-0005-0000-0000-0000961C0000}"/>
    <cellStyle name="kg 2 3 2" xfId="10185" xr:uid="{00000000-0005-0000-0000-0000971C0000}"/>
    <cellStyle name="kg 2 3 3" xfId="10186" xr:uid="{00000000-0005-0000-0000-0000981C0000}"/>
    <cellStyle name="kg 2 3 4" xfId="10187" xr:uid="{00000000-0005-0000-0000-0000991C0000}"/>
    <cellStyle name="kg 2 3 5" xfId="10188" xr:uid="{00000000-0005-0000-0000-00009A1C0000}"/>
    <cellStyle name="kg 2 3 6" xfId="10189" xr:uid="{00000000-0005-0000-0000-00009B1C0000}"/>
    <cellStyle name="kg 2 3 7" xfId="10190" xr:uid="{00000000-0005-0000-0000-00009C1C0000}"/>
    <cellStyle name="kg 2 3 8" xfId="10191" xr:uid="{00000000-0005-0000-0000-00009D1C0000}"/>
    <cellStyle name="kg 2 4" xfId="6484" xr:uid="{00000000-0005-0000-0000-00009E1C0000}"/>
    <cellStyle name="kg 2 4 2" xfId="10192" xr:uid="{00000000-0005-0000-0000-00009F1C0000}"/>
    <cellStyle name="kg 2 4 3" xfId="10193" xr:uid="{00000000-0005-0000-0000-0000A01C0000}"/>
    <cellStyle name="kg 2 4 4" xfId="10194" xr:uid="{00000000-0005-0000-0000-0000A11C0000}"/>
    <cellStyle name="kg 2 4 5" xfId="10195" xr:uid="{00000000-0005-0000-0000-0000A21C0000}"/>
    <cellStyle name="kg 2 4 6" xfId="10196" xr:uid="{00000000-0005-0000-0000-0000A31C0000}"/>
    <cellStyle name="kg 2 4 7" xfId="10197" xr:uid="{00000000-0005-0000-0000-0000A41C0000}"/>
    <cellStyle name="kg 2 4 8" xfId="10198" xr:uid="{00000000-0005-0000-0000-0000A51C0000}"/>
    <cellStyle name="kg 2 5" xfId="10199" xr:uid="{00000000-0005-0000-0000-0000A61C0000}"/>
    <cellStyle name="kg 3" xfId="6485" xr:uid="{00000000-0005-0000-0000-0000A71C0000}"/>
    <cellStyle name="kg 3 2" xfId="6486" xr:uid="{00000000-0005-0000-0000-0000A81C0000}"/>
    <cellStyle name="kg 3 2 2" xfId="10200" xr:uid="{00000000-0005-0000-0000-0000A91C0000}"/>
    <cellStyle name="kg 3 2 3" xfId="10201" xr:uid="{00000000-0005-0000-0000-0000AA1C0000}"/>
    <cellStyle name="kg 3 2 4" xfId="10202" xr:uid="{00000000-0005-0000-0000-0000AB1C0000}"/>
    <cellStyle name="kg 3 2 5" xfId="10203" xr:uid="{00000000-0005-0000-0000-0000AC1C0000}"/>
    <cellStyle name="kg 3 2 6" xfId="10204" xr:uid="{00000000-0005-0000-0000-0000AD1C0000}"/>
    <cellStyle name="kg 3 2 7" xfId="10205" xr:uid="{00000000-0005-0000-0000-0000AE1C0000}"/>
    <cellStyle name="kg 3 2 8" xfId="10206" xr:uid="{00000000-0005-0000-0000-0000AF1C0000}"/>
    <cellStyle name="kg 3 3" xfId="6487" xr:uid="{00000000-0005-0000-0000-0000B01C0000}"/>
    <cellStyle name="kg 3 3 2" xfId="10207" xr:uid="{00000000-0005-0000-0000-0000B11C0000}"/>
    <cellStyle name="kg 3 3 3" xfId="10208" xr:uid="{00000000-0005-0000-0000-0000B21C0000}"/>
    <cellStyle name="kg 3 3 4" xfId="10209" xr:uid="{00000000-0005-0000-0000-0000B31C0000}"/>
    <cellStyle name="kg 3 3 5" xfId="10210" xr:uid="{00000000-0005-0000-0000-0000B41C0000}"/>
    <cellStyle name="kg 3 3 6" xfId="10211" xr:uid="{00000000-0005-0000-0000-0000B51C0000}"/>
    <cellStyle name="kg 3 3 7" xfId="10212" xr:uid="{00000000-0005-0000-0000-0000B61C0000}"/>
    <cellStyle name="kg 3 3 8" xfId="10213" xr:uid="{00000000-0005-0000-0000-0000B71C0000}"/>
    <cellStyle name="kg 3 4" xfId="6488" xr:uid="{00000000-0005-0000-0000-0000B81C0000}"/>
    <cellStyle name="kg 3 4 2" xfId="10214" xr:uid="{00000000-0005-0000-0000-0000B91C0000}"/>
    <cellStyle name="kg 3 4 3" xfId="10215" xr:uid="{00000000-0005-0000-0000-0000BA1C0000}"/>
    <cellStyle name="kg 3 4 4" xfId="10216" xr:uid="{00000000-0005-0000-0000-0000BB1C0000}"/>
    <cellStyle name="kg 3 4 5" xfId="10217" xr:uid="{00000000-0005-0000-0000-0000BC1C0000}"/>
    <cellStyle name="kg 3 4 6" xfId="10218" xr:uid="{00000000-0005-0000-0000-0000BD1C0000}"/>
    <cellStyle name="kg 3 4 7" xfId="10219" xr:uid="{00000000-0005-0000-0000-0000BE1C0000}"/>
    <cellStyle name="kg 3 4 8" xfId="10220" xr:uid="{00000000-0005-0000-0000-0000BF1C0000}"/>
    <cellStyle name="kg 3 5" xfId="10221" xr:uid="{00000000-0005-0000-0000-0000C01C0000}"/>
    <cellStyle name="kg 4" xfId="6489" xr:uid="{00000000-0005-0000-0000-0000C11C0000}"/>
    <cellStyle name="kg 4 2" xfId="10222" xr:uid="{00000000-0005-0000-0000-0000C21C0000}"/>
    <cellStyle name="kg 4 3" xfId="10223" xr:uid="{00000000-0005-0000-0000-0000C31C0000}"/>
    <cellStyle name="kg 4 4" xfId="10224" xr:uid="{00000000-0005-0000-0000-0000C41C0000}"/>
    <cellStyle name="kg 4 5" xfId="10225" xr:uid="{00000000-0005-0000-0000-0000C51C0000}"/>
    <cellStyle name="kg 4 6" xfId="10226" xr:uid="{00000000-0005-0000-0000-0000C61C0000}"/>
    <cellStyle name="kg 4 7" xfId="10227" xr:uid="{00000000-0005-0000-0000-0000C71C0000}"/>
    <cellStyle name="kg 4 8" xfId="10228" xr:uid="{00000000-0005-0000-0000-0000C81C0000}"/>
    <cellStyle name="kg 5" xfId="6490" xr:uid="{00000000-0005-0000-0000-0000C91C0000}"/>
    <cellStyle name="kg 5 2" xfId="10229" xr:uid="{00000000-0005-0000-0000-0000CA1C0000}"/>
    <cellStyle name="kg 5 3" xfId="10230" xr:uid="{00000000-0005-0000-0000-0000CB1C0000}"/>
    <cellStyle name="kg 5 4" xfId="10231" xr:uid="{00000000-0005-0000-0000-0000CC1C0000}"/>
    <cellStyle name="kg 5 5" xfId="10232" xr:uid="{00000000-0005-0000-0000-0000CD1C0000}"/>
    <cellStyle name="kg 5 6" xfId="10233" xr:uid="{00000000-0005-0000-0000-0000CE1C0000}"/>
    <cellStyle name="kg 5 7" xfId="10234" xr:uid="{00000000-0005-0000-0000-0000CF1C0000}"/>
    <cellStyle name="kg 5 8" xfId="10235" xr:uid="{00000000-0005-0000-0000-0000D01C0000}"/>
    <cellStyle name="kg 6" xfId="6491" xr:uid="{00000000-0005-0000-0000-0000D11C0000}"/>
    <cellStyle name="kg 6 2" xfId="10236" xr:uid="{00000000-0005-0000-0000-0000D21C0000}"/>
    <cellStyle name="kg 6 3" xfId="10237" xr:uid="{00000000-0005-0000-0000-0000D31C0000}"/>
    <cellStyle name="kg 6 4" xfId="10238" xr:uid="{00000000-0005-0000-0000-0000D41C0000}"/>
    <cellStyle name="kg 6 5" xfId="10239" xr:uid="{00000000-0005-0000-0000-0000D51C0000}"/>
    <cellStyle name="kg 6 6" xfId="10240" xr:uid="{00000000-0005-0000-0000-0000D61C0000}"/>
    <cellStyle name="kg 6 7" xfId="10241" xr:uid="{00000000-0005-0000-0000-0000D71C0000}"/>
    <cellStyle name="kg 6 8" xfId="10242" xr:uid="{00000000-0005-0000-0000-0000D81C0000}"/>
    <cellStyle name="kg 7" xfId="10243" xr:uid="{00000000-0005-0000-0000-0000D91C0000}"/>
    <cellStyle name="Komma [0]_BINV" xfId="1541" xr:uid="{00000000-0005-0000-0000-0000DA1C0000}"/>
    <cellStyle name="Komma_BINV" xfId="1542" xr:uid="{00000000-0005-0000-0000-0000DB1C0000}"/>
    <cellStyle name="ℓ" xfId="6492" xr:uid="{00000000-0005-0000-0000-0000DC1C0000}"/>
    <cellStyle name="ℓ 2" xfId="6493" xr:uid="{00000000-0005-0000-0000-0000DD1C0000}"/>
    <cellStyle name="ℓ 2 2" xfId="6494" xr:uid="{00000000-0005-0000-0000-0000DE1C0000}"/>
    <cellStyle name="ℓ 2 2 2" xfId="10244" xr:uid="{00000000-0005-0000-0000-0000DF1C0000}"/>
    <cellStyle name="ℓ 2 2 3" xfId="10245" xr:uid="{00000000-0005-0000-0000-0000E01C0000}"/>
    <cellStyle name="ℓ 2 2 4" xfId="10246" xr:uid="{00000000-0005-0000-0000-0000E11C0000}"/>
    <cellStyle name="ℓ 2 2 5" xfId="10247" xr:uid="{00000000-0005-0000-0000-0000E21C0000}"/>
    <cellStyle name="ℓ 2 2 6" xfId="10248" xr:uid="{00000000-0005-0000-0000-0000E31C0000}"/>
    <cellStyle name="ℓ 2 2 7" xfId="10249" xr:uid="{00000000-0005-0000-0000-0000E41C0000}"/>
    <cellStyle name="ℓ 2 2 8" xfId="10250" xr:uid="{00000000-0005-0000-0000-0000E51C0000}"/>
    <cellStyle name="ℓ 2 3" xfId="6495" xr:uid="{00000000-0005-0000-0000-0000E61C0000}"/>
    <cellStyle name="ℓ 2 3 2" xfId="10251" xr:uid="{00000000-0005-0000-0000-0000E71C0000}"/>
    <cellStyle name="ℓ 2 3 3" xfId="10252" xr:uid="{00000000-0005-0000-0000-0000E81C0000}"/>
    <cellStyle name="ℓ 2 3 4" xfId="10253" xr:uid="{00000000-0005-0000-0000-0000E91C0000}"/>
    <cellStyle name="ℓ 2 3 5" xfId="10254" xr:uid="{00000000-0005-0000-0000-0000EA1C0000}"/>
    <cellStyle name="ℓ 2 3 6" xfId="10255" xr:uid="{00000000-0005-0000-0000-0000EB1C0000}"/>
    <cellStyle name="ℓ 2 3 7" xfId="10256" xr:uid="{00000000-0005-0000-0000-0000EC1C0000}"/>
    <cellStyle name="ℓ 2 3 8" xfId="10257" xr:uid="{00000000-0005-0000-0000-0000ED1C0000}"/>
    <cellStyle name="ℓ 2 4" xfId="6496" xr:uid="{00000000-0005-0000-0000-0000EE1C0000}"/>
    <cellStyle name="ℓ 2 4 2" xfId="10258" xr:uid="{00000000-0005-0000-0000-0000EF1C0000}"/>
    <cellStyle name="ℓ 2 4 3" xfId="10259" xr:uid="{00000000-0005-0000-0000-0000F01C0000}"/>
    <cellStyle name="ℓ 2 4 4" xfId="10260" xr:uid="{00000000-0005-0000-0000-0000F11C0000}"/>
    <cellStyle name="ℓ 2 4 5" xfId="10261" xr:uid="{00000000-0005-0000-0000-0000F21C0000}"/>
    <cellStyle name="ℓ 2 4 6" xfId="10262" xr:uid="{00000000-0005-0000-0000-0000F31C0000}"/>
    <cellStyle name="ℓ 2 4 7" xfId="10263" xr:uid="{00000000-0005-0000-0000-0000F41C0000}"/>
    <cellStyle name="ℓ 2 4 8" xfId="10264" xr:uid="{00000000-0005-0000-0000-0000F51C0000}"/>
    <cellStyle name="ℓ 2 5" xfId="10265" xr:uid="{00000000-0005-0000-0000-0000F61C0000}"/>
    <cellStyle name="ℓ 3" xfId="6497" xr:uid="{00000000-0005-0000-0000-0000F71C0000}"/>
    <cellStyle name="ℓ 3 2" xfId="6498" xr:uid="{00000000-0005-0000-0000-0000F81C0000}"/>
    <cellStyle name="ℓ 3 2 2" xfId="10266" xr:uid="{00000000-0005-0000-0000-0000F91C0000}"/>
    <cellStyle name="ℓ 3 2 3" xfId="10267" xr:uid="{00000000-0005-0000-0000-0000FA1C0000}"/>
    <cellStyle name="ℓ 3 2 4" xfId="10268" xr:uid="{00000000-0005-0000-0000-0000FB1C0000}"/>
    <cellStyle name="ℓ 3 2 5" xfId="10269" xr:uid="{00000000-0005-0000-0000-0000FC1C0000}"/>
    <cellStyle name="ℓ 3 2 6" xfId="10270" xr:uid="{00000000-0005-0000-0000-0000FD1C0000}"/>
    <cellStyle name="ℓ 3 2 7" xfId="10271" xr:uid="{00000000-0005-0000-0000-0000FE1C0000}"/>
    <cellStyle name="ℓ 3 2 8" xfId="10272" xr:uid="{00000000-0005-0000-0000-0000FF1C0000}"/>
    <cellStyle name="ℓ 3 3" xfId="6499" xr:uid="{00000000-0005-0000-0000-0000001D0000}"/>
    <cellStyle name="ℓ 3 3 2" xfId="10273" xr:uid="{00000000-0005-0000-0000-0000011D0000}"/>
    <cellStyle name="ℓ 3 3 3" xfId="10274" xr:uid="{00000000-0005-0000-0000-0000021D0000}"/>
    <cellStyle name="ℓ 3 3 4" xfId="10275" xr:uid="{00000000-0005-0000-0000-0000031D0000}"/>
    <cellStyle name="ℓ 3 3 5" xfId="10276" xr:uid="{00000000-0005-0000-0000-0000041D0000}"/>
    <cellStyle name="ℓ 3 3 6" xfId="10277" xr:uid="{00000000-0005-0000-0000-0000051D0000}"/>
    <cellStyle name="ℓ 3 3 7" xfId="10278" xr:uid="{00000000-0005-0000-0000-0000061D0000}"/>
    <cellStyle name="ℓ 3 3 8" xfId="10279" xr:uid="{00000000-0005-0000-0000-0000071D0000}"/>
    <cellStyle name="ℓ 3 4" xfId="6500" xr:uid="{00000000-0005-0000-0000-0000081D0000}"/>
    <cellStyle name="ℓ 3 4 2" xfId="10280" xr:uid="{00000000-0005-0000-0000-0000091D0000}"/>
    <cellStyle name="ℓ 3 4 3" xfId="10281" xr:uid="{00000000-0005-0000-0000-00000A1D0000}"/>
    <cellStyle name="ℓ 3 4 4" xfId="10282" xr:uid="{00000000-0005-0000-0000-00000B1D0000}"/>
    <cellStyle name="ℓ 3 4 5" xfId="10283" xr:uid="{00000000-0005-0000-0000-00000C1D0000}"/>
    <cellStyle name="ℓ 3 4 6" xfId="10284" xr:uid="{00000000-0005-0000-0000-00000D1D0000}"/>
    <cellStyle name="ℓ 3 4 7" xfId="10285" xr:uid="{00000000-0005-0000-0000-00000E1D0000}"/>
    <cellStyle name="ℓ 3 4 8" xfId="10286" xr:uid="{00000000-0005-0000-0000-00000F1D0000}"/>
    <cellStyle name="ℓ 3 5" xfId="10287" xr:uid="{00000000-0005-0000-0000-0000101D0000}"/>
    <cellStyle name="ℓ 4" xfId="6501" xr:uid="{00000000-0005-0000-0000-0000111D0000}"/>
    <cellStyle name="ℓ 4 2" xfId="10288" xr:uid="{00000000-0005-0000-0000-0000121D0000}"/>
    <cellStyle name="ℓ 4 3" xfId="10289" xr:uid="{00000000-0005-0000-0000-0000131D0000}"/>
    <cellStyle name="ℓ 4 4" xfId="10290" xr:uid="{00000000-0005-0000-0000-0000141D0000}"/>
    <cellStyle name="ℓ 4 5" xfId="10291" xr:uid="{00000000-0005-0000-0000-0000151D0000}"/>
    <cellStyle name="ℓ 4 6" xfId="10292" xr:uid="{00000000-0005-0000-0000-0000161D0000}"/>
    <cellStyle name="ℓ 4 7" xfId="10293" xr:uid="{00000000-0005-0000-0000-0000171D0000}"/>
    <cellStyle name="ℓ 4 8" xfId="10294" xr:uid="{00000000-0005-0000-0000-0000181D0000}"/>
    <cellStyle name="ℓ 5" xfId="6502" xr:uid="{00000000-0005-0000-0000-0000191D0000}"/>
    <cellStyle name="ℓ 5 2" xfId="10295" xr:uid="{00000000-0005-0000-0000-00001A1D0000}"/>
    <cellStyle name="ℓ 5 3" xfId="10296" xr:uid="{00000000-0005-0000-0000-00001B1D0000}"/>
    <cellStyle name="ℓ 5 4" xfId="10297" xr:uid="{00000000-0005-0000-0000-00001C1D0000}"/>
    <cellStyle name="ℓ 5 5" xfId="10298" xr:uid="{00000000-0005-0000-0000-00001D1D0000}"/>
    <cellStyle name="ℓ 5 6" xfId="10299" xr:uid="{00000000-0005-0000-0000-00001E1D0000}"/>
    <cellStyle name="ℓ 5 7" xfId="10300" xr:uid="{00000000-0005-0000-0000-00001F1D0000}"/>
    <cellStyle name="ℓ 5 8" xfId="10301" xr:uid="{00000000-0005-0000-0000-0000201D0000}"/>
    <cellStyle name="ℓ 6" xfId="6503" xr:uid="{00000000-0005-0000-0000-0000211D0000}"/>
    <cellStyle name="ℓ 6 2" xfId="10302" xr:uid="{00000000-0005-0000-0000-0000221D0000}"/>
    <cellStyle name="ℓ 6 3" xfId="10303" xr:uid="{00000000-0005-0000-0000-0000231D0000}"/>
    <cellStyle name="ℓ 6 4" xfId="10304" xr:uid="{00000000-0005-0000-0000-0000241D0000}"/>
    <cellStyle name="ℓ 6 5" xfId="10305" xr:uid="{00000000-0005-0000-0000-0000251D0000}"/>
    <cellStyle name="ℓ 6 6" xfId="10306" xr:uid="{00000000-0005-0000-0000-0000261D0000}"/>
    <cellStyle name="ℓ 6 7" xfId="10307" xr:uid="{00000000-0005-0000-0000-0000271D0000}"/>
    <cellStyle name="ℓ 6 8" xfId="10308" xr:uid="{00000000-0005-0000-0000-0000281D0000}"/>
    <cellStyle name="ℓ 7" xfId="10309" xr:uid="{00000000-0005-0000-0000-0000291D0000}"/>
    <cellStyle name="ℓ_설계내역서(신천-금호강)" xfId="6504" xr:uid="{00000000-0005-0000-0000-00002A1D0000}"/>
    <cellStyle name="ℓ_설계내역서(신천-금호강) 2" xfId="6505" xr:uid="{00000000-0005-0000-0000-00002B1D0000}"/>
    <cellStyle name="ℓ_설계내역서(신천-금호강) 2 2" xfId="6506" xr:uid="{00000000-0005-0000-0000-00002C1D0000}"/>
    <cellStyle name="ℓ_설계내역서(신천-금호강) 2 2 2" xfId="10310" xr:uid="{00000000-0005-0000-0000-00002D1D0000}"/>
    <cellStyle name="ℓ_설계내역서(신천-금호강) 2 2 3" xfId="10311" xr:uid="{00000000-0005-0000-0000-00002E1D0000}"/>
    <cellStyle name="ℓ_설계내역서(신천-금호강) 2 2 4" xfId="10312" xr:uid="{00000000-0005-0000-0000-00002F1D0000}"/>
    <cellStyle name="ℓ_설계내역서(신천-금호강) 2 2 5" xfId="10313" xr:uid="{00000000-0005-0000-0000-0000301D0000}"/>
    <cellStyle name="ℓ_설계내역서(신천-금호강) 2 2 6" xfId="10314" xr:uid="{00000000-0005-0000-0000-0000311D0000}"/>
    <cellStyle name="ℓ_설계내역서(신천-금호강) 2 2 7" xfId="10315" xr:uid="{00000000-0005-0000-0000-0000321D0000}"/>
    <cellStyle name="ℓ_설계내역서(신천-금호강) 2 2 8" xfId="10316" xr:uid="{00000000-0005-0000-0000-0000331D0000}"/>
    <cellStyle name="ℓ_설계내역서(신천-금호강) 2 3" xfId="6507" xr:uid="{00000000-0005-0000-0000-0000341D0000}"/>
    <cellStyle name="ℓ_설계내역서(신천-금호강) 2 3 2" xfId="10317" xr:uid="{00000000-0005-0000-0000-0000351D0000}"/>
    <cellStyle name="ℓ_설계내역서(신천-금호강) 2 3 3" xfId="10318" xr:uid="{00000000-0005-0000-0000-0000361D0000}"/>
    <cellStyle name="ℓ_설계내역서(신천-금호강) 2 3 4" xfId="10319" xr:uid="{00000000-0005-0000-0000-0000371D0000}"/>
    <cellStyle name="ℓ_설계내역서(신천-금호강) 2 3 5" xfId="10320" xr:uid="{00000000-0005-0000-0000-0000381D0000}"/>
    <cellStyle name="ℓ_설계내역서(신천-금호강) 2 3 6" xfId="10321" xr:uid="{00000000-0005-0000-0000-0000391D0000}"/>
    <cellStyle name="ℓ_설계내역서(신천-금호강) 2 3 7" xfId="10322" xr:uid="{00000000-0005-0000-0000-00003A1D0000}"/>
    <cellStyle name="ℓ_설계내역서(신천-금호강) 2 3 8" xfId="10323" xr:uid="{00000000-0005-0000-0000-00003B1D0000}"/>
    <cellStyle name="ℓ_설계내역서(신천-금호강) 2 4" xfId="6508" xr:uid="{00000000-0005-0000-0000-00003C1D0000}"/>
    <cellStyle name="ℓ_설계내역서(신천-금호강) 2 4 2" xfId="10324" xr:uid="{00000000-0005-0000-0000-00003D1D0000}"/>
    <cellStyle name="ℓ_설계내역서(신천-금호강) 2 4 3" xfId="10325" xr:uid="{00000000-0005-0000-0000-00003E1D0000}"/>
    <cellStyle name="ℓ_설계내역서(신천-금호강) 2 4 4" xfId="10326" xr:uid="{00000000-0005-0000-0000-00003F1D0000}"/>
    <cellStyle name="ℓ_설계내역서(신천-금호강) 2 4 5" xfId="10327" xr:uid="{00000000-0005-0000-0000-0000401D0000}"/>
    <cellStyle name="ℓ_설계내역서(신천-금호강) 2 4 6" xfId="10328" xr:uid="{00000000-0005-0000-0000-0000411D0000}"/>
    <cellStyle name="ℓ_설계내역서(신천-금호강) 2 4 7" xfId="10329" xr:uid="{00000000-0005-0000-0000-0000421D0000}"/>
    <cellStyle name="ℓ_설계내역서(신천-금호강) 2 4 8" xfId="10330" xr:uid="{00000000-0005-0000-0000-0000431D0000}"/>
    <cellStyle name="ℓ_설계내역서(신천-금호강) 2 5" xfId="10331" xr:uid="{00000000-0005-0000-0000-0000441D0000}"/>
    <cellStyle name="ℓ_설계내역서(신천-금호강) 3" xfId="6509" xr:uid="{00000000-0005-0000-0000-0000451D0000}"/>
    <cellStyle name="ℓ_설계내역서(신천-금호강) 3 2" xfId="6510" xr:uid="{00000000-0005-0000-0000-0000461D0000}"/>
    <cellStyle name="ℓ_설계내역서(신천-금호강) 3 2 2" xfId="10332" xr:uid="{00000000-0005-0000-0000-0000471D0000}"/>
    <cellStyle name="ℓ_설계내역서(신천-금호강) 3 2 3" xfId="10333" xr:uid="{00000000-0005-0000-0000-0000481D0000}"/>
    <cellStyle name="ℓ_설계내역서(신천-금호강) 3 2 4" xfId="10334" xr:uid="{00000000-0005-0000-0000-0000491D0000}"/>
    <cellStyle name="ℓ_설계내역서(신천-금호강) 3 2 5" xfId="10335" xr:uid="{00000000-0005-0000-0000-00004A1D0000}"/>
    <cellStyle name="ℓ_설계내역서(신천-금호강) 3 2 6" xfId="10336" xr:uid="{00000000-0005-0000-0000-00004B1D0000}"/>
    <cellStyle name="ℓ_설계내역서(신천-금호강) 3 2 7" xfId="10337" xr:uid="{00000000-0005-0000-0000-00004C1D0000}"/>
    <cellStyle name="ℓ_설계내역서(신천-금호강) 3 2 8" xfId="10338" xr:uid="{00000000-0005-0000-0000-00004D1D0000}"/>
    <cellStyle name="ℓ_설계내역서(신천-금호강) 3 3" xfId="6511" xr:uid="{00000000-0005-0000-0000-00004E1D0000}"/>
    <cellStyle name="ℓ_설계내역서(신천-금호강) 3 3 2" xfId="10339" xr:uid="{00000000-0005-0000-0000-00004F1D0000}"/>
    <cellStyle name="ℓ_설계내역서(신천-금호강) 3 3 3" xfId="10340" xr:uid="{00000000-0005-0000-0000-0000501D0000}"/>
    <cellStyle name="ℓ_설계내역서(신천-금호강) 3 3 4" xfId="10341" xr:uid="{00000000-0005-0000-0000-0000511D0000}"/>
    <cellStyle name="ℓ_설계내역서(신천-금호강) 3 3 5" xfId="10342" xr:uid="{00000000-0005-0000-0000-0000521D0000}"/>
    <cellStyle name="ℓ_설계내역서(신천-금호강) 3 3 6" xfId="10343" xr:uid="{00000000-0005-0000-0000-0000531D0000}"/>
    <cellStyle name="ℓ_설계내역서(신천-금호강) 3 3 7" xfId="10344" xr:uid="{00000000-0005-0000-0000-0000541D0000}"/>
    <cellStyle name="ℓ_설계내역서(신천-금호강) 3 3 8" xfId="10345" xr:uid="{00000000-0005-0000-0000-0000551D0000}"/>
    <cellStyle name="ℓ_설계내역서(신천-금호강) 3 4" xfId="6512" xr:uid="{00000000-0005-0000-0000-0000561D0000}"/>
    <cellStyle name="ℓ_설계내역서(신천-금호강) 3 4 2" xfId="10346" xr:uid="{00000000-0005-0000-0000-0000571D0000}"/>
    <cellStyle name="ℓ_설계내역서(신천-금호강) 3 4 3" xfId="10347" xr:uid="{00000000-0005-0000-0000-0000581D0000}"/>
    <cellStyle name="ℓ_설계내역서(신천-금호강) 3 4 4" xfId="10348" xr:uid="{00000000-0005-0000-0000-0000591D0000}"/>
    <cellStyle name="ℓ_설계내역서(신천-금호강) 3 4 5" xfId="10349" xr:uid="{00000000-0005-0000-0000-00005A1D0000}"/>
    <cellStyle name="ℓ_설계내역서(신천-금호강) 3 4 6" xfId="10350" xr:uid="{00000000-0005-0000-0000-00005B1D0000}"/>
    <cellStyle name="ℓ_설계내역서(신천-금호강) 3 4 7" xfId="10351" xr:uid="{00000000-0005-0000-0000-00005C1D0000}"/>
    <cellStyle name="ℓ_설계내역서(신천-금호강) 3 4 8" xfId="10352" xr:uid="{00000000-0005-0000-0000-00005D1D0000}"/>
    <cellStyle name="ℓ_설계내역서(신천-금호강) 3 5" xfId="10353" xr:uid="{00000000-0005-0000-0000-00005E1D0000}"/>
    <cellStyle name="ℓ_설계내역서(신천-금호강) 4" xfId="6513" xr:uid="{00000000-0005-0000-0000-00005F1D0000}"/>
    <cellStyle name="ℓ_설계내역서(신천-금호강) 4 2" xfId="10354" xr:uid="{00000000-0005-0000-0000-0000601D0000}"/>
    <cellStyle name="ℓ_설계내역서(신천-금호강) 4 3" xfId="10355" xr:uid="{00000000-0005-0000-0000-0000611D0000}"/>
    <cellStyle name="ℓ_설계내역서(신천-금호강) 4 4" xfId="10356" xr:uid="{00000000-0005-0000-0000-0000621D0000}"/>
    <cellStyle name="ℓ_설계내역서(신천-금호강) 4 5" xfId="10357" xr:uid="{00000000-0005-0000-0000-0000631D0000}"/>
    <cellStyle name="ℓ_설계내역서(신천-금호강) 4 6" xfId="10358" xr:uid="{00000000-0005-0000-0000-0000641D0000}"/>
    <cellStyle name="ℓ_설계내역서(신천-금호강) 4 7" xfId="10359" xr:uid="{00000000-0005-0000-0000-0000651D0000}"/>
    <cellStyle name="ℓ_설계내역서(신천-금호강) 4 8" xfId="10360" xr:uid="{00000000-0005-0000-0000-0000661D0000}"/>
    <cellStyle name="ℓ_설계내역서(신천-금호강) 5" xfId="6514" xr:uid="{00000000-0005-0000-0000-0000671D0000}"/>
    <cellStyle name="ℓ_설계내역서(신천-금호강) 5 2" xfId="10361" xr:uid="{00000000-0005-0000-0000-0000681D0000}"/>
    <cellStyle name="ℓ_설계내역서(신천-금호강) 5 3" xfId="10362" xr:uid="{00000000-0005-0000-0000-0000691D0000}"/>
    <cellStyle name="ℓ_설계내역서(신천-금호강) 5 4" xfId="10363" xr:uid="{00000000-0005-0000-0000-00006A1D0000}"/>
    <cellStyle name="ℓ_설계내역서(신천-금호강) 5 5" xfId="10364" xr:uid="{00000000-0005-0000-0000-00006B1D0000}"/>
    <cellStyle name="ℓ_설계내역서(신천-금호강) 5 6" xfId="10365" xr:uid="{00000000-0005-0000-0000-00006C1D0000}"/>
    <cellStyle name="ℓ_설계내역서(신천-금호강) 5 7" xfId="10366" xr:uid="{00000000-0005-0000-0000-00006D1D0000}"/>
    <cellStyle name="ℓ_설계내역서(신천-금호강) 5 8" xfId="10367" xr:uid="{00000000-0005-0000-0000-00006E1D0000}"/>
    <cellStyle name="ℓ_설계내역서(신천-금호강) 6" xfId="6515" xr:uid="{00000000-0005-0000-0000-00006F1D0000}"/>
    <cellStyle name="ℓ_설계내역서(신천-금호강) 6 2" xfId="10368" xr:uid="{00000000-0005-0000-0000-0000701D0000}"/>
    <cellStyle name="ℓ_설계내역서(신천-금호강) 6 3" xfId="10369" xr:uid="{00000000-0005-0000-0000-0000711D0000}"/>
    <cellStyle name="ℓ_설계내역서(신천-금호강) 6 4" xfId="10370" xr:uid="{00000000-0005-0000-0000-0000721D0000}"/>
    <cellStyle name="ℓ_설계내역서(신천-금호강) 6 5" xfId="10371" xr:uid="{00000000-0005-0000-0000-0000731D0000}"/>
    <cellStyle name="ℓ_설계내역서(신천-금호강) 6 6" xfId="10372" xr:uid="{00000000-0005-0000-0000-0000741D0000}"/>
    <cellStyle name="ℓ_설계내역서(신천-금호강) 6 7" xfId="10373" xr:uid="{00000000-0005-0000-0000-0000751D0000}"/>
    <cellStyle name="ℓ_설계내역서(신천-금호강) 6 8" xfId="10374" xr:uid="{00000000-0005-0000-0000-0000761D0000}"/>
    <cellStyle name="ℓ_설계내역서(신천-금호강) 7" xfId="10375" xr:uid="{00000000-0005-0000-0000-0000771D0000}"/>
    <cellStyle name="ℓ_설계내역서(신천-금호강)_욱수천 하천재해예방사업 내역서" xfId="6516" xr:uid="{00000000-0005-0000-0000-0000781D0000}"/>
    <cellStyle name="ℓ_설계내역서(신천-금호강)_욱수천 하천재해예방사업 내역서 2" xfId="6517" xr:uid="{00000000-0005-0000-0000-0000791D0000}"/>
    <cellStyle name="ℓ_설계내역서(신천-금호강)_욱수천 하천재해예방사업 내역서 2 2" xfId="6518" xr:uid="{00000000-0005-0000-0000-00007A1D0000}"/>
    <cellStyle name="ℓ_설계내역서(신천-금호강)_욱수천 하천재해예방사업 내역서 2 2 2" xfId="10376" xr:uid="{00000000-0005-0000-0000-00007B1D0000}"/>
    <cellStyle name="ℓ_설계내역서(신천-금호강)_욱수천 하천재해예방사업 내역서 2 2 3" xfId="10377" xr:uid="{00000000-0005-0000-0000-00007C1D0000}"/>
    <cellStyle name="ℓ_설계내역서(신천-금호강)_욱수천 하천재해예방사업 내역서 2 2 4" xfId="10378" xr:uid="{00000000-0005-0000-0000-00007D1D0000}"/>
    <cellStyle name="ℓ_설계내역서(신천-금호강)_욱수천 하천재해예방사업 내역서 2 2 5" xfId="10379" xr:uid="{00000000-0005-0000-0000-00007E1D0000}"/>
    <cellStyle name="ℓ_설계내역서(신천-금호강)_욱수천 하천재해예방사업 내역서 2 2 6" xfId="10380" xr:uid="{00000000-0005-0000-0000-00007F1D0000}"/>
    <cellStyle name="ℓ_설계내역서(신천-금호강)_욱수천 하천재해예방사업 내역서 2 2 7" xfId="10381" xr:uid="{00000000-0005-0000-0000-0000801D0000}"/>
    <cellStyle name="ℓ_설계내역서(신천-금호강)_욱수천 하천재해예방사업 내역서 2 2 8" xfId="10382" xr:uid="{00000000-0005-0000-0000-0000811D0000}"/>
    <cellStyle name="ℓ_설계내역서(신천-금호강)_욱수천 하천재해예방사업 내역서 2 3" xfId="6519" xr:uid="{00000000-0005-0000-0000-0000821D0000}"/>
    <cellStyle name="ℓ_설계내역서(신천-금호강)_욱수천 하천재해예방사업 내역서 2 3 2" xfId="10383" xr:uid="{00000000-0005-0000-0000-0000831D0000}"/>
    <cellStyle name="ℓ_설계내역서(신천-금호강)_욱수천 하천재해예방사업 내역서 2 3 3" xfId="10384" xr:uid="{00000000-0005-0000-0000-0000841D0000}"/>
    <cellStyle name="ℓ_설계내역서(신천-금호강)_욱수천 하천재해예방사업 내역서 2 3 4" xfId="10385" xr:uid="{00000000-0005-0000-0000-0000851D0000}"/>
    <cellStyle name="ℓ_설계내역서(신천-금호강)_욱수천 하천재해예방사업 내역서 2 3 5" xfId="10386" xr:uid="{00000000-0005-0000-0000-0000861D0000}"/>
    <cellStyle name="ℓ_설계내역서(신천-금호강)_욱수천 하천재해예방사업 내역서 2 3 6" xfId="10387" xr:uid="{00000000-0005-0000-0000-0000871D0000}"/>
    <cellStyle name="ℓ_설계내역서(신천-금호강)_욱수천 하천재해예방사업 내역서 2 3 7" xfId="10388" xr:uid="{00000000-0005-0000-0000-0000881D0000}"/>
    <cellStyle name="ℓ_설계내역서(신천-금호강)_욱수천 하천재해예방사업 내역서 2 3 8" xfId="10389" xr:uid="{00000000-0005-0000-0000-0000891D0000}"/>
    <cellStyle name="ℓ_설계내역서(신천-금호강)_욱수천 하천재해예방사업 내역서 2 4" xfId="6520" xr:uid="{00000000-0005-0000-0000-00008A1D0000}"/>
    <cellStyle name="ℓ_설계내역서(신천-금호강)_욱수천 하천재해예방사업 내역서 2 4 2" xfId="10390" xr:uid="{00000000-0005-0000-0000-00008B1D0000}"/>
    <cellStyle name="ℓ_설계내역서(신천-금호강)_욱수천 하천재해예방사업 내역서 2 4 3" xfId="10391" xr:uid="{00000000-0005-0000-0000-00008C1D0000}"/>
    <cellStyle name="ℓ_설계내역서(신천-금호강)_욱수천 하천재해예방사업 내역서 2 4 4" xfId="10392" xr:uid="{00000000-0005-0000-0000-00008D1D0000}"/>
    <cellStyle name="ℓ_설계내역서(신천-금호강)_욱수천 하천재해예방사업 내역서 2 4 5" xfId="10393" xr:uid="{00000000-0005-0000-0000-00008E1D0000}"/>
    <cellStyle name="ℓ_설계내역서(신천-금호강)_욱수천 하천재해예방사업 내역서 2 4 6" xfId="10394" xr:uid="{00000000-0005-0000-0000-00008F1D0000}"/>
    <cellStyle name="ℓ_설계내역서(신천-금호강)_욱수천 하천재해예방사업 내역서 2 4 7" xfId="10395" xr:uid="{00000000-0005-0000-0000-0000901D0000}"/>
    <cellStyle name="ℓ_설계내역서(신천-금호강)_욱수천 하천재해예방사업 내역서 2 4 8" xfId="10396" xr:uid="{00000000-0005-0000-0000-0000911D0000}"/>
    <cellStyle name="ℓ_설계내역서(신천-금호강)_욱수천 하천재해예방사업 내역서 2 5" xfId="10397" xr:uid="{00000000-0005-0000-0000-0000921D0000}"/>
    <cellStyle name="ℓ_설계내역서(신천-금호강)_욱수천 하천재해예방사업 내역서 3" xfId="6521" xr:uid="{00000000-0005-0000-0000-0000931D0000}"/>
    <cellStyle name="ℓ_설계내역서(신천-금호강)_욱수천 하천재해예방사업 내역서 3 2" xfId="6522" xr:uid="{00000000-0005-0000-0000-0000941D0000}"/>
    <cellStyle name="ℓ_설계내역서(신천-금호강)_욱수천 하천재해예방사업 내역서 3 2 2" xfId="10398" xr:uid="{00000000-0005-0000-0000-0000951D0000}"/>
    <cellStyle name="ℓ_설계내역서(신천-금호강)_욱수천 하천재해예방사업 내역서 3 2 3" xfId="10399" xr:uid="{00000000-0005-0000-0000-0000961D0000}"/>
    <cellStyle name="ℓ_설계내역서(신천-금호강)_욱수천 하천재해예방사업 내역서 3 2 4" xfId="10400" xr:uid="{00000000-0005-0000-0000-0000971D0000}"/>
    <cellStyle name="ℓ_설계내역서(신천-금호강)_욱수천 하천재해예방사업 내역서 3 2 5" xfId="10401" xr:uid="{00000000-0005-0000-0000-0000981D0000}"/>
    <cellStyle name="ℓ_설계내역서(신천-금호강)_욱수천 하천재해예방사업 내역서 3 2 6" xfId="10402" xr:uid="{00000000-0005-0000-0000-0000991D0000}"/>
    <cellStyle name="ℓ_설계내역서(신천-금호강)_욱수천 하천재해예방사업 내역서 3 2 7" xfId="10403" xr:uid="{00000000-0005-0000-0000-00009A1D0000}"/>
    <cellStyle name="ℓ_설계내역서(신천-금호강)_욱수천 하천재해예방사업 내역서 3 2 8" xfId="10404" xr:uid="{00000000-0005-0000-0000-00009B1D0000}"/>
    <cellStyle name="ℓ_설계내역서(신천-금호강)_욱수천 하천재해예방사업 내역서 3 3" xfId="6523" xr:uid="{00000000-0005-0000-0000-00009C1D0000}"/>
    <cellStyle name="ℓ_설계내역서(신천-금호강)_욱수천 하천재해예방사업 내역서 3 3 2" xfId="10405" xr:uid="{00000000-0005-0000-0000-00009D1D0000}"/>
    <cellStyle name="ℓ_설계내역서(신천-금호강)_욱수천 하천재해예방사업 내역서 3 3 3" xfId="10406" xr:uid="{00000000-0005-0000-0000-00009E1D0000}"/>
    <cellStyle name="ℓ_설계내역서(신천-금호강)_욱수천 하천재해예방사업 내역서 3 3 4" xfId="10407" xr:uid="{00000000-0005-0000-0000-00009F1D0000}"/>
    <cellStyle name="ℓ_설계내역서(신천-금호강)_욱수천 하천재해예방사업 내역서 3 3 5" xfId="10408" xr:uid="{00000000-0005-0000-0000-0000A01D0000}"/>
    <cellStyle name="ℓ_설계내역서(신천-금호강)_욱수천 하천재해예방사업 내역서 3 3 6" xfId="10409" xr:uid="{00000000-0005-0000-0000-0000A11D0000}"/>
    <cellStyle name="ℓ_설계내역서(신천-금호강)_욱수천 하천재해예방사업 내역서 3 3 7" xfId="10410" xr:uid="{00000000-0005-0000-0000-0000A21D0000}"/>
    <cellStyle name="ℓ_설계내역서(신천-금호강)_욱수천 하천재해예방사업 내역서 3 3 8" xfId="10411" xr:uid="{00000000-0005-0000-0000-0000A31D0000}"/>
    <cellStyle name="ℓ_설계내역서(신천-금호강)_욱수천 하천재해예방사업 내역서 3 4" xfId="6524" xr:uid="{00000000-0005-0000-0000-0000A41D0000}"/>
    <cellStyle name="ℓ_설계내역서(신천-금호강)_욱수천 하천재해예방사업 내역서 3 4 2" xfId="10412" xr:uid="{00000000-0005-0000-0000-0000A51D0000}"/>
    <cellStyle name="ℓ_설계내역서(신천-금호강)_욱수천 하천재해예방사업 내역서 3 4 3" xfId="10413" xr:uid="{00000000-0005-0000-0000-0000A61D0000}"/>
    <cellStyle name="ℓ_설계내역서(신천-금호강)_욱수천 하천재해예방사업 내역서 3 4 4" xfId="10414" xr:uid="{00000000-0005-0000-0000-0000A71D0000}"/>
    <cellStyle name="ℓ_설계내역서(신천-금호강)_욱수천 하천재해예방사업 내역서 3 4 5" xfId="10415" xr:uid="{00000000-0005-0000-0000-0000A81D0000}"/>
    <cellStyle name="ℓ_설계내역서(신천-금호강)_욱수천 하천재해예방사업 내역서 3 4 6" xfId="10416" xr:uid="{00000000-0005-0000-0000-0000A91D0000}"/>
    <cellStyle name="ℓ_설계내역서(신천-금호강)_욱수천 하천재해예방사업 내역서 3 4 7" xfId="10417" xr:uid="{00000000-0005-0000-0000-0000AA1D0000}"/>
    <cellStyle name="ℓ_설계내역서(신천-금호강)_욱수천 하천재해예방사업 내역서 3 4 8" xfId="10418" xr:uid="{00000000-0005-0000-0000-0000AB1D0000}"/>
    <cellStyle name="ℓ_설계내역서(신천-금호강)_욱수천 하천재해예방사업 내역서 3 5" xfId="10419" xr:uid="{00000000-0005-0000-0000-0000AC1D0000}"/>
    <cellStyle name="ℓ_설계내역서(신천-금호강)_욱수천 하천재해예방사업 내역서 4" xfId="6525" xr:uid="{00000000-0005-0000-0000-0000AD1D0000}"/>
    <cellStyle name="ℓ_설계내역서(신천-금호강)_욱수천 하천재해예방사업 내역서 4 2" xfId="10420" xr:uid="{00000000-0005-0000-0000-0000AE1D0000}"/>
    <cellStyle name="ℓ_설계내역서(신천-금호강)_욱수천 하천재해예방사업 내역서 4 3" xfId="10421" xr:uid="{00000000-0005-0000-0000-0000AF1D0000}"/>
    <cellStyle name="ℓ_설계내역서(신천-금호강)_욱수천 하천재해예방사업 내역서 4 4" xfId="10422" xr:uid="{00000000-0005-0000-0000-0000B01D0000}"/>
    <cellStyle name="ℓ_설계내역서(신천-금호강)_욱수천 하천재해예방사업 내역서 4 5" xfId="10423" xr:uid="{00000000-0005-0000-0000-0000B11D0000}"/>
    <cellStyle name="ℓ_설계내역서(신천-금호강)_욱수천 하천재해예방사업 내역서 4 6" xfId="10424" xr:uid="{00000000-0005-0000-0000-0000B21D0000}"/>
    <cellStyle name="ℓ_설계내역서(신천-금호강)_욱수천 하천재해예방사업 내역서 4 7" xfId="10425" xr:uid="{00000000-0005-0000-0000-0000B31D0000}"/>
    <cellStyle name="ℓ_설계내역서(신천-금호강)_욱수천 하천재해예방사업 내역서 4 8" xfId="10426" xr:uid="{00000000-0005-0000-0000-0000B41D0000}"/>
    <cellStyle name="ℓ_설계내역서(신천-금호강)_욱수천 하천재해예방사업 내역서 5" xfId="6526" xr:uid="{00000000-0005-0000-0000-0000B51D0000}"/>
    <cellStyle name="ℓ_설계내역서(신천-금호강)_욱수천 하천재해예방사업 내역서 5 2" xfId="10427" xr:uid="{00000000-0005-0000-0000-0000B61D0000}"/>
    <cellStyle name="ℓ_설계내역서(신천-금호강)_욱수천 하천재해예방사업 내역서 5 3" xfId="10428" xr:uid="{00000000-0005-0000-0000-0000B71D0000}"/>
    <cellStyle name="ℓ_설계내역서(신천-금호강)_욱수천 하천재해예방사업 내역서 5 4" xfId="10429" xr:uid="{00000000-0005-0000-0000-0000B81D0000}"/>
    <cellStyle name="ℓ_설계내역서(신천-금호강)_욱수천 하천재해예방사업 내역서 5 5" xfId="10430" xr:uid="{00000000-0005-0000-0000-0000B91D0000}"/>
    <cellStyle name="ℓ_설계내역서(신천-금호강)_욱수천 하천재해예방사업 내역서 5 6" xfId="10431" xr:uid="{00000000-0005-0000-0000-0000BA1D0000}"/>
    <cellStyle name="ℓ_설계내역서(신천-금호강)_욱수천 하천재해예방사업 내역서 5 7" xfId="10432" xr:uid="{00000000-0005-0000-0000-0000BB1D0000}"/>
    <cellStyle name="ℓ_설계내역서(신천-금호강)_욱수천 하천재해예방사업 내역서 5 8" xfId="10433" xr:uid="{00000000-0005-0000-0000-0000BC1D0000}"/>
    <cellStyle name="ℓ_설계내역서(신천-금호강)_욱수천 하천재해예방사업 내역서 6" xfId="6527" xr:uid="{00000000-0005-0000-0000-0000BD1D0000}"/>
    <cellStyle name="ℓ_설계내역서(신천-금호강)_욱수천 하천재해예방사업 내역서 6 2" xfId="10434" xr:uid="{00000000-0005-0000-0000-0000BE1D0000}"/>
    <cellStyle name="ℓ_설계내역서(신천-금호강)_욱수천 하천재해예방사업 내역서 6 3" xfId="10435" xr:uid="{00000000-0005-0000-0000-0000BF1D0000}"/>
    <cellStyle name="ℓ_설계내역서(신천-금호강)_욱수천 하천재해예방사업 내역서 6 4" xfId="10436" xr:uid="{00000000-0005-0000-0000-0000C01D0000}"/>
    <cellStyle name="ℓ_설계내역서(신천-금호강)_욱수천 하천재해예방사업 내역서 6 5" xfId="10437" xr:uid="{00000000-0005-0000-0000-0000C11D0000}"/>
    <cellStyle name="ℓ_설계내역서(신천-금호강)_욱수천 하천재해예방사업 내역서 6 6" xfId="10438" xr:uid="{00000000-0005-0000-0000-0000C21D0000}"/>
    <cellStyle name="ℓ_설계내역서(신천-금호강)_욱수천 하천재해예방사업 내역서 6 7" xfId="10439" xr:uid="{00000000-0005-0000-0000-0000C31D0000}"/>
    <cellStyle name="ℓ_설계내역서(신천-금호강)_욱수천 하천재해예방사업 내역서 6 8" xfId="10440" xr:uid="{00000000-0005-0000-0000-0000C41D0000}"/>
    <cellStyle name="ℓ_설계내역서(신천-금호강)_욱수천 하천재해예방사업 내역서 7" xfId="10441" xr:uid="{00000000-0005-0000-0000-0000C51D0000}"/>
    <cellStyle name="ℓ_설계내역서(신천-금호강)_욱수천 하천재해예방사업 내역서_002 욱수천정비공사실시설계 내역서_090113" xfId="6528" xr:uid="{00000000-0005-0000-0000-0000C61D0000}"/>
    <cellStyle name="ℓ_설계내역서(신천-금호강)_욱수천 하천재해예방사업 내역서_002 욱수천정비공사실시설계 내역서_090113 2" xfId="6529" xr:uid="{00000000-0005-0000-0000-0000C71D0000}"/>
    <cellStyle name="ℓ_설계내역서(신천-금호강)_욱수천 하천재해예방사업 내역서_002 욱수천정비공사실시설계 내역서_090113 2 2" xfId="6530" xr:uid="{00000000-0005-0000-0000-0000C81D0000}"/>
    <cellStyle name="ℓ_설계내역서(신천-금호강)_욱수천 하천재해예방사업 내역서_002 욱수천정비공사실시설계 내역서_090113 2 2 2" xfId="10442" xr:uid="{00000000-0005-0000-0000-0000C91D0000}"/>
    <cellStyle name="ℓ_설계내역서(신천-금호강)_욱수천 하천재해예방사업 내역서_002 욱수천정비공사실시설계 내역서_090113 2 2 3" xfId="10443" xr:uid="{00000000-0005-0000-0000-0000CA1D0000}"/>
    <cellStyle name="ℓ_설계내역서(신천-금호강)_욱수천 하천재해예방사업 내역서_002 욱수천정비공사실시설계 내역서_090113 2 2 4" xfId="10444" xr:uid="{00000000-0005-0000-0000-0000CB1D0000}"/>
    <cellStyle name="ℓ_설계내역서(신천-금호강)_욱수천 하천재해예방사업 내역서_002 욱수천정비공사실시설계 내역서_090113 2 2 5" xfId="10445" xr:uid="{00000000-0005-0000-0000-0000CC1D0000}"/>
    <cellStyle name="ℓ_설계내역서(신천-금호강)_욱수천 하천재해예방사업 내역서_002 욱수천정비공사실시설계 내역서_090113 2 2 6" xfId="10446" xr:uid="{00000000-0005-0000-0000-0000CD1D0000}"/>
    <cellStyle name="ℓ_설계내역서(신천-금호강)_욱수천 하천재해예방사업 내역서_002 욱수천정비공사실시설계 내역서_090113 2 2 7" xfId="10447" xr:uid="{00000000-0005-0000-0000-0000CE1D0000}"/>
    <cellStyle name="ℓ_설계내역서(신천-금호강)_욱수천 하천재해예방사업 내역서_002 욱수천정비공사실시설계 내역서_090113 2 2 8" xfId="10448" xr:uid="{00000000-0005-0000-0000-0000CF1D0000}"/>
    <cellStyle name="ℓ_설계내역서(신천-금호강)_욱수천 하천재해예방사업 내역서_002 욱수천정비공사실시설계 내역서_090113 2 3" xfId="6531" xr:uid="{00000000-0005-0000-0000-0000D01D0000}"/>
    <cellStyle name="ℓ_설계내역서(신천-금호강)_욱수천 하천재해예방사업 내역서_002 욱수천정비공사실시설계 내역서_090113 2 3 2" xfId="10449" xr:uid="{00000000-0005-0000-0000-0000D11D0000}"/>
    <cellStyle name="ℓ_설계내역서(신천-금호강)_욱수천 하천재해예방사업 내역서_002 욱수천정비공사실시설계 내역서_090113 2 3 3" xfId="10450" xr:uid="{00000000-0005-0000-0000-0000D21D0000}"/>
    <cellStyle name="ℓ_설계내역서(신천-금호강)_욱수천 하천재해예방사업 내역서_002 욱수천정비공사실시설계 내역서_090113 2 3 4" xfId="10451" xr:uid="{00000000-0005-0000-0000-0000D31D0000}"/>
    <cellStyle name="ℓ_설계내역서(신천-금호강)_욱수천 하천재해예방사업 내역서_002 욱수천정비공사실시설계 내역서_090113 2 3 5" xfId="10452" xr:uid="{00000000-0005-0000-0000-0000D41D0000}"/>
    <cellStyle name="ℓ_설계내역서(신천-금호강)_욱수천 하천재해예방사업 내역서_002 욱수천정비공사실시설계 내역서_090113 2 3 6" xfId="10453" xr:uid="{00000000-0005-0000-0000-0000D51D0000}"/>
    <cellStyle name="ℓ_설계내역서(신천-금호강)_욱수천 하천재해예방사업 내역서_002 욱수천정비공사실시설계 내역서_090113 2 3 7" xfId="10454" xr:uid="{00000000-0005-0000-0000-0000D61D0000}"/>
    <cellStyle name="ℓ_설계내역서(신천-금호강)_욱수천 하천재해예방사업 내역서_002 욱수천정비공사실시설계 내역서_090113 2 3 8" xfId="10455" xr:uid="{00000000-0005-0000-0000-0000D71D0000}"/>
    <cellStyle name="ℓ_설계내역서(신천-금호강)_욱수천 하천재해예방사업 내역서_002 욱수천정비공사실시설계 내역서_090113 2 4" xfId="6532" xr:uid="{00000000-0005-0000-0000-0000D81D0000}"/>
    <cellStyle name="ℓ_설계내역서(신천-금호강)_욱수천 하천재해예방사업 내역서_002 욱수천정비공사실시설계 내역서_090113 2 4 2" xfId="10456" xr:uid="{00000000-0005-0000-0000-0000D91D0000}"/>
    <cellStyle name="ℓ_설계내역서(신천-금호강)_욱수천 하천재해예방사업 내역서_002 욱수천정비공사실시설계 내역서_090113 2 4 3" xfId="10457" xr:uid="{00000000-0005-0000-0000-0000DA1D0000}"/>
    <cellStyle name="ℓ_설계내역서(신천-금호강)_욱수천 하천재해예방사업 내역서_002 욱수천정비공사실시설계 내역서_090113 2 4 4" xfId="10458" xr:uid="{00000000-0005-0000-0000-0000DB1D0000}"/>
    <cellStyle name="ℓ_설계내역서(신천-금호강)_욱수천 하천재해예방사업 내역서_002 욱수천정비공사실시설계 내역서_090113 2 4 5" xfId="10459" xr:uid="{00000000-0005-0000-0000-0000DC1D0000}"/>
    <cellStyle name="ℓ_설계내역서(신천-금호강)_욱수천 하천재해예방사업 내역서_002 욱수천정비공사실시설계 내역서_090113 2 4 6" xfId="10460" xr:uid="{00000000-0005-0000-0000-0000DD1D0000}"/>
    <cellStyle name="ℓ_설계내역서(신천-금호강)_욱수천 하천재해예방사업 내역서_002 욱수천정비공사실시설계 내역서_090113 2 4 7" xfId="10461" xr:uid="{00000000-0005-0000-0000-0000DE1D0000}"/>
    <cellStyle name="ℓ_설계내역서(신천-금호강)_욱수천 하천재해예방사업 내역서_002 욱수천정비공사실시설계 내역서_090113 2 4 8" xfId="10462" xr:uid="{00000000-0005-0000-0000-0000DF1D0000}"/>
    <cellStyle name="ℓ_설계내역서(신천-금호강)_욱수천 하천재해예방사업 내역서_002 욱수천정비공사실시설계 내역서_090113 2 5" xfId="10463" xr:uid="{00000000-0005-0000-0000-0000E01D0000}"/>
    <cellStyle name="ℓ_설계내역서(신천-금호강)_욱수천 하천재해예방사업 내역서_002 욱수천정비공사실시설계 내역서_090113 3" xfId="6533" xr:uid="{00000000-0005-0000-0000-0000E11D0000}"/>
    <cellStyle name="ℓ_설계내역서(신천-금호강)_욱수천 하천재해예방사업 내역서_002 욱수천정비공사실시설계 내역서_090113 3 2" xfId="6534" xr:uid="{00000000-0005-0000-0000-0000E21D0000}"/>
    <cellStyle name="ℓ_설계내역서(신천-금호강)_욱수천 하천재해예방사업 내역서_002 욱수천정비공사실시설계 내역서_090113 3 2 2" xfId="10464" xr:uid="{00000000-0005-0000-0000-0000E31D0000}"/>
    <cellStyle name="ℓ_설계내역서(신천-금호강)_욱수천 하천재해예방사업 내역서_002 욱수천정비공사실시설계 내역서_090113 3 2 3" xfId="10465" xr:uid="{00000000-0005-0000-0000-0000E41D0000}"/>
    <cellStyle name="ℓ_설계내역서(신천-금호강)_욱수천 하천재해예방사업 내역서_002 욱수천정비공사실시설계 내역서_090113 3 2 4" xfId="10466" xr:uid="{00000000-0005-0000-0000-0000E51D0000}"/>
    <cellStyle name="ℓ_설계내역서(신천-금호강)_욱수천 하천재해예방사업 내역서_002 욱수천정비공사실시설계 내역서_090113 3 2 5" xfId="10467" xr:uid="{00000000-0005-0000-0000-0000E61D0000}"/>
    <cellStyle name="ℓ_설계내역서(신천-금호강)_욱수천 하천재해예방사업 내역서_002 욱수천정비공사실시설계 내역서_090113 3 2 6" xfId="10468" xr:uid="{00000000-0005-0000-0000-0000E71D0000}"/>
    <cellStyle name="ℓ_설계내역서(신천-금호강)_욱수천 하천재해예방사업 내역서_002 욱수천정비공사실시설계 내역서_090113 3 2 7" xfId="10469" xr:uid="{00000000-0005-0000-0000-0000E81D0000}"/>
    <cellStyle name="ℓ_설계내역서(신천-금호강)_욱수천 하천재해예방사업 내역서_002 욱수천정비공사실시설계 내역서_090113 3 2 8" xfId="10470" xr:uid="{00000000-0005-0000-0000-0000E91D0000}"/>
    <cellStyle name="ℓ_설계내역서(신천-금호강)_욱수천 하천재해예방사업 내역서_002 욱수천정비공사실시설계 내역서_090113 3 3" xfId="6535" xr:uid="{00000000-0005-0000-0000-0000EA1D0000}"/>
    <cellStyle name="ℓ_설계내역서(신천-금호강)_욱수천 하천재해예방사업 내역서_002 욱수천정비공사실시설계 내역서_090113 3 3 2" xfId="10471" xr:uid="{00000000-0005-0000-0000-0000EB1D0000}"/>
    <cellStyle name="ℓ_설계내역서(신천-금호강)_욱수천 하천재해예방사업 내역서_002 욱수천정비공사실시설계 내역서_090113 3 3 3" xfId="10472" xr:uid="{00000000-0005-0000-0000-0000EC1D0000}"/>
    <cellStyle name="ℓ_설계내역서(신천-금호강)_욱수천 하천재해예방사업 내역서_002 욱수천정비공사실시설계 내역서_090113 3 3 4" xfId="10473" xr:uid="{00000000-0005-0000-0000-0000ED1D0000}"/>
    <cellStyle name="ℓ_설계내역서(신천-금호강)_욱수천 하천재해예방사업 내역서_002 욱수천정비공사실시설계 내역서_090113 3 3 5" xfId="10474" xr:uid="{00000000-0005-0000-0000-0000EE1D0000}"/>
    <cellStyle name="ℓ_설계내역서(신천-금호강)_욱수천 하천재해예방사업 내역서_002 욱수천정비공사실시설계 내역서_090113 3 3 6" xfId="10475" xr:uid="{00000000-0005-0000-0000-0000EF1D0000}"/>
    <cellStyle name="ℓ_설계내역서(신천-금호강)_욱수천 하천재해예방사업 내역서_002 욱수천정비공사실시설계 내역서_090113 3 3 7" xfId="10476" xr:uid="{00000000-0005-0000-0000-0000F01D0000}"/>
    <cellStyle name="ℓ_설계내역서(신천-금호강)_욱수천 하천재해예방사업 내역서_002 욱수천정비공사실시설계 내역서_090113 3 3 8" xfId="10477" xr:uid="{00000000-0005-0000-0000-0000F11D0000}"/>
    <cellStyle name="ℓ_설계내역서(신천-금호강)_욱수천 하천재해예방사업 내역서_002 욱수천정비공사실시설계 내역서_090113 3 4" xfId="6536" xr:uid="{00000000-0005-0000-0000-0000F21D0000}"/>
    <cellStyle name="ℓ_설계내역서(신천-금호강)_욱수천 하천재해예방사업 내역서_002 욱수천정비공사실시설계 내역서_090113 3 4 2" xfId="10478" xr:uid="{00000000-0005-0000-0000-0000F31D0000}"/>
    <cellStyle name="ℓ_설계내역서(신천-금호강)_욱수천 하천재해예방사업 내역서_002 욱수천정비공사실시설계 내역서_090113 3 4 3" xfId="10479" xr:uid="{00000000-0005-0000-0000-0000F41D0000}"/>
    <cellStyle name="ℓ_설계내역서(신천-금호강)_욱수천 하천재해예방사업 내역서_002 욱수천정비공사실시설계 내역서_090113 3 4 4" xfId="10480" xr:uid="{00000000-0005-0000-0000-0000F51D0000}"/>
    <cellStyle name="ℓ_설계내역서(신천-금호강)_욱수천 하천재해예방사업 내역서_002 욱수천정비공사실시설계 내역서_090113 3 4 5" xfId="10481" xr:uid="{00000000-0005-0000-0000-0000F61D0000}"/>
    <cellStyle name="ℓ_설계내역서(신천-금호강)_욱수천 하천재해예방사업 내역서_002 욱수천정비공사실시설계 내역서_090113 3 4 6" xfId="10482" xr:uid="{00000000-0005-0000-0000-0000F71D0000}"/>
    <cellStyle name="ℓ_설계내역서(신천-금호강)_욱수천 하천재해예방사업 내역서_002 욱수천정비공사실시설계 내역서_090113 3 4 7" xfId="10483" xr:uid="{00000000-0005-0000-0000-0000F81D0000}"/>
    <cellStyle name="ℓ_설계내역서(신천-금호강)_욱수천 하천재해예방사업 내역서_002 욱수천정비공사실시설계 내역서_090113 3 4 8" xfId="10484" xr:uid="{00000000-0005-0000-0000-0000F91D0000}"/>
    <cellStyle name="ℓ_설계내역서(신천-금호강)_욱수천 하천재해예방사업 내역서_002 욱수천정비공사실시설계 내역서_090113 3 5" xfId="10485" xr:uid="{00000000-0005-0000-0000-0000FA1D0000}"/>
    <cellStyle name="ℓ_설계내역서(신천-금호강)_욱수천 하천재해예방사업 내역서_002 욱수천정비공사실시설계 내역서_090113 4" xfId="6537" xr:uid="{00000000-0005-0000-0000-0000FB1D0000}"/>
    <cellStyle name="ℓ_설계내역서(신천-금호강)_욱수천 하천재해예방사업 내역서_002 욱수천정비공사실시설계 내역서_090113 4 2" xfId="10486" xr:uid="{00000000-0005-0000-0000-0000FC1D0000}"/>
    <cellStyle name="ℓ_설계내역서(신천-금호강)_욱수천 하천재해예방사업 내역서_002 욱수천정비공사실시설계 내역서_090113 4 3" xfId="10487" xr:uid="{00000000-0005-0000-0000-0000FD1D0000}"/>
    <cellStyle name="ℓ_설계내역서(신천-금호강)_욱수천 하천재해예방사업 내역서_002 욱수천정비공사실시설계 내역서_090113 4 4" xfId="10488" xr:uid="{00000000-0005-0000-0000-0000FE1D0000}"/>
    <cellStyle name="ℓ_설계내역서(신천-금호강)_욱수천 하천재해예방사업 내역서_002 욱수천정비공사실시설계 내역서_090113 4 5" xfId="10489" xr:uid="{00000000-0005-0000-0000-0000FF1D0000}"/>
    <cellStyle name="ℓ_설계내역서(신천-금호강)_욱수천 하천재해예방사업 내역서_002 욱수천정비공사실시설계 내역서_090113 4 6" xfId="10490" xr:uid="{00000000-0005-0000-0000-0000001E0000}"/>
    <cellStyle name="ℓ_설계내역서(신천-금호강)_욱수천 하천재해예방사업 내역서_002 욱수천정비공사실시설계 내역서_090113 4 7" xfId="10491" xr:uid="{00000000-0005-0000-0000-0000011E0000}"/>
    <cellStyle name="ℓ_설계내역서(신천-금호강)_욱수천 하천재해예방사업 내역서_002 욱수천정비공사실시설계 내역서_090113 4 8" xfId="10492" xr:uid="{00000000-0005-0000-0000-0000021E0000}"/>
    <cellStyle name="ℓ_설계내역서(신천-금호강)_욱수천 하천재해예방사업 내역서_002 욱수천정비공사실시설계 내역서_090113 5" xfId="6538" xr:uid="{00000000-0005-0000-0000-0000031E0000}"/>
    <cellStyle name="ℓ_설계내역서(신천-금호강)_욱수천 하천재해예방사업 내역서_002 욱수천정비공사실시설계 내역서_090113 5 2" xfId="10493" xr:uid="{00000000-0005-0000-0000-0000041E0000}"/>
    <cellStyle name="ℓ_설계내역서(신천-금호강)_욱수천 하천재해예방사업 내역서_002 욱수천정비공사실시설계 내역서_090113 5 3" xfId="10494" xr:uid="{00000000-0005-0000-0000-0000051E0000}"/>
    <cellStyle name="ℓ_설계내역서(신천-금호강)_욱수천 하천재해예방사업 내역서_002 욱수천정비공사실시설계 내역서_090113 5 4" xfId="10495" xr:uid="{00000000-0005-0000-0000-0000061E0000}"/>
    <cellStyle name="ℓ_설계내역서(신천-금호강)_욱수천 하천재해예방사업 내역서_002 욱수천정비공사실시설계 내역서_090113 5 5" xfId="10496" xr:uid="{00000000-0005-0000-0000-0000071E0000}"/>
    <cellStyle name="ℓ_설계내역서(신천-금호강)_욱수천 하천재해예방사업 내역서_002 욱수천정비공사실시설계 내역서_090113 5 6" xfId="10497" xr:uid="{00000000-0005-0000-0000-0000081E0000}"/>
    <cellStyle name="ℓ_설계내역서(신천-금호강)_욱수천 하천재해예방사업 내역서_002 욱수천정비공사실시설계 내역서_090113 5 7" xfId="10498" xr:uid="{00000000-0005-0000-0000-0000091E0000}"/>
    <cellStyle name="ℓ_설계내역서(신천-금호강)_욱수천 하천재해예방사업 내역서_002 욱수천정비공사실시설계 내역서_090113 5 8" xfId="10499" xr:uid="{00000000-0005-0000-0000-00000A1E0000}"/>
    <cellStyle name="ℓ_설계내역서(신천-금호강)_욱수천 하천재해예방사업 내역서_002 욱수천정비공사실시설계 내역서_090113 6" xfId="6539" xr:uid="{00000000-0005-0000-0000-00000B1E0000}"/>
    <cellStyle name="ℓ_설계내역서(신천-금호강)_욱수천 하천재해예방사업 내역서_002 욱수천정비공사실시설계 내역서_090113 6 2" xfId="10500" xr:uid="{00000000-0005-0000-0000-00000C1E0000}"/>
    <cellStyle name="ℓ_설계내역서(신천-금호강)_욱수천 하천재해예방사업 내역서_002 욱수천정비공사실시설계 내역서_090113 6 3" xfId="10501" xr:uid="{00000000-0005-0000-0000-00000D1E0000}"/>
    <cellStyle name="ℓ_설계내역서(신천-금호강)_욱수천 하천재해예방사업 내역서_002 욱수천정비공사실시설계 내역서_090113 6 4" xfId="10502" xr:uid="{00000000-0005-0000-0000-00000E1E0000}"/>
    <cellStyle name="ℓ_설계내역서(신천-금호강)_욱수천 하천재해예방사업 내역서_002 욱수천정비공사실시설계 내역서_090113 6 5" xfId="10503" xr:uid="{00000000-0005-0000-0000-00000F1E0000}"/>
    <cellStyle name="ℓ_설계내역서(신천-금호강)_욱수천 하천재해예방사업 내역서_002 욱수천정비공사실시설계 내역서_090113 6 6" xfId="10504" xr:uid="{00000000-0005-0000-0000-0000101E0000}"/>
    <cellStyle name="ℓ_설계내역서(신천-금호강)_욱수천 하천재해예방사업 내역서_002 욱수천정비공사실시설계 내역서_090113 6 7" xfId="10505" xr:uid="{00000000-0005-0000-0000-0000111E0000}"/>
    <cellStyle name="ℓ_설계내역서(신천-금호강)_욱수천 하천재해예방사업 내역서_002 욱수천정비공사실시설계 내역서_090113 6 8" xfId="10506" xr:uid="{00000000-0005-0000-0000-0000121E0000}"/>
    <cellStyle name="ℓ_설계내역서(신천-금호강)_욱수천 하천재해예방사업 내역서_002 욱수천정비공사실시설계 내역서_090113 7" xfId="10507" xr:uid="{00000000-0005-0000-0000-0000131E0000}"/>
    <cellStyle name="ℓ_설계내역서(전체)" xfId="6540" xr:uid="{00000000-0005-0000-0000-0000141E0000}"/>
    <cellStyle name="ℓ_설계내역서(전체) 2" xfId="6541" xr:uid="{00000000-0005-0000-0000-0000151E0000}"/>
    <cellStyle name="ℓ_설계내역서(전체) 2 2" xfId="6542" xr:uid="{00000000-0005-0000-0000-0000161E0000}"/>
    <cellStyle name="ℓ_설계내역서(전체) 2 2 2" xfId="10508" xr:uid="{00000000-0005-0000-0000-0000171E0000}"/>
    <cellStyle name="ℓ_설계내역서(전체) 2 2 3" xfId="10509" xr:uid="{00000000-0005-0000-0000-0000181E0000}"/>
    <cellStyle name="ℓ_설계내역서(전체) 2 2 4" xfId="10510" xr:uid="{00000000-0005-0000-0000-0000191E0000}"/>
    <cellStyle name="ℓ_설계내역서(전체) 2 2 5" xfId="10511" xr:uid="{00000000-0005-0000-0000-00001A1E0000}"/>
    <cellStyle name="ℓ_설계내역서(전체) 2 2 6" xfId="10512" xr:uid="{00000000-0005-0000-0000-00001B1E0000}"/>
    <cellStyle name="ℓ_설계내역서(전체) 2 2 7" xfId="10513" xr:uid="{00000000-0005-0000-0000-00001C1E0000}"/>
    <cellStyle name="ℓ_설계내역서(전체) 2 2 8" xfId="10514" xr:uid="{00000000-0005-0000-0000-00001D1E0000}"/>
    <cellStyle name="ℓ_설계내역서(전체) 2 3" xfId="6543" xr:uid="{00000000-0005-0000-0000-00001E1E0000}"/>
    <cellStyle name="ℓ_설계내역서(전체) 2 3 2" xfId="10515" xr:uid="{00000000-0005-0000-0000-00001F1E0000}"/>
    <cellStyle name="ℓ_설계내역서(전체) 2 3 3" xfId="10516" xr:uid="{00000000-0005-0000-0000-0000201E0000}"/>
    <cellStyle name="ℓ_설계내역서(전체) 2 3 4" xfId="10517" xr:uid="{00000000-0005-0000-0000-0000211E0000}"/>
    <cellStyle name="ℓ_설계내역서(전체) 2 3 5" xfId="10518" xr:uid="{00000000-0005-0000-0000-0000221E0000}"/>
    <cellStyle name="ℓ_설계내역서(전체) 2 3 6" xfId="10519" xr:uid="{00000000-0005-0000-0000-0000231E0000}"/>
    <cellStyle name="ℓ_설계내역서(전체) 2 3 7" xfId="10520" xr:uid="{00000000-0005-0000-0000-0000241E0000}"/>
    <cellStyle name="ℓ_설계내역서(전체) 2 3 8" xfId="10521" xr:uid="{00000000-0005-0000-0000-0000251E0000}"/>
    <cellStyle name="ℓ_설계내역서(전체) 2 4" xfId="6544" xr:uid="{00000000-0005-0000-0000-0000261E0000}"/>
    <cellStyle name="ℓ_설계내역서(전체) 2 4 2" xfId="10522" xr:uid="{00000000-0005-0000-0000-0000271E0000}"/>
    <cellStyle name="ℓ_설계내역서(전체) 2 4 3" xfId="10523" xr:uid="{00000000-0005-0000-0000-0000281E0000}"/>
    <cellStyle name="ℓ_설계내역서(전체) 2 4 4" xfId="10524" xr:uid="{00000000-0005-0000-0000-0000291E0000}"/>
    <cellStyle name="ℓ_설계내역서(전체) 2 4 5" xfId="10525" xr:uid="{00000000-0005-0000-0000-00002A1E0000}"/>
    <cellStyle name="ℓ_설계내역서(전체) 2 4 6" xfId="10526" xr:uid="{00000000-0005-0000-0000-00002B1E0000}"/>
    <cellStyle name="ℓ_설계내역서(전체) 2 4 7" xfId="10527" xr:uid="{00000000-0005-0000-0000-00002C1E0000}"/>
    <cellStyle name="ℓ_설계내역서(전체) 2 4 8" xfId="10528" xr:uid="{00000000-0005-0000-0000-00002D1E0000}"/>
    <cellStyle name="ℓ_설계내역서(전체) 2 5" xfId="10529" xr:uid="{00000000-0005-0000-0000-00002E1E0000}"/>
    <cellStyle name="ℓ_설계내역서(전체) 3" xfId="6545" xr:uid="{00000000-0005-0000-0000-00002F1E0000}"/>
    <cellStyle name="ℓ_설계내역서(전체) 3 2" xfId="6546" xr:uid="{00000000-0005-0000-0000-0000301E0000}"/>
    <cellStyle name="ℓ_설계내역서(전체) 3 2 2" xfId="10530" xr:uid="{00000000-0005-0000-0000-0000311E0000}"/>
    <cellStyle name="ℓ_설계내역서(전체) 3 2 3" xfId="10531" xr:uid="{00000000-0005-0000-0000-0000321E0000}"/>
    <cellStyle name="ℓ_설계내역서(전체) 3 2 4" xfId="10532" xr:uid="{00000000-0005-0000-0000-0000331E0000}"/>
    <cellStyle name="ℓ_설계내역서(전체) 3 2 5" xfId="10533" xr:uid="{00000000-0005-0000-0000-0000341E0000}"/>
    <cellStyle name="ℓ_설계내역서(전체) 3 2 6" xfId="10534" xr:uid="{00000000-0005-0000-0000-0000351E0000}"/>
    <cellStyle name="ℓ_설계내역서(전체) 3 2 7" xfId="10535" xr:uid="{00000000-0005-0000-0000-0000361E0000}"/>
    <cellStyle name="ℓ_설계내역서(전체) 3 2 8" xfId="10536" xr:uid="{00000000-0005-0000-0000-0000371E0000}"/>
    <cellStyle name="ℓ_설계내역서(전체) 3 3" xfId="6547" xr:uid="{00000000-0005-0000-0000-0000381E0000}"/>
    <cellStyle name="ℓ_설계내역서(전체) 3 3 2" xfId="10537" xr:uid="{00000000-0005-0000-0000-0000391E0000}"/>
    <cellStyle name="ℓ_설계내역서(전체) 3 3 3" xfId="10538" xr:uid="{00000000-0005-0000-0000-00003A1E0000}"/>
    <cellStyle name="ℓ_설계내역서(전체) 3 3 4" xfId="10539" xr:uid="{00000000-0005-0000-0000-00003B1E0000}"/>
    <cellStyle name="ℓ_설계내역서(전체) 3 3 5" xfId="10540" xr:uid="{00000000-0005-0000-0000-00003C1E0000}"/>
    <cellStyle name="ℓ_설계내역서(전체) 3 3 6" xfId="10541" xr:uid="{00000000-0005-0000-0000-00003D1E0000}"/>
    <cellStyle name="ℓ_설계내역서(전체) 3 3 7" xfId="10542" xr:uid="{00000000-0005-0000-0000-00003E1E0000}"/>
    <cellStyle name="ℓ_설계내역서(전체) 3 3 8" xfId="10543" xr:uid="{00000000-0005-0000-0000-00003F1E0000}"/>
    <cellStyle name="ℓ_설계내역서(전체) 3 4" xfId="6548" xr:uid="{00000000-0005-0000-0000-0000401E0000}"/>
    <cellStyle name="ℓ_설계내역서(전체) 3 4 2" xfId="10544" xr:uid="{00000000-0005-0000-0000-0000411E0000}"/>
    <cellStyle name="ℓ_설계내역서(전체) 3 4 3" xfId="10545" xr:uid="{00000000-0005-0000-0000-0000421E0000}"/>
    <cellStyle name="ℓ_설계내역서(전체) 3 4 4" xfId="10546" xr:uid="{00000000-0005-0000-0000-0000431E0000}"/>
    <cellStyle name="ℓ_설계내역서(전체) 3 4 5" xfId="10547" xr:uid="{00000000-0005-0000-0000-0000441E0000}"/>
    <cellStyle name="ℓ_설계내역서(전체) 3 4 6" xfId="10548" xr:uid="{00000000-0005-0000-0000-0000451E0000}"/>
    <cellStyle name="ℓ_설계내역서(전체) 3 4 7" xfId="10549" xr:uid="{00000000-0005-0000-0000-0000461E0000}"/>
    <cellStyle name="ℓ_설계내역서(전체) 3 4 8" xfId="10550" xr:uid="{00000000-0005-0000-0000-0000471E0000}"/>
    <cellStyle name="ℓ_설계내역서(전체) 3 5" xfId="10551" xr:uid="{00000000-0005-0000-0000-0000481E0000}"/>
    <cellStyle name="ℓ_설계내역서(전체) 4" xfId="6549" xr:uid="{00000000-0005-0000-0000-0000491E0000}"/>
    <cellStyle name="ℓ_설계내역서(전체) 4 2" xfId="10552" xr:uid="{00000000-0005-0000-0000-00004A1E0000}"/>
    <cellStyle name="ℓ_설계내역서(전체) 4 3" xfId="10553" xr:uid="{00000000-0005-0000-0000-00004B1E0000}"/>
    <cellStyle name="ℓ_설계내역서(전체) 4 4" xfId="10554" xr:uid="{00000000-0005-0000-0000-00004C1E0000}"/>
    <cellStyle name="ℓ_설계내역서(전체) 4 5" xfId="10555" xr:uid="{00000000-0005-0000-0000-00004D1E0000}"/>
    <cellStyle name="ℓ_설계내역서(전체) 4 6" xfId="10556" xr:uid="{00000000-0005-0000-0000-00004E1E0000}"/>
    <cellStyle name="ℓ_설계내역서(전체) 4 7" xfId="10557" xr:uid="{00000000-0005-0000-0000-00004F1E0000}"/>
    <cellStyle name="ℓ_설계내역서(전체) 4 8" xfId="10558" xr:uid="{00000000-0005-0000-0000-0000501E0000}"/>
    <cellStyle name="ℓ_설계내역서(전체) 5" xfId="6550" xr:uid="{00000000-0005-0000-0000-0000511E0000}"/>
    <cellStyle name="ℓ_설계내역서(전체) 5 2" xfId="10559" xr:uid="{00000000-0005-0000-0000-0000521E0000}"/>
    <cellStyle name="ℓ_설계내역서(전체) 5 3" xfId="10560" xr:uid="{00000000-0005-0000-0000-0000531E0000}"/>
    <cellStyle name="ℓ_설계내역서(전체) 5 4" xfId="10561" xr:uid="{00000000-0005-0000-0000-0000541E0000}"/>
    <cellStyle name="ℓ_설계내역서(전체) 5 5" xfId="10562" xr:uid="{00000000-0005-0000-0000-0000551E0000}"/>
    <cellStyle name="ℓ_설계내역서(전체) 5 6" xfId="10563" xr:uid="{00000000-0005-0000-0000-0000561E0000}"/>
    <cellStyle name="ℓ_설계내역서(전체) 5 7" xfId="10564" xr:uid="{00000000-0005-0000-0000-0000571E0000}"/>
    <cellStyle name="ℓ_설계내역서(전체) 5 8" xfId="10565" xr:uid="{00000000-0005-0000-0000-0000581E0000}"/>
    <cellStyle name="ℓ_설계내역서(전체) 6" xfId="6551" xr:uid="{00000000-0005-0000-0000-0000591E0000}"/>
    <cellStyle name="ℓ_설계내역서(전체) 6 2" xfId="10566" xr:uid="{00000000-0005-0000-0000-00005A1E0000}"/>
    <cellStyle name="ℓ_설계내역서(전체) 6 3" xfId="10567" xr:uid="{00000000-0005-0000-0000-00005B1E0000}"/>
    <cellStyle name="ℓ_설계내역서(전체) 6 4" xfId="10568" xr:uid="{00000000-0005-0000-0000-00005C1E0000}"/>
    <cellStyle name="ℓ_설계내역서(전체) 6 5" xfId="10569" xr:uid="{00000000-0005-0000-0000-00005D1E0000}"/>
    <cellStyle name="ℓ_설계내역서(전체) 6 6" xfId="10570" xr:uid="{00000000-0005-0000-0000-00005E1E0000}"/>
    <cellStyle name="ℓ_설계내역서(전체) 6 7" xfId="10571" xr:uid="{00000000-0005-0000-0000-00005F1E0000}"/>
    <cellStyle name="ℓ_설계내역서(전체) 6 8" xfId="10572" xr:uid="{00000000-0005-0000-0000-0000601E0000}"/>
    <cellStyle name="ℓ_설계내역서(전체) 7" xfId="10573" xr:uid="{00000000-0005-0000-0000-0000611E0000}"/>
    <cellStyle name="ℓ_설계내역서(전체)_욱수천 하천재해예방사업 내역서" xfId="6552" xr:uid="{00000000-0005-0000-0000-0000621E0000}"/>
    <cellStyle name="ℓ_설계내역서(전체)_욱수천 하천재해예방사업 내역서 2" xfId="6553" xr:uid="{00000000-0005-0000-0000-0000631E0000}"/>
    <cellStyle name="ℓ_설계내역서(전체)_욱수천 하천재해예방사업 내역서 2 2" xfId="6554" xr:uid="{00000000-0005-0000-0000-0000641E0000}"/>
    <cellStyle name="ℓ_설계내역서(전체)_욱수천 하천재해예방사업 내역서 2 2 2" xfId="10574" xr:uid="{00000000-0005-0000-0000-0000651E0000}"/>
    <cellStyle name="ℓ_설계내역서(전체)_욱수천 하천재해예방사업 내역서 2 2 3" xfId="10575" xr:uid="{00000000-0005-0000-0000-0000661E0000}"/>
    <cellStyle name="ℓ_설계내역서(전체)_욱수천 하천재해예방사업 내역서 2 2 4" xfId="10576" xr:uid="{00000000-0005-0000-0000-0000671E0000}"/>
    <cellStyle name="ℓ_설계내역서(전체)_욱수천 하천재해예방사업 내역서 2 2 5" xfId="10577" xr:uid="{00000000-0005-0000-0000-0000681E0000}"/>
    <cellStyle name="ℓ_설계내역서(전체)_욱수천 하천재해예방사업 내역서 2 2 6" xfId="10578" xr:uid="{00000000-0005-0000-0000-0000691E0000}"/>
    <cellStyle name="ℓ_설계내역서(전체)_욱수천 하천재해예방사업 내역서 2 2 7" xfId="10579" xr:uid="{00000000-0005-0000-0000-00006A1E0000}"/>
    <cellStyle name="ℓ_설계내역서(전체)_욱수천 하천재해예방사업 내역서 2 2 8" xfId="10580" xr:uid="{00000000-0005-0000-0000-00006B1E0000}"/>
    <cellStyle name="ℓ_설계내역서(전체)_욱수천 하천재해예방사업 내역서 2 3" xfId="6555" xr:uid="{00000000-0005-0000-0000-00006C1E0000}"/>
    <cellStyle name="ℓ_설계내역서(전체)_욱수천 하천재해예방사업 내역서 2 3 2" xfId="10581" xr:uid="{00000000-0005-0000-0000-00006D1E0000}"/>
    <cellStyle name="ℓ_설계내역서(전체)_욱수천 하천재해예방사업 내역서 2 3 3" xfId="10582" xr:uid="{00000000-0005-0000-0000-00006E1E0000}"/>
    <cellStyle name="ℓ_설계내역서(전체)_욱수천 하천재해예방사업 내역서 2 3 4" xfId="10583" xr:uid="{00000000-0005-0000-0000-00006F1E0000}"/>
    <cellStyle name="ℓ_설계내역서(전체)_욱수천 하천재해예방사업 내역서 2 3 5" xfId="10584" xr:uid="{00000000-0005-0000-0000-0000701E0000}"/>
    <cellStyle name="ℓ_설계내역서(전체)_욱수천 하천재해예방사업 내역서 2 3 6" xfId="10585" xr:uid="{00000000-0005-0000-0000-0000711E0000}"/>
    <cellStyle name="ℓ_설계내역서(전체)_욱수천 하천재해예방사업 내역서 2 3 7" xfId="10586" xr:uid="{00000000-0005-0000-0000-0000721E0000}"/>
    <cellStyle name="ℓ_설계내역서(전체)_욱수천 하천재해예방사업 내역서 2 3 8" xfId="10587" xr:uid="{00000000-0005-0000-0000-0000731E0000}"/>
    <cellStyle name="ℓ_설계내역서(전체)_욱수천 하천재해예방사업 내역서 2 4" xfId="6556" xr:uid="{00000000-0005-0000-0000-0000741E0000}"/>
    <cellStyle name="ℓ_설계내역서(전체)_욱수천 하천재해예방사업 내역서 2 4 2" xfId="10588" xr:uid="{00000000-0005-0000-0000-0000751E0000}"/>
    <cellStyle name="ℓ_설계내역서(전체)_욱수천 하천재해예방사업 내역서 2 4 3" xfId="10589" xr:uid="{00000000-0005-0000-0000-0000761E0000}"/>
    <cellStyle name="ℓ_설계내역서(전체)_욱수천 하천재해예방사업 내역서 2 4 4" xfId="10590" xr:uid="{00000000-0005-0000-0000-0000771E0000}"/>
    <cellStyle name="ℓ_설계내역서(전체)_욱수천 하천재해예방사업 내역서 2 4 5" xfId="10591" xr:uid="{00000000-0005-0000-0000-0000781E0000}"/>
    <cellStyle name="ℓ_설계내역서(전체)_욱수천 하천재해예방사업 내역서 2 4 6" xfId="10592" xr:uid="{00000000-0005-0000-0000-0000791E0000}"/>
    <cellStyle name="ℓ_설계내역서(전체)_욱수천 하천재해예방사업 내역서 2 4 7" xfId="10593" xr:uid="{00000000-0005-0000-0000-00007A1E0000}"/>
    <cellStyle name="ℓ_설계내역서(전체)_욱수천 하천재해예방사업 내역서 2 4 8" xfId="10594" xr:uid="{00000000-0005-0000-0000-00007B1E0000}"/>
    <cellStyle name="ℓ_설계내역서(전체)_욱수천 하천재해예방사업 내역서 2 5" xfId="10595" xr:uid="{00000000-0005-0000-0000-00007C1E0000}"/>
    <cellStyle name="ℓ_설계내역서(전체)_욱수천 하천재해예방사업 내역서 3" xfId="6557" xr:uid="{00000000-0005-0000-0000-00007D1E0000}"/>
    <cellStyle name="ℓ_설계내역서(전체)_욱수천 하천재해예방사업 내역서 3 2" xfId="6558" xr:uid="{00000000-0005-0000-0000-00007E1E0000}"/>
    <cellStyle name="ℓ_설계내역서(전체)_욱수천 하천재해예방사업 내역서 3 2 2" xfId="10596" xr:uid="{00000000-0005-0000-0000-00007F1E0000}"/>
    <cellStyle name="ℓ_설계내역서(전체)_욱수천 하천재해예방사업 내역서 3 2 3" xfId="10597" xr:uid="{00000000-0005-0000-0000-0000801E0000}"/>
    <cellStyle name="ℓ_설계내역서(전체)_욱수천 하천재해예방사업 내역서 3 2 4" xfId="10598" xr:uid="{00000000-0005-0000-0000-0000811E0000}"/>
    <cellStyle name="ℓ_설계내역서(전체)_욱수천 하천재해예방사업 내역서 3 2 5" xfId="10599" xr:uid="{00000000-0005-0000-0000-0000821E0000}"/>
    <cellStyle name="ℓ_설계내역서(전체)_욱수천 하천재해예방사업 내역서 3 2 6" xfId="10600" xr:uid="{00000000-0005-0000-0000-0000831E0000}"/>
    <cellStyle name="ℓ_설계내역서(전체)_욱수천 하천재해예방사업 내역서 3 2 7" xfId="10601" xr:uid="{00000000-0005-0000-0000-0000841E0000}"/>
    <cellStyle name="ℓ_설계내역서(전체)_욱수천 하천재해예방사업 내역서 3 2 8" xfId="10602" xr:uid="{00000000-0005-0000-0000-0000851E0000}"/>
    <cellStyle name="ℓ_설계내역서(전체)_욱수천 하천재해예방사업 내역서 3 3" xfId="6559" xr:uid="{00000000-0005-0000-0000-0000861E0000}"/>
    <cellStyle name="ℓ_설계내역서(전체)_욱수천 하천재해예방사업 내역서 3 3 2" xfId="10603" xr:uid="{00000000-0005-0000-0000-0000871E0000}"/>
    <cellStyle name="ℓ_설계내역서(전체)_욱수천 하천재해예방사업 내역서 3 3 3" xfId="10604" xr:uid="{00000000-0005-0000-0000-0000881E0000}"/>
    <cellStyle name="ℓ_설계내역서(전체)_욱수천 하천재해예방사업 내역서 3 3 4" xfId="10605" xr:uid="{00000000-0005-0000-0000-0000891E0000}"/>
    <cellStyle name="ℓ_설계내역서(전체)_욱수천 하천재해예방사업 내역서 3 3 5" xfId="10606" xr:uid="{00000000-0005-0000-0000-00008A1E0000}"/>
    <cellStyle name="ℓ_설계내역서(전체)_욱수천 하천재해예방사업 내역서 3 3 6" xfId="10607" xr:uid="{00000000-0005-0000-0000-00008B1E0000}"/>
    <cellStyle name="ℓ_설계내역서(전체)_욱수천 하천재해예방사업 내역서 3 3 7" xfId="10608" xr:uid="{00000000-0005-0000-0000-00008C1E0000}"/>
    <cellStyle name="ℓ_설계내역서(전체)_욱수천 하천재해예방사업 내역서 3 3 8" xfId="10609" xr:uid="{00000000-0005-0000-0000-00008D1E0000}"/>
    <cellStyle name="ℓ_설계내역서(전체)_욱수천 하천재해예방사업 내역서 3 4" xfId="6560" xr:uid="{00000000-0005-0000-0000-00008E1E0000}"/>
    <cellStyle name="ℓ_설계내역서(전체)_욱수천 하천재해예방사업 내역서 3 4 2" xfId="10610" xr:uid="{00000000-0005-0000-0000-00008F1E0000}"/>
    <cellStyle name="ℓ_설계내역서(전체)_욱수천 하천재해예방사업 내역서 3 4 3" xfId="10611" xr:uid="{00000000-0005-0000-0000-0000901E0000}"/>
    <cellStyle name="ℓ_설계내역서(전체)_욱수천 하천재해예방사업 내역서 3 4 4" xfId="10612" xr:uid="{00000000-0005-0000-0000-0000911E0000}"/>
    <cellStyle name="ℓ_설계내역서(전체)_욱수천 하천재해예방사업 내역서 3 4 5" xfId="10613" xr:uid="{00000000-0005-0000-0000-0000921E0000}"/>
    <cellStyle name="ℓ_설계내역서(전체)_욱수천 하천재해예방사업 내역서 3 4 6" xfId="10614" xr:uid="{00000000-0005-0000-0000-0000931E0000}"/>
    <cellStyle name="ℓ_설계내역서(전체)_욱수천 하천재해예방사업 내역서 3 4 7" xfId="10615" xr:uid="{00000000-0005-0000-0000-0000941E0000}"/>
    <cellStyle name="ℓ_설계내역서(전체)_욱수천 하천재해예방사업 내역서 3 4 8" xfId="10616" xr:uid="{00000000-0005-0000-0000-0000951E0000}"/>
    <cellStyle name="ℓ_설계내역서(전체)_욱수천 하천재해예방사업 내역서 3 5" xfId="10617" xr:uid="{00000000-0005-0000-0000-0000961E0000}"/>
    <cellStyle name="ℓ_설계내역서(전체)_욱수천 하천재해예방사업 내역서 4" xfId="6561" xr:uid="{00000000-0005-0000-0000-0000971E0000}"/>
    <cellStyle name="ℓ_설계내역서(전체)_욱수천 하천재해예방사업 내역서 4 2" xfId="10618" xr:uid="{00000000-0005-0000-0000-0000981E0000}"/>
    <cellStyle name="ℓ_설계내역서(전체)_욱수천 하천재해예방사업 내역서 4 3" xfId="10619" xr:uid="{00000000-0005-0000-0000-0000991E0000}"/>
    <cellStyle name="ℓ_설계내역서(전체)_욱수천 하천재해예방사업 내역서 4 4" xfId="10620" xr:uid="{00000000-0005-0000-0000-00009A1E0000}"/>
    <cellStyle name="ℓ_설계내역서(전체)_욱수천 하천재해예방사업 내역서 4 5" xfId="10621" xr:uid="{00000000-0005-0000-0000-00009B1E0000}"/>
    <cellStyle name="ℓ_설계내역서(전체)_욱수천 하천재해예방사업 내역서 4 6" xfId="10622" xr:uid="{00000000-0005-0000-0000-00009C1E0000}"/>
    <cellStyle name="ℓ_설계내역서(전체)_욱수천 하천재해예방사업 내역서 4 7" xfId="10623" xr:uid="{00000000-0005-0000-0000-00009D1E0000}"/>
    <cellStyle name="ℓ_설계내역서(전체)_욱수천 하천재해예방사업 내역서 4 8" xfId="10624" xr:uid="{00000000-0005-0000-0000-00009E1E0000}"/>
    <cellStyle name="ℓ_설계내역서(전체)_욱수천 하천재해예방사업 내역서 5" xfId="6562" xr:uid="{00000000-0005-0000-0000-00009F1E0000}"/>
    <cellStyle name="ℓ_설계내역서(전체)_욱수천 하천재해예방사업 내역서 5 2" xfId="10625" xr:uid="{00000000-0005-0000-0000-0000A01E0000}"/>
    <cellStyle name="ℓ_설계내역서(전체)_욱수천 하천재해예방사업 내역서 5 3" xfId="10626" xr:uid="{00000000-0005-0000-0000-0000A11E0000}"/>
    <cellStyle name="ℓ_설계내역서(전체)_욱수천 하천재해예방사업 내역서 5 4" xfId="10627" xr:uid="{00000000-0005-0000-0000-0000A21E0000}"/>
    <cellStyle name="ℓ_설계내역서(전체)_욱수천 하천재해예방사업 내역서 5 5" xfId="10628" xr:uid="{00000000-0005-0000-0000-0000A31E0000}"/>
    <cellStyle name="ℓ_설계내역서(전체)_욱수천 하천재해예방사업 내역서 5 6" xfId="10629" xr:uid="{00000000-0005-0000-0000-0000A41E0000}"/>
    <cellStyle name="ℓ_설계내역서(전체)_욱수천 하천재해예방사업 내역서 5 7" xfId="10630" xr:uid="{00000000-0005-0000-0000-0000A51E0000}"/>
    <cellStyle name="ℓ_설계내역서(전체)_욱수천 하천재해예방사업 내역서 5 8" xfId="10631" xr:uid="{00000000-0005-0000-0000-0000A61E0000}"/>
    <cellStyle name="ℓ_설계내역서(전체)_욱수천 하천재해예방사업 내역서 6" xfId="6563" xr:uid="{00000000-0005-0000-0000-0000A71E0000}"/>
    <cellStyle name="ℓ_설계내역서(전체)_욱수천 하천재해예방사업 내역서 6 2" xfId="10632" xr:uid="{00000000-0005-0000-0000-0000A81E0000}"/>
    <cellStyle name="ℓ_설계내역서(전체)_욱수천 하천재해예방사업 내역서 6 3" xfId="10633" xr:uid="{00000000-0005-0000-0000-0000A91E0000}"/>
    <cellStyle name="ℓ_설계내역서(전체)_욱수천 하천재해예방사업 내역서 6 4" xfId="10634" xr:uid="{00000000-0005-0000-0000-0000AA1E0000}"/>
    <cellStyle name="ℓ_설계내역서(전체)_욱수천 하천재해예방사업 내역서 6 5" xfId="10635" xr:uid="{00000000-0005-0000-0000-0000AB1E0000}"/>
    <cellStyle name="ℓ_설계내역서(전체)_욱수천 하천재해예방사업 내역서 6 6" xfId="10636" xr:uid="{00000000-0005-0000-0000-0000AC1E0000}"/>
    <cellStyle name="ℓ_설계내역서(전체)_욱수천 하천재해예방사업 내역서 6 7" xfId="10637" xr:uid="{00000000-0005-0000-0000-0000AD1E0000}"/>
    <cellStyle name="ℓ_설계내역서(전체)_욱수천 하천재해예방사업 내역서 6 8" xfId="10638" xr:uid="{00000000-0005-0000-0000-0000AE1E0000}"/>
    <cellStyle name="ℓ_설계내역서(전체)_욱수천 하천재해예방사업 내역서 7" xfId="10639" xr:uid="{00000000-0005-0000-0000-0000AF1E0000}"/>
    <cellStyle name="ℓ_설계내역서(전체)_욱수천 하천재해예방사업 내역서_002 욱수천정비공사실시설계 내역서_090113" xfId="6564" xr:uid="{00000000-0005-0000-0000-0000B01E0000}"/>
    <cellStyle name="ℓ_설계내역서(전체)_욱수천 하천재해예방사업 내역서_002 욱수천정비공사실시설계 내역서_090113 2" xfId="6565" xr:uid="{00000000-0005-0000-0000-0000B11E0000}"/>
    <cellStyle name="ℓ_설계내역서(전체)_욱수천 하천재해예방사업 내역서_002 욱수천정비공사실시설계 내역서_090113 2 2" xfId="6566" xr:uid="{00000000-0005-0000-0000-0000B21E0000}"/>
    <cellStyle name="ℓ_설계내역서(전체)_욱수천 하천재해예방사업 내역서_002 욱수천정비공사실시설계 내역서_090113 2 2 2" xfId="10640" xr:uid="{00000000-0005-0000-0000-0000B31E0000}"/>
    <cellStyle name="ℓ_설계내역서(전체)_욱수천 하천재해예방사업 내역서_002 욱수천정비공사실시설계 내역서_090113 2 2 3" xfId="10641" xr:uid="{00000000-0005-0000-0000-0000B41E0000}"/>
    <cellStyle name="ℓ_설계내역서(전체)_욱수천 하천재해예방사업 내역서_002 욱수천정비공사실시설계 내역서_090113 2 2 4" xfId="10642" xr:uid="{00000000-0005-0000-0000-0000B51E0000}"/>
    <cellStyle name="ℓ_설계내역서(전체)_욱수천 하천재해예방사업 내역서_002 욱수천정비공사실시설계 내역서_090113 2 2 5" xfId="10643" xr:uid="{00000000-0005-0000-0000-0000B61E0000}"/>
    <cellStyle name="ℓ_설계내역서(전체)_욱수천 하천재해예방사업 내역서_002 욱수천정비공사실시설계 내역서_090113 2 2 6" xfId="10644" xr:uid="{00000000-0005-0000-0000-0000B71E0000}"/>
    <cellStyle name="ℓ_설계내역서(전체)_욱수천 하천재해예방사업 내역서_002 욱수천정비공사실시설계 내역서_090113 2 2 7" xfId="10645" xr:uid="{00000000-0005-0000-0000-0000B81E0000}"/>
    <cellStyle name="ℓ_설계내역서(전체)_욱수천 하천재해예방사업 내역서_002 욱수천정비공사실시설계 내역서_090113 2 2 8" xfId="10646" xr:uid="{00000000-0005-0000-0000-0000B91E0000}"/>
    <cellStyle name="ℓ_설계내역서(전체)_욱수천 하천재해예방사업 내역서_002 욱수천정비공사실시설계 내역서_090113 2 3" xfId="6567" xr:uid="{00000000-0005-0000-0000-0000BA1E0000}"/>
    <cellStyle name="ℓ_설계내역서(전체)_욱수천 하천재해예방사업 내역서_002 욱수천정비공사실시설계 내역서_090113 2 3 2" xfId="10647" xr:uid="{00000000-0005-0000-0000-0000BB1E0000}"/>
    <cellStyle name="ℓ_설계내역서(전체)_욱수천 하천재해예방사업 내역서_002 욱수천정비공사실시설계 내역서_090113 2 3 3" xfId="10648" xr:uid="{00000000-0005-0000-0000-0000BC1E0000}"/>
    <cellStyle name="ℓ_설계내역서(전체)_욱수천 하천재해예방사업 내역서_002 욱수천정비공사실시설계 내역서_090113 2 3 4" xfId="10649" xr:uid="{00000000-0005-0000-0000-0000BD1E0000}"/>
    <cellStyle name="ℓ_설계내역서(전체)_욱수천 하천재해예방사업 내역서_002 욱수천정비공사실시설계 내역서_090113 2 3 5" xfId="10650" xr:uid="{00000000-0005-0000-0000-0000BE1E0000}"/>
    <cellStyle name="ℓ_설계내역서(전체)_욱수천 하천재해예방사업 내역서_002 욱수천정비공사실시설계 내역서_090113 2 3 6" xfId="10651" xr:uid="{00000000-0005-0000-0000-0000BF1E0000}"/>
    <cellStyle name="ℓ_설계내역서(전체)_욱수천 하천재해예방사업 내역서_002 욱수천정비공사실시설계 내역서_090113 2 3 7" xfId="10652" xr:uid="{00000000-0005-0000-0000-0000C01E0000}"/>
    <cellStyle name="ℓ_설계내역서(전체)_욱수천 하천재해예방사업 내역서_002 욱수천정비공사실시설계 내역서_090113 2 3 8" xfId="10653" xr:uid="{00000000-0005-0000-0000-0000C11E0000}"/>
    <cellStyle name="ℓ_설계내역서(전체)_욱수천 하천재해예방사업 내역서_002 욱수천정비공사실시설계 내역서_090113 2 4" xfId="6568" xr:uid="{00000000-0005-0000-0000-0000C21E0000}"/>
    <cellStyle name="ℓ_설계내역서(전체)_욱수천 하천재해예방사업 내역서_002 욱수천정비공사실시설계 내역서_090113 2 4 2" xfId="10654" xr:uid="{00000000-0005-0000-0000-0000C31E0000}"/>
    <cellStyle name="ℓ_설계내역서(전체)_욱수천 하천재해예방사업 내역서_002 욱수천정비공사실시설계 내역서_090113 2 4 3" xfId="10655" xr:uid="{00000000-0005-0000-0000-0000C41E0000}"/>
    <cellStyle name="ℓ_설계내역서(전체)_욱수천 하천재해예방사업 내역서_002 욱수천정비공사실시설계 내역서_090113 2 4 4" xfId="10656" xr:uid="{00000000-0005-0000-0000-0000C51E0000}"/>
    <cellStyle name="ℓ_설계내역서(전체)_욱수천 하천재해예방사업 내역서_002 욱수천정비공사실시설계 내역서_090113 2 4 5" xfId="10657" xr:uid="{00000000-0005-0000-0000-0000C61E0000}"/>
    <cellStyle name="ℓ_설계내역서(전체)_욱수천 하천재해예방사업 내역서_002 욱수천정비공사실시설계 내역서_090113 2 4 6" xfId="10658" xr:uid="{00000000-0005-0000-0000-0000C71E0000}"/>
    <cellStyle name="ℓ_설계내역서(전체)_욱수천 하천재해예방사업 내역서_002 욱수천정비공사실시설계 내역서_090113 2 4 7" xfId="10659" xr:uid="{00000000-0005-0000-0000-0000C81E0000}"/>
    <cellStyle name="ℓ_설계내역서(전체)_욱수천 하천재해예방사업 내역서_002 욱수천정비공사실시설계 내역서_090113 2 4 8" xfId="10660" xr:uid="{00000000-0005-0000-0000-0000C91E0000}"/>
    <cellStyle name="ℓ_설계내역서(전체)_욱수천 하천재해예방사업 내역서_002 욱수천정비공사실시설계 내역서_090113 2 5" xfId="10661" xr:uid="{00000000-0005-0000-0000-0000CA1E0000}"/>
    <cellStyle name="ℓ_설계내역서(전체)_욱수천 하천재해예방사업 내역서_002 욱수천정비공사실시설계 내역서_090113 3" xfId="6569" xr:uid="{00000000-0005-0000-0000-0000CB1E0000}"/>
    <cellStyle name="ℓ_설계내역서(전체)_욱수천 하천재해예방사업 내역서_002 욱수천정비공사실시설계 내역서_090113 3 2" xfId="6570" xr:uid="{00000000-0005-0000-0000-0000CC1E0000}"/>
    <cellStyle name="ℓ_설계내역서(전체)_욱수천 하천재해예방사업 내역서_002 욱수천정비공사실시설계 내역서_090113 3 2 2" xfId="10662" xr:uid="{00000000-0005-0000-0000-0000CD1E0000}"/>
    <cellStyle name="ℓ_설계내역서(전체)_욱수천 하천재해예방사업 내역서_002 욱수천정비공사실시설계 내역서_090113 3 2 3" xfId="10663" xr:uid="{00000000-0005-0000-0000-0000CE1E0000}"/>
    <cellStyle name="ℓ_설계내역서(전체)_욱수천 하천재해예방사업 내역서_002 욱수천정비공사실시설계 내역서_090113 3 2 4" xfId="10664" xr:uid="{00000000-0005-0000-0000-0000CF1E0000}"/>
    <cellStyle name="ℓ_설계내역서(전체)_욱수천 하천재해예방사업 내역서_002 욱수천정비공사실시설계 내역서_090113 3 2 5" xfId="10665" xr:uid="{00000000-0005-0000-0000-0000D01E0000}"/>
    <cellStyle name="ℓ_설계내역서(전체)_욱수천 하천재해예방사업 내역서_002 욱수천정비공사실시설계 내역서_090113 3 2 6" xfId="10666" xr:uid="{00000000-0005-0000-0000-0000D11E0000}"/>
    <cellStyle name="ℓ_설계내역서(전체)_욱수천 하천재해예방사업 내역서_002 욱수천정비공사실시설계 내역서_090113 3 2 7" xfId="10667" xr:uid="{00000000-0005-0000-0000-0000D21E0000}"/>
    <cellStyle name="ℓ_설계내역서(전체)_욱수천 하천재해예방사업 내역서_002 욱수천정비공사실시설계 내역서_090113 3 2 8" xfId="10668" xr:uid="{00000000-0005-0000-0000-0000D31E0000}"/>
    <cellStyle name="ℓ_설계내역서(전체)_욱수천 하천재해예방사업 내역서_002 욱수천정비공사실시설계 내역서_090113 3 3" xfId="6571" xr:uid="{00000000-0005-0000-0000-0000D41E0000}"/>
    <cellStyle name="ℓ_설계내역서(전체)_욱수천 하천재해예방사업 내역서_002 욱수천정비공사실시설계 내역서_090113 3 3 2" xfId="10669" xr:uid="{00000000-0005-0000-0000-0000D51E0000}"/>
    <cellStyle name="ℓ_설계내역서(전체)_욱수천 하천재해예방사업 내역서_002 욱수천정비공사실시설계 내역서_090113 3 3 3" xfId="10670" xr:uid="{00000000-0005-0000-0000-0000D61E0000}"/>
    <cellStyle name="ℓ_설계내역서(전체)_욱수천 하천재해예방사업 내역서_002 욱수천정비공사실시설계 내역서_090113 3 3 4" xfId="10671" xr:uid="{00000000-0005-0000-0000-0000D71E0000}"/>
    <cellStyle name="ℓ_설계내역서(전체)_욱수천 하천재해예방사업 내역서_002 욱수천정비공사실시설계 내역서_090113 3 3 5" xfId="10672" xr:uid="{00000000-0005-0000-0000-0000D81E0000}"/>
    <cellStyle name="ℓ_설계내역서(전체)_욱수천 하천재해예방사업 내역서_002 욱수천정비공사실시설계 내역서_090113 3 3 6" xfId="10673" xr:uid="{00000000-0005-0000-0000-0000D91E0000}"/>
    <cellStyle name="ℓ_설계내역서(전체)_욱수천 하천재해예방사업 내역서_002 욱수천정비공사실시설계 내역서_090113 3 3 7" xfId="10674" xr:uid="{00000000-0005-0000-0000-0000DA1E0000}"/>
    <cellStyle name="ℓ_설계내역서(전체)_욱수천 하천재해예방사업 내역서_002 욱수천정비공사실시설계 내역서_090113 3 3 8" xfId="10675" xr:uid="{00000000-0005-0000-0000-0000DB1E0000}"/>
    <cellStyle name="ℓ_설계내역서(전체)_욱수천 하천재해예방사업 내역서_002 욱수천정비공사실시설계 내역서_090113 3 4" xfId="6572" xr:uid="{00000000-0005-0000-0000-0000DC1E0000}"/>
    <cellStyle name="ℓ_설계내역서(전체)_욱수천 하천재해예방사업 내역서_002 욱수천정비공사실시설계 내역서_090113 3 4 2" xfId="10676" xr:uid="{00000000-0005-0000-0000-0000DD1E0000}"/>
    <cellStyle name="ℓ_설계내역서(전체)_욱수천 하천재해예방사업 내역서_002 욱수천정비공사실시설계 내역서_090113 3 4 3" xfId="10677" xr:uid="{00000000-0005-0000-0000-0000DE1E0000}"/>
    <cellStyle name="ℓ_설계내역서(전체)_욱수천 하천재해예방사업 내역서_002 욱수천정비공사실시설계 내역서_090113 3 4 4" xfId="10678" xr:uid="{00000000-0005-0000-0000-0000DF1E0000}"/>
    <cellStyle name="ℓ_설계내역서(전체)_욱수천 하천재해예방사업 내역서_002 욱수천정비공사실시설계 내역서_090113 3 4 5" xfId="10679" xr:uid="{00000000-0005-0000-0000-0000E01E0000}"/>
    <cellStyle name="ℓ_설계내역서(전체)_욱수천 하천재해예방사업 내역서_002 욱수천정비공사실시설계 내역서_090113 3 4 6" xfId="10680" xr:uid="{00000000-0005-0000-0000-0000E11E0000}"/>
    <cellStyle name="ℓ_설계내역서(전체)_욱수천 하천재해예방사업 내역서_002 욱수천정비공사실시설계 내역서_090113 3 4 7" xfId="10681" xr:uid="{00000000-0005-0000-0000-0000E21E0000}"/>
    <cellStyle name="ℓ_설계내역서(전체)_욱수천 하천재해예방사업 내역서_002 욱수천정비공사실시설계 내역서_090113 3 4 8" xfId="10682" xr:uid="{00000000-0005-0000-0000-0000E31E0000}"/>
    <cellStyle name="ℓ_설계내역서(전체)_욱수천 하천재해예방사업 내역서_002 욱수천정비공사실시설계 내역서_090113 3 5" xfId="10683" xr:uid="{00000000-0005-0000-0000-0000E41E0000}"/>
    <cellStyle name="ℓ_설계내역서(전체)_욱수천 하천재해예방사업 내역서_002 욱수천정비공사실시설계 내역서_090113 4" xfId="6573" xr:uid="{00000000-0005-0000-0000-0000E51E0000}"/>
    <cellStyle name="ℓ_설계내역서(전체)_욱수천 하천재해예방사업 내역서_002 욱수천정비공사실시설계 내역서_090113 4 2" xfId="10684" xr:uid="{00000000-0005-0000-0000-0000E61E0000}"/>
    <cellStyle name="ℓ_설계내역서(전체)_욱수천 하천재해예방사업 내역서_002 욱수천정비공사실시설계 내역서_090113 4 3" xfId="10685" xr:uid="{00000000-0005-0000-0000-0000E71E0000}"/>
    <cellStyle name="ℓ_설계내역서(전체)_욱수천 하천재해예방사업 내역서_002 욱수천정비공사실시설계 내역서_090113 4 4" xfId="10686" xr:uid="{00000000-0005-0000-0000-0000E81E0000}"/>
    <cellStyle name="ℓ_설계내역서(전체)_욱수천 하천재해예방사업 내역서_002 욱수천정비공사실시설계 내역서_090113 4 5" xfId="10687" xr:uid="{00000000-0005-0000-0000-0000E91E0000}"/>
    <cellStyle name="ℓ_설계내역서(전체)_욱수천 하천재해예방사업 내역서_002 욱수천정비공사실시설계 내역서_090113 4 6" xfId="10688" xr:uid="{00000000-0005-0000-0000-0000EA1E0000}"/>
    <cellStyle name="ℓ_설계내역서(전체)_욱수천 하천재해예방사업 내역서_002 욱수천정비공사실시설계 내역서_090113 4 7" xfId="10689" xr:uid="{00000000-0005-0000-0000-0000EB1E0000}"/>
    <cellStyle name="ℓ_설계내역서(전체)_욱수천 하천재해예방사업 내역서_002 욱수천정비공사실시설계 내역서_090113 4 8" xfId="10690" xr:uid="{00000000-0005-0000-0000-0000EC1E0000}"/>
    <cellStyle name="ℓ_설계내역서(전체)_욱수천 하천재해예방사업 내역서_002 욱수천정비공사실시설계 내역서_090113 5" xfId="6574" xr:uid="{00000000-0005-0000-0000-0000ED1E0000}"/>
    <cellStyle name="ℓ_설계내역서(전체)_욱수천 하천재해예방사업 내역서_002 욱수천정비공사실시설계 내역서_090113 5 2" xfId="10691" xr:uid="{00000000-0005-0000-0000-0000EE1E0000}"/>
    <cellStyle name="ℓ_설계내역서(전체)_욱수천 하천재해예방사업 내역서_002 욱수천정비공사실시설계 내역서_090113 5 3" xfId="10692" xr:uid="{00000000-0005-0000-0000-0000EF1E0000}"/>
    <cellStyle name="ℓ_설계내역서(전체)_욱수천 하천재해예방사업 내역서_002 욱수천정비공사실시설계 내역서_090113 5 4" xfId="10693" xr:uid="{00000000-0005-0000-0000-0000F01E0000}"/>
    <cellStyle name="ℓ_설계내역서(전체)_욱수천 하천재해예방사업 내역서_002 욱수천정비공사실시설계 내역서_090113 5 5" xfId="10694" xr:uid="{00000000-0005-0000-0000-0000F11E0000}"/>
    <cellStyle name="ℓ_설계내역서(전체)_욱수천 하천재해예방사업 내역서_002 욱수천정비공사실시설계 내역서_090113 5 6" xfId="10695" xr:uid="{00000000-0005-0000-0000-0000F21E0000}"/>
    <cellStyle name="ℓ_설계내역서(전체)_욱수천 하천재해예방사업 내역서_002 욱수천정비공사실시설계 내역서_090113 5 7" xfId="10696" xr:uid="{00000000-0005-0000-0000-0000F31E0000}"/>
    <cellStyle name="ℓ_설계내역서(전체)_욱수천 하천재해예방사업 내역서_002 욱수천정비공사실시설계 내역서_090113 5 8" xfId="10697" xr:uid="{00000000-0005-0000-0000-0000F41E0000}"/>
    <cellStyle name="ℓ_설계내역서(전체)_욱수천 하천재해예방사업 내역서_002 욱수천정비공사실시설계 내역서_090113 6" xfId="6575" xr:uid="{00000000-0005-0000-0000-0000F51E0000}"/>
    <cellStyle name="ℓ_설계내역서(전체)_욱수천 하천재해예방사업 내역서_002 욱수천정비공사실시설계 내역서_090113 6 2" xfId="10698" xr:uid="{00000000-0005-0000-0000-0000F61E0000}"/>
    <cellStyle name="ℓ_설계내역서(전체)_욱수천 하천재해예방사업 내역서_002 욱수천정비공사실시설계 내역서_090113 6 3" xfId="10699" xr:uid="{00000000-0005-0000-0000-0000F71E0000}"/>
    <cellStyle name="ℓ_설계내역서(전체)_욱수천 하천재해예방사업 내역서_002 욱수천정비공사실시설계 내역서_090113 6 4" xfId="10700" xr:uid="{00000000-0005-0000-0000-0000F81E0000}"/>
    <cellStyle name="ℓ_설계내역서(전체)_욱수천 하천재해예방사업 내역서_002 욱수천정비공사실시설계 내역서_090113 6 5" xfId="10701" xr:uid="{00000000-0005-0000-0000-0000F91E0000}"/>
    <cellStyle name="ℓ_설계내역서(전체)_욱수천 하천재해예방사업 내역서_002 욱수천정비공사실시설계 내역서_090113 6 6" xfId="10702" xr:uid="{00000000-0005-0000-0000-0000FA1E0000}"/>
    <cellStyle name="ℓ_설계내역서(전체)_욱수천 하천재해예방사업 내역서_002 욱수천정비공사실시설계 내역서_090113 6 7" xfId="10703" xr:uid="{00000000-0005-0000-0000-0000FB1E0000}"/>
    <cellStyle name="ℓ_설계내역서(전체)_욱수천 하천재해예방사업 내역서_002 욱수천정비공사실시설계 내역서_090113 6 8" xfId="10704" xr:uid="{00000000-0005-0000-0000-0000FC1E0000}"/>
    <cellStyle name="ℓ_설계내역서(전체)_욱수천 하천재해예방사업 내역서_002 욱수천정비공사실시설계 내역서_090113 7" xfId="10705" xr:uid="{00000000-0005-0000-0000-0000FD1E0000}"/>
    <cellStyle name="ℓ_욱수천 하천재해예방사업 내역서" xfId="6576" xr:uid="{00000000-0005-0000-0000-0000FE1E0000}"/>
    <cellStyle name="ℓ_욱수천 하천재해예방사업 내역서 2" xfId="6577" xr:uid="{00000000-0005-0000-0000-0000FF1E0000}"/>
    <cellStyle name="ℓ_욱수천 하천재해예방사업 내역서 2 2" xfId="6578" xr:uid="{00000000-0005-0000-0000-0000001F0000}"/>
    <cellStyle name="ℓ_욱수천 하천재해예방사업 내역서 2 2 2" xfId="10706" xr:uid="{00000000-0005-0000-0000-0000011F0000}"/>
    <cellStyle name="ℓ_욱수천 하천재해예방사업 내역서 2 2 3" xfId="10707" xr:uid="{00000000-0005-0000-0000-0000021F0000}"/>
    <cellStyle name="ℓ_욱수천 하천재해예방사업 내역서 2 2 4" xfId="10708" xr:uid="{00000000-0005-0000-0000-0000031F0000}"/>
    <cellStyle name="ℓ_욱수천 하천재해예방사업 내역서 2 2 5" xfId="10709" xr:uid="{00000000-0005-0000-0000-0000041F0000}"/>
    <cellStyle name="ℓ_욱수천 하천재해예방사업 내역서 2 2 6" xfId="10710" xr:uid="{00000000-0005-0000-0000-0000051F0000}"/>
    <cellStyle name="ℓ_욱수천 하천재해예방사업 내역서 2 2 7" xfId="10711" xr:uid="{00000000-0005-0000-0000-0000061F0000}"/>
    <cellStyle name="ℓ_욱수천 하천재해예방사업 내역서 2 2 8" xfId="10712" xr:uid="{00000000-0005-0000-0000-0000071F0000}"/>
    <cellStyle name="ℓ_욱수천 하천재해예방사업 내역서 2 3" xfId="6579" xr:uid="{00000000-0005-0000-0000-0000081F0000}"/>
    <cellStyle name="ℓ_욱수천 하천재해예방사업 내역서 2 3 2" xfId="10713" xr:uid="{00000000-0005-0000-0000-0000091F0000}"/>
    <cellStyle name="ℓ_욱수천 하천재해예방사업 내역서 2 3 3" xfId="10714" xr:uid="{00000000-0005-0000-0000-00000A1F0000}"/>
    <cellStyle name="ℓ_욱수천 하천재해예방사업 내역서 2 3 4" xfId="10715" xr:uid="{00000000-0005-0000-0000-00000B1F0000}"/>
    <cellStyle name="ℓ_욱수천 하천재해예방사업 내역서 2 3 5" xfId="10716" xr:uid="{00000000-0005-0000-0000-00000C1F0000}"/>
    <cellStyle name="ℓ_욱수천 하천재해예방사업 내역서 2 3 6" xfId="10717" xr:uid="{00000000-0005-0000-0000-00000D1F0000}"/>
    <cellStyle name="ℓ_욱수천 하천재해예방사업 내역서 2 3 7" xfId="10718" xr:uid="{00000000-0005-0000-0000-00000E1F0000}"/>
    <cellStyle name="ℓ_욱수천 하천재해예방사업 내역서 2 3 8" xfId="10719" xr:uid="{00000000-0005-0000-0000-00000F1F0000}"/>
    <cellStyle name="ℓ_욱수천 하천재해예방사업 내역서 2 4" xfId="6580" xr:uid="{00000000-0005-0000-0000-0000101F0000}"/>
    <cellStyle name="ℓ_욱수천 하천재해예방사업 내역서 2 4 2" xfId="10720" xr:uid="{00000000-0005-0000-0000-0000111F0000}"/>
    <cellStyle name="ℓ_욱수천 하천재해예방사업 내역서 2 4 3" xfId="10721" xr:uid="{00000000-0005-0000-0000-0000121F0000}"/>
    <cellStyle name="ℓ_욱수천 하천재해예방사업 내역서 2 4 4" xfId="10722" xr:uid="{00000000-0005-0000-0000-0000131F0000}"/>
    <cellStyle name="ℓ_욱수천 하천재해예방사업 내역서 2 4 5" xfId="10723" xr:uid="{00000000-0005-0000-0000-0000141F0000}"/>
    <cellStyle name="ℓ_욱수천 하천재해예방사업 내역서 2 4 6" xfId="10724" xr:uid="{00000000-0005-0000-0000-0000151F0000}"/>
    <cellStyle name="ℓ_욱수천 하천재해예방사업 내역서 2 4 7" xfId="10725" xr:uid="{00000000-0005-0000-0000-0000161F0000}"/>
    <cellStyle name="ℓ_욱수천 하천재해예방사업 내역서 2 4 8" xfId="10726" xr:uid="{00000000-0005-0000-0000-0000171F0000}"/>
    <cellStyle name="ℓ_욱수천 하천재해예방사업 내역서 2 5" xfId="10727" xr:uid="{00000000-0005-0000-0000-0000181F0000}"/>
    <cellStyle name="ℓ_욱수천 하천재해예방사업 내역서 3" xfId="6581" xr:uid="{00000000-0005-0000-0000-0000191F0000}"/>
    <cellStyle name="ℓ_욱수천 하천재해예방사업 내역서 3 2" xfId="6582" xr:uid="{00000000-0005-0000-0000-00001A1F0000}"/>
    <cellStyle name="ℓ_욱수천 하천재해예방사업 내역서 3 2 2" xfId="10728" xr:uid="{00000000-0005-0000-0000-00001B1F0000}"/>
    <cellStyle name="ℓ_욱수천 하천재해예방사업 내역서 3 2 3" xfId="10729" xr:uid="{00000000-0005-0000-0000-00001C1F0000}"/>
    <cellStyle name="ℓ_욱수천 하천재해예방사업 내역서 3 2 4" xfId="10730" xr:uid="{00000000-0005-0000-0000-00001D1F0000}"/>
    <cellStyle name="ℓ_욱수천 하천재해예방사업 내역서 3 2 5" xfId="10731" xr:uid="{00000000-0005-0000-0000-00001E1F0000}"/>
    <cellStyle name="ℓ_욱수천 하천재해예방사업 내역서 3 2 6" xfId="10732" xr:uid="{00000000-0005-0000-0000-00001F1F0000}"/>
    <cellStyle name="ℓ_욱수천 하천재해예방사업 내역서 3 2 7" xfId="10733" xr:uid="{00000000-0005-0000-0000-0000201F0000}"/>
    <cellStyle name="ℓ_욱수천 하천재해예방사업 내역서 3 2 8" xfId="10734" xr:uid="{00000000-0005-0000-0000-0000211F0000}"/>
    <cellStyle name="ℓ_욱수천 하천재해예방사업 내역서 3 3" xfId="6583" xr:uid="{00000000-0005-0000-0000-0000221F0000}"/>
    <cellStyle name="ℓ_욱수천 하천재해예방사업 내역서 3 3 2" xfId="10735" xr:uid="{00000000-0005-0000-0000-0000231F0000}"/>
    <cellStyle name="ℓ_욱수천 하천재해예방사업 내역서 3 3 3" xfId="10736" xr:uid="{00000000-0005-0000-0000-0000241F0000}"/>
    <cellStyle name="ℓ_욱수천 하천재해예방사업 내역서 3 3 4" xfId="10737" xr:uid="{00000000-0005-0000-0000-0000251F0000}"/>
    <cellStyle name="ℓ_욱수천 하천재해예방사업 내역서 3 3 5" xfId="10738" xr:uid="{00000000-0005-0000-0000-0000261F0000}"/>
    <cellStyle name="ℓ_욱수천 하천재해예방사업 내역서 3 3 6" xfId="10739" xr:uid="{00000000-0005-0000-0000-0000271F0000}"/>
    <cellStyle name="ℓ_욱수천 하천재해예방사업 내역서 3 3 7" xfId="10740" xr:uid="{00000000-0005-0000-0000-0000281F0000}"/>
    <cellStyle name="ℓ_욱수천 하천재해예방사업 내역서 3 3 8" xfId="10741" xr:uid="{00000000-0005-0000-0000-0000291F0000}"/>
    <cellStyle name="ℓ_욱수천 하천재해예방사업 내역서 3 4" xfId="6584" xr:uid="{00000000-0005-0000-0000-00002A1F0000}"/>
    <cellStyle name="ℓ_욱수천 하천재해예방사업 내역서 3 4 2" xfId="10742" xr:uid="{00000000-0005-0000-0000-00002B1F0000}"/>
    <cellStyle name="ℓ_욱수천 하천재해예방사업 내역서 3 4 3" xfId="10743" xr:uid="{00000000-0005-0000-0000-00002C1F0000}"/>
    <cellStyle name="ℓ_욱수천 하천재해예방사업 내역서 3 4 4" xfId="10744" xr:uid="{00000000-0005-0000-0000-00002D1F0000}"/>
    <cellStyle name="ℓ_욱수천 하천재해예방사업 내역서 3 4 5" xfId="10745" xr:uid="{00000000-0005-0000-0000-00002E1F0000}"/>
    <cellStyle name="ℓ_욱수천 하천재해예방사업 내역서 3 4 6" xfId="10746" xr:uid="{00000000-0005-0000-0000-00002F1F0000}"/>
    <cellStyle name="ℓ_욱수천 하천재해예방사업 내역서 3 4 7" xfId="10747" xr:uid="{00000000-0005-0000-0000-0000301F0000}"/>
    <cellStyle name="ℓ_욱수천 하천재해예방사업 내역서 3 4 8" xfId="10748" xr:uid="{00000000-0005-0000-0000-0000311F0000}"/>
    <cellStyle name="ℓ_욱수천 하천재해예방사업 내역서 3 5" xfId="10749" xr:uid="{00000000-0005-0000-0000-0000321F0000}"/>
    <cellStyle name="ℓ_욱수천 하천재해예방사업 내역서 4" xfId="6585" xr:uid="{00000000-0005-0000-0000-0000331F0000}"/>
    <cellStyle name="ℓ_욱수천 하천재해예방사업 내역서 4 2" xfId="10750" xr:uid="{00000000-0005-0000-0000-0000341F0000}"/>
    <cellStyle name="ℓ_욱수천 하천재해예방사업 내역서 4 3" xfId="10751" xr:uid="{00000000-0005-0000-0000-0000351F0000}"/>
    <cellStyle name="ℓ_욱수천 하천재해예방사업 내역서 4 4" xfId="10752" xr:uid="{00000000-0005-0000-0000-0000361F0000}"/>
    <cellStyle name="ℓ_욱수천 하천재해예방사업 내역서 4 5" xfId="10753" xr:uid="{00000000-0005-0000-0000-0000371F0000}"/>
    <cellStyle name="ℓ_욱수천 하천재해예방사업 내역서 4 6" xfId="10754" xr:uid="{00000000-0005-0000-0000-0000381F0000}"/>
    <cellStyle name="ℓ_욱수천 하천재해예방사업 내역서 4 7" xfId="10755" xr:uid="{00000000-0005-0000-0000-0000391F0000}"/>
    <cellStyle name="ℓ_욱수천 하천재해예방사업 내역서 4 8" xfId="10756" xr:uid="{00000000-0005-0000-0000-00003A1F0000}"/>
    <cellStyle name="ℓ_욱수천 하천재해예방사업 내역서 5" xfId="6586" xr:uid="{00000000-0005-0000-0000-00003B1F0000}"/>
    <cellStyle name="ℓ_욱수천 하천재해예방사업 내역서 5 2" xfId="10757" xr:uid="{00000000-0005-0000-0000-00003C1F0000}"/>
    <cellStyle name="ℓ_욱수천 하천재해예방사업 내역서 5 3" xfId="10758" xr:uid="{00000000-0005-0000-0000-00003D1F0000}"/>
    <cellStyle name="ℓ_욱수천 하천재해예방사업 내역서 5 4" xfId="10759" xr:uid="{00000000-0005-0000-0000-00003E1F0000}"/>
    <cellStyle name="ℓ_욱수천 하천재해예방사업 내역서 5 5" xfId="10760" xr:uid="{00000000-0005-0000-0000-00003F1F0000}"/>
    <cellStyle name="ℓ_욱수천 하천재해예방사업 내역서 5 6" xfId="10761" xr:uid="{00000000-0005-0000-0000-0000401F0000}"/>
    <cellStyle name="ℓ_욱수천 하천재해예방사업 내역서 5 7" xfId="10762" xr:uid="{00000000-0005-0000-0000-0000411F0000}"/>
    <cellStyle name="ℓ_욱수천 하천재해예방사업 내역서 5 8" xfId="10763" xr:uid="{00000000-0005-0000-0000-0000421F0000}"/>
    <cellStyle name="ℓ_욱수천 하천재해예방사업 내역서 6" xfId="6587" xr:uid="{00000000-0005-0000-0000-0000431F0000}"/>
    <cellStyle name="ℓ_욱수천 하천재해예방사업 내역서 6 2" xfId="10764" xr:uid="{00000000-0005-0000-0000-0000441F0000}"/>
    <cellStyle name="ℓ_욱수천 하천재해예방사업 내역서 6 3" xfId="10765" xr:uid="{00000000-0005-0000-0000-0000451F0000}"/>
    <cellStyle name="ℓ_욱수천 하천재해예방사업 내역서 6 4" xfId="10766" xr:uid="{00000000-0005-0000-0000-0000461F0000}"/>
    <cellStyle name="ℓ_욱수천 하천재해예방사업 내역서 6 5" xfId="10767" xr:uid="{00000000-0005-0000-0000-0000471F0000}"/>
    <cellStyle name="ℓ_욱수천 하천재해예방사업 내역서 6 6" xfId="10768" xr:uid="{00000000-0005-0000-0000-0000481F0000}"/>
    <cellStyle name="ℓ_욱수천 하천재해예방사업 내역서 6 7" xfId="10769" xr:uid="{00000000-0005-0000-0000-0000491F0000}"/>
    <cellStyle name="ℓ_욱수천 하천재해예방사업 내역서 6 8" xfId="10770" xr:uid="{00000000-0005-0000-0000-00004A1F0000}"/>
    <cellStyle name="ℓ_욱수천 하천재해예방사업 내역서 7" xfId="10771" xr:uid="{00000000-0005-0000-0000-00004B1F0000}"/>
    <cellStyle name="ℓ_욱수천 하천재해예방사업 내역서_002 욱수천정비공사실시설계 내역서_090113" xfId="6588" xr:uid="{00000000-0005-0000-0000-00004C1F0000}"/>
    <cellStyle name="ℓ_욱수천 하천재해예방사업 내역서_002 욱수천정비공사실시설계 내역서_090113 2" xfId="6589" xr:uid="{00000000-0005-0000-0000-00004D1F0000}"/>
    <cellStyle name="ℓ_욱수천 하천재해예방사업 내역서_002 욱수천정비공사실시설계 내역서_090113 2 2" xfId="6590" xr:uid="{00000000-0005-0000-0000-00004E1F0000}"/>
    <cellStyle name="ℓ_욱수천 하천재해예방사업 내역서_002 욱수천정비공사실시설계 내역서_090113 2 2 2" xfId="10772" xr:uid="{00000000-0005-0000-0000-00004F1F0000}"/>
    <cellStyle name="ℓ_욱수천 하천재해예방사업 내역서_002 욱수천정비공사실시설계 내역서_090113 2 2 3" xfId="10773" xr:uid="{00000000-0005-0000-0000-0000501F0000}"/>
    <cellStyle name="ℓ_욱수천 하천재해예방사업 내역서_002 욱수천정비공사실시설계 내역서_090113 2 2 4" xfId="10774" xr:uid="{00000000-0005-0000-0000-0000511F0000}"/>
    <cellStyle name="ℓ_욱수천 하천재해예방사업 내역서_002 욱수천정비공사실시설계 내역서_090113 2 2 5" xfId="10775" xr:uid="{00000000-0005-0000-0000-0000521F0000}"/>
    <cellStyle name="ℓ_욱수천 하천재해예방사업 내역서_002 욱수천정비공사실시설계 내역서_090113 2 2 6" xfId="10776" xr:uid="{00000000-0005-0000-0000-0000531F0000}"/>
    <cellStyle name="ℓ_욱수천 하천재해예방사업 내역서_002 욱수천정비공사실시설계 내역서_090113 2 2 7" xfId="10777" xr:uid="{00000000-0005-0000-0000-0000541F0000}"/>
    <cellStyle name="ℓ_욱수천 하천재해예방사업 내역서_002 욱수천정비공사실시설계 내역서_090113 2 2 8" xfId="10778" xr:uid="{00000000-0005-0000-0000-0000551F0000}"/>
    <cellStyle name="ℓ_욱수천 하천재해예방사업 내역서_002 욱수천정비공사실시설계 내역서_090113 2 3" xfId="6591" xr:uid="{00000000-0005-0000-0000-0000561F0000}"/>
    <cellStyle name="ℓ_욱수천 하천재해예방사업 내역서_002 욱수천정비공사실시설계 내역서_090113 2 3 2" xfId="10779" xr:uid="{00000000-0005-0000-0000-0000571F0000}"/>
    <cellStyle name="ℓ_욱수천 하천재해예방사업 내역서_002 욱수천정비공사실시설계 내역서_090113 2 3 3" xfId="10780" xr:uid="{00000000-0005-0000-0000-0000581F0000}"/>
    <cellStyle name="ℓ_욱수천 하천재해예방사업 내역서_002 욱수천정비공사실시설계 내역서_090113 2 3 4" xfId="10781" xr:uid="{00000000-0005-0000-0000-0000591F0000}"/>
    <cellStyle name="ℓ_욱수천 하천재해예방사업 내역서_002 욱수천정비공사실시설계 내역서_090113 2 3 5" xfId="10782" xr:uid="{00000000-0005-0000-0000-00005A1F0000}"/>
    <cellStyle name="ℓ_욱수천 하천재해예방사업 내역서_002 욱수천정비공사실시설계 내역서_090113 2 3 6" xfId="10783" xr:uid="{00000000-0005-0000-0000-00005B1F0000}"/>
    <cellStyle name="ℓ_욱수천 하천재해예방사업 내역서_002 욱수천정비공사실시설계 내역서_090113 2 3 7" xfId="10784" xr:uid="{00000000-0005-0000-0000-00005C1F0000}"/>
    <cellStyle name="ℓ_욱수천 하천재해예방사업 내역서_002 욱수천정비공사실시설계 내역서_090113 2 3 8" xfId="10785" xr:uid="{00000000-0005-0000-0000-00005D1F0000}"/>
    <cellStyle name="ℓ_욱수천 하천재해예방사업 내역서_002 욱수천정비공사실시설계 내역서_090113 2 4" xfId="6592" xr:uid="{00000000-0005-0000-0000-00005E1F0000}"/>
    <cellStyle name="ℓ_욱수천 하천재해예방사업 내역서_002 욱수천정비공사실시설계 내역서_090113 2 4 2" xfId="10786" xr:uid="{00000000-0005-0000-0000-00005F1F0000}"/>
    <cellStyle name="ℓ_욱수천 하천재해예방사업 내역서_002 욱수천정비공사실시설계 내역서_090113 2 4 3" xfId="10787" xr:uid="{00000000-0005-0000-0000-0000601F0000}"/>
    <cellStyle name="ℓ_욱수천 하천재해예방사업 내역서_002 욱수천정비공사실시설계 내역서_090113 2 4 4" xfId="10788" xr:uid="{00000000-0005-0000-0000-0000611F0000}"/>
    <cellStyle name="ℓ_욱수천 하천재해예방사업 내역서_002 욱수천정비공사실시설계 내역서_090113 2 4 5" xfId="10789" xr:uid="{00000000-0005-0000-0000-0000621F0000}"/>
    <cellStyle name="ℓ_욱수천 하천재해예방사업 내역서_002 욱수천정비공사실시설계 내역서_090113 2 4 6" xfId="10790" xr:uid="{00000000-0005-0000-0000-0000631F0000}"/>
    <cellStyle name="ℓ_욱수천 하천재해예방사업 내역서_002 욱수천정비공사실시설계 내역서_090113 2 4 7" xfId="10791" xr:uid="{00000000-0005-0000-0000-0000641F0000}"/>
    <cellStyle name="ℓ_욱수천 하천재해예방사업 내역서_002 욱수천정비공사실시설계 내역서_090113 2 4 8" xfId="10792" xr:uid="{00000000-0005-0000-0000-0000651F0000}"/>
    <cellStyle name="ℓ_욱수천 하천재해예방사업 내역서_002 욱수천정비공사실시설계 내역서_090113 2 5" xfId="10793" xr:uid="{00000000-0005-0000-0000-0000661F0000}"/>
    <cellStyle name="ℓ_욱수천 하천재해예방사업 내역서_002 욱수천정비공사실시설계 내역서_090113 3" xfId="6593" xr:uid="{00000000-0005-0000-0000-0000671F0000}"/>
    <cellStyle name="ℓ_욱수천 하천재해예방사업 내역서_002 욱수천정비공사실시설계 내역서_090113 3 2" xfId="6594" xr:uid="{00000000-0005-0000-0000-0000681F0000}"/>
    <cellStyle name="ℓ_욱수천 하천재해예방사업 내역서_002 욱수천정비공사실시설계 내역서_090113 3 2 2" xfId="10794" xr:uid="{00000000-0005-0000-0000-0000691F0000}"/>
    <cellStyle name="ℓ_욱수천 하천재해예방사업 내역서_002 욱수천정비공사실시설계 내역서_090113 3 2 3" xfId="10795" xr:uid="{00000000-0005-0000-0000-00006A1F0000}"/>
    <cellStyle name="ℓ_욱수천 하천재해예방사업 내역서_002 욱수천정비공사실시설계 내역서_090113 3 2 4" xfId="10796" xr:uid="{00000000-0005-0000-0000-00006B1F0000}"/>
    <cellStyle name="ℓ_욱수천 하천재해예방사업 내역서_002 욱수천정비공사실시설계 내역서_090113 3 2 5" xfId="10797" xr:uid="{00000000-0005-0000-0000-00006C1F0000}"/>
    <cellStyle name="ℓ_욱수천 하천재해예방사업 내역서_002 욱수천정비공사실시설계 내역서_090113 3 2 6" xfId="10798" xr:uid="{00000000-0005-0000-0000-00006D1F0000}"/>
    <cellStyle name="ℓ_욱수천 하천재해예방사업 내역서_002 욱수천정비공사실시설계 내역서_090113 3 2 7" xfId="10799" xr:uid="{00000000-0005-0000-0000-00006E1F0000}"/>
    <cellStyle name="ℓ_욱수천 하천재해예방사업 내역서_002 욱수천정비공사실시설계 내역서_090113 3 2 8" xfId="10800" xr:uid="{00000000-0005-0000-0000-00006F1F0000}"/>
    <cellStyle name="ℓ_욱수천 하천재해예방사업 내역서_002 욱수천정비공사실시설계 내역서_090113 3 3" xfId="6595" xr:uid="{00000000-0005-0000-0000-0000701F0000}"/>
    <cellStyle name="ℓ_욱수천 하천재해예방사업 내역서_002 욱수천정비공사실시설계 내역서_090113 3 3 2" xfId="10801" xr:uid="{00000000-0005-0000-0000-0000711F0000}"/>
    <cellStyle name="ℓ_욱수천 하천재해예방사업 내역서_002 욱수천정비공사실시설계 내역서_090113 3 3 3" xfId="10802" xr:uid="{00000000-0005-0000-0000-0000721F0000}"/>
    <cellStyle name="ℓ_욱수천 하천재해예방사업 내역서_002 욱수천정비공사실시설계 내역서_090113 3 3 4" xfId="10803" xr:uid="{00000000-0005-0000-0000-0000731F0000}"/>
    <cellStyle name="ℓ_욱수천 하천재해예방사업 내역서_002 욱수천정비공사실시설계 내역서_090113 3 3 5" xfId="10804" xr:uid="{00000000-0005-0000-0000-0000741F0000}"/>
    <cellStyle name="ℓ_욱수천 하천재해예방사업 내역서_002 욱수천정비공사실시설계 내역서_090113 3 3 6" xfId="10805" xr:uid="{00000000-0005-0000-0000-0000751F0000}"/>
    <cellStyle name="ℓ_욱수천 하천재해예방사업 내역서_002 욱수천정비공사실시설계 내역서_090113 3 3 7" xfId="10806" xr:uid="{00000000-0005-0000-0000-0000761F0000}"/>
    <cellStyle name="ℓ_욱수천 하천재해예방사업 내역서_002 욱수천정비공사실시설계 내역서_090113 3 3 8" xfId="10807" xr:uid="{00000000-0005-0000-0000-0000771F0000}"/>
    <cellStyle name="ℓ_욱수천 하천재해예방사업 내역서_002 욱수천정비공사실시설계 내역서_090113 3 4" xfId="6596" xr:uid="{00000000-0005-0000-0000-0000781F0000}"/>
    <cellStyle name="ℓ_욱수천 하천재해예방사업 내역서_002 욱수천정비공사실시설계 내역서_090113 3 4 2" xfId="10808" xr:uid="{00000000-0005-0000-0000-0000791F0000}"/>
    <cellStyle name="ℓ_욱수천 하천재해예방사업 내역서_002 욱수천정비공사실시설계 내역서_090113 3 4 3" xfId="10809" xr:uid="{00000000-0005-0000-0000-00007A1F0000}"/>
    <cellStyle name="ℓ_욱수천 하천재해예방사업 내역서_002 욱수천정비공사실시설계 내역서_090113 3 4 4" xfId="10810" xr:uid="{00000000-0005-0000-0000-00007B1F0000}"/>
    <cellStyle name="ℓ_욱수천 하천재해예방사업 내역서_002 욱수천정비공사실시설계 내역서_090113 3 4 5" xfId="10811" xr:uid="{00000000-0005-0000-0000-00007C1F0000}"/>
    <cellStyle name="ℓ_욱수천 하천재해예방사업 내역서_002 욱수천정비공사실시설계 내역서_090113 3 4 6" xfId="10812" xr:uid="{00000000-0005-0000-0000-00007D1F0000}"/>
    <cellStyle name="ℓ_욱수천 하천재해예방사업 내역서_002 욱수천정비공사실시설계 내역서_090113 3 4 7" xfId="10813" xr:uid="{00000000-0005-0000-0000-00007E1F0000}"/>
    <cellStyle name="ℓ_욱수천 하천재해예방사업 내역서_002 욱수천정비공사실시설계 내역서_090113 3 4 8" xfId="10814" xr:uid="{00000000-0005-0000-0000-00007F1F0000}"/>
    <cellStyle name="ℓ_욱수천 하천재해예방사업 내역서_002 욱수천정비공사실시설계 내역서_090113 3 5" xfId="10815" xr:uid="{00000000-0005-0000-0000-0000801F0000}"/>
    <cellStyle name="ℓ_욱수천 하천재해예방사업 내역서_002 욱수천정비공사실시설계 내역서_090113 4" xfId="6597" xr:uid="{00000000-0005-0000-0000-0000811F0000}"/>
    <cellStyle name="ℓ_욱수천 하천재해예방사업 내역서_002 욱수천정비공사실시설계 내역서_090113 4 2" xfId="10816" xr:uid="{00000000-0005-0000-0000-0000821F0000}"/>
    <cellStyle name="ℓ_욱수천 하천재해예방사업 내역서_002 욱수천정비공사실시설계 내역서_090113 4 3" xfId="10817" xr:uid="{00000000-0005-0000-0000-0000831F0000}"/>
    <cellStyle name="ℓ_욱수천 하천재해예방사업 내역서_002 욱수천정비공사실시설계 내역서_090113 4 4" xfId="10818" xr:uid="{00000000-0005-0000-0000-0000841F0000}"/>
    <cellStyle name="ℓ_욱수천 하천재해예방사업 내역서_002 욱수천정비공사실시설계 내역서_090113 4 5" xfId="10819" xr:uid="{00000000-0005-0000-0000-0000851F0000}"/>
    <cellStyle name="ℓ_욱수천 하천재해예방사업 내역서_002 욱수천정비공사실시설계 내역서_090113 4 6" xfId="10820" xr:uid="{00000000-0005-0000-0000-0000861F0000}"/>
    <cellStyle name="ℓ_욱수천 하천재해예방사업 내역서_002 욱수천정비공사실시설계 내역서_090113 4 7" xfId="10821" xr:uid="{00000000-0005-0000-0000-0000871F0000}"/>
    <cellStyle name="ℓ_욱수천 하천재해예방사업 내역서_002 욱수천정비공사실시설계 내역서_090113 4 8" xfId="10822" xr:uid="{00000000-0005-0000-0000-0000881F0000}"/>
    <cellStyle name="ℓ_욱수천 하천재해예방사업 내역서_002 욱수천정비공사실시설계 내역서_090113 5" xfId="6598" xr:uid="{00000000-0005-0000-0000-0000891F0000}"/>
    <cellStyle name="ℓ_욱수천 하천재해예방사업 내역서_002 욱수천정비공사실시설계 내역서_090113 5 2" xfId="10823" xr:uid="{00000000-0005-0000-0000-00008A1F0000}"/>
    <cellStyle name="ℓ_욱수천 하천재해예방사업 내역서_002 욱수천정비공사실시설계 내역서_090113 5 3" xfId="10824" xr:uid="{00000000-0005-0000-0000-00008B1F0000}"/>
    <cellStyle name="ℓ_욱수천 하천재해예방사업 내역서_002 욱수천정비공사실시설계 내역서_090113 5 4" xfId="10825" xr:uid="{00000000-0005-0000-0000-00008C1F0000}"/>
    <cellStyle name="ℓ_욱수천 하천재해예방사업 내역서_002 욱수천정비공사실시설계 내역서_090113 5 5" xfId="10826" xr:uid="{00000000-0005-0000-0000-00008D1F0000}"/>
    <cellStyle name="ℓ_욱수천 하천재해예방사업 내역서_002 욱수천정비공사실시설계 내역서_090113 5 6" xfId="10827" xr:uid="{00000000-0005-0000-0000-00008E1F0000}"/>
    <cellStyle name="ℓ_욱수천 하천재해예방사업 내역서_002 욱수천정비공사실시설계 내역서_090113 5 7" xfId="10828" xr:uid="{00000000-0005-0000-0000-00008F1F0000}"/>
    <cellStyle name="ℓ_욱수천 하천재해예방사업 내역서_002 욱수천정비공사실시설계 내역서_090113 5 8" xfId="10829" xr:uid="{00000000-0005-0000-0000-0000901F0000}"/>
    <cellStyle name="ℓ_욱수천 하천재해예방사업 내역서_002 욱수천정비공사실시설계 내역서_090113 6" xfId="6599" xr:uid="{00000000-0005-0000-0000-0000911F0000}"/>
    <cellStyle name="ℓ_욱수천 하천재해예방사업 내역서_002 욱수천정비공사실시설계 내역서_090113 6 2" xfId="10830" xr:uid="{00000000-0005-0000-0000-0000921F0000}"/>
    <cellStyle name="ℓ_욱수천 하천재해예방사업 내역서_002 욱수천정비공사실시설계 내역서_090113 6 3" xfId="10831" xr:uid="{00000000-0005-0000-0000-0000931F0000}"/>
    <cellStyle name="ℓ_욱수천 하천재해예방사업 내역서_002 욱수천정비공사실시설계 내역서_090113 6 4" xfId="10832" xr:uid="{00000000-0005-0000-0000-0000941F0000}"/>
    <cellStyle name="ℓ_욱수천 하천재해예방사업 내역서_002 욱수천정비공사실시설계 내역서_090113 6 5" xfId="10833" xr:uid="{00000000-0005-0000-0000-0000951F0000}"/>
    <cellStyle name="ℓ_욱수천 하천재해예방사업 내역서_002 욱수천정비공사실시설계 내역서_090113 6 6" xfId="10834" xr:uid="{00000000-0005-0000-0000-0000961F0000}"/>
    <cellStyle name="ℓ_욱수천 하천재해예방사업 내역서_002 욱수천정비공사실시설계 내역서_090113 6 7" xfId="10835" xr:uid="{00000000-0005-0000-0000-0000971F0000}"/>
    <cellStyle name="ℓ_욱수천 하천재해예방사업 내역서_002 욱수천정비공사실시설계 내역서_090113 6 8" xfId="10836" xr:uid="{00000000-0005-0000-0000-0000981F0000}"/>
    <cellStyle name="ℓ_욱수천 하천재해예방사업 내역서_002 욱수천정비공사실시설계 내역서_090113 7" xfId="10837" xr:uid="{00000000-0005-0000-0000-0000991F0000}"/>
    <cellStyle name="L`" xfId="4219" xr:uid="{00000000-0005-0000-0000-00009A1F0000}"/>
    <cellStyle name="left" xfId="1543" xr:uid="{00000000-0005-0000-0000-00009B1F0000}"/>
    <cellStyle name="Link Currency (0)" xfId="1544" xr:uid="{00000000-0005-0000-0000-00009C1F0000}"/>
    <cellStyle name="Link Currency (0) 2" xfId="1545" xr:uid="{00000000-0005-0000-0000-00009D1F0000}"/>
    <cellStyle name="Link Currency (0) 2 2" xfId="6600" xr:uid="{00000000-0005-0000-0000-00009E1F0000}"/>
    <cellStyle name="Link Currency (0) 2 3" xfId="20710" xr:uid="{00000000-0005-0000-0000-00009F1F0000}"/>
    <cellStyle name="Link Currency (0) 3" xfId="1546" xr:uid="{00000000-0005-0000-0000-0000A01F0000}"/>
    <cellStyle name="Link Currency (0) 3 2" xfId="6601" xr:uid="{00000000-0005-0000-0000-0000A11F0000}"/>
    <cellStyle name="Link Currency (0) 3 3" xfId="20711" xr:uid="{00000000-0005-0000-0000-0000A21F0000}"/>
    <cellStyle name="Link Currency (0) 4" xfId="1547" xr:uid="{00000000-0005-0000-0000-0000A31F0000}"/>
    <cellStyle name="Link Currency (0) 4 2" xfId="6602" xr:uid="{00000000-0005-0000-0000-0000A41F0000}"/>
    <cellStyle name="Link Currency (0) 4 3" xfId="20712" xr:uid="{00000000-0005-0000-0000-0000A51F0000}"/>
    <cellStyle name="Link Currency (0) 5" xfId="1548" xr:uid="{00000000-0005-0000-0000-0000A61F0000}"/>
    <cellStyle name="Link Currency (0) 6" xfId="1549" xr:uid="{00000000-0005-0000-0000-0000A71F0000}"/>
    <cellStyle name="Link Currency (0) 7" xfId="1550" xr:uid="{00000000-0005-0000-0000-0000A81F0000}"/>
    <cellStyle name="Link Currency (2)" xfId="1551" xr:uid="{00000000-0005-0000-0000-0000A91F0000}"/>
    <cellStyle name="Link Currency (2) 2" xfId="1552" xr:uid="{00000000-0005-0000-0000-0000AA1F0000}"/>
    <cellStyle name="Link Currency (2) 2 2" xfId="6603" xr:uid="{00000000-0005-0000-0000-0000AB1F0000}"/>
    <cellStyle name="Link Currency (2) 2 3" xfId="20713" xr:uid="{00000000-0005-0000-0000-0000AC1F0000}"/>
    <cellStyle name="Link Currency (2) 3" xfId="1553" xr:uid="{00000000-0005-0000-0000-0000AD1F0000}"/>
    <cellStyle name="Link Currency (2) 3 2" xfId="6604" xr:uid="{00000000-0005-0000-0000-0000AE1F0000}"/>
    <cellStyle name="Link Currency (2) 3 3" xfId="20714" xr:uid="{00000000-0005-0000-0000-0000AF1F0000}"/>
    <cellStyle name="Link Currency (2) 4" xfId="1554" xr:uid="{00000000-0005-0000-0000-0000B01F0000}"/>
    <cellStyle name="Link Currency (2) 4 2" xfId="6605" xr:uid="{00000000-0005-0000-0000-0000B11F0000}"/>
    <cellStyle name="Link Currency (2) 4 3" xfId="20715" xr:uid="{00000000-0005-0000-0000-0000B21F0000}"/>
    <cellStyle name="Link Currency (2) 5" xfId="1555" xr:uid="{00000000-0005-0000-0000-0000B31F0000}"/>
    <cellStyle name="Link Currency (2) 6" xfId="1556" xr:uid="{00000000-0005-0000-0000-0000B41F0000}"/>
    <cellStyle name="Link Currency (2) 7" xfId="1557" xr:uid="{00000000-0005-0000-0000-0000B51F0000}"/>
    <cellStyle name="Link Units (0)" xfId="1558" xr:uid="{00000000-0005-0000-0000-0000B61F0000}"/>
    <cellStyle name="Link Units (0) 2" xfId="1559" xr:uid="{00000000-0005-0000-0000-0000B71F0000}"/>
    <cellStyle name="Link Units (0) 2 2" xfId="6606" xr:uid="{00000000-0005-0000-0000-0000B81F0000}"/>
    <cellStyle name="Link Units (0) 2 3" xfId="20716" xr:uid="{00000000-0005-0000-0000-0000B91F0000}"/>
    <cellStyle name="Link Units (0) 3" xfId="1560" xr:uid="{00000000-0005-0000-0000-0000BA1F0000}"/>
    <cellStyle name="Link Units (0) 3 2" xfId="6607" xr:uid="{00000000-0005-0000-0000-0000BB1F0000}"/>
    <cellStyle name="Link Units (0) 3 3" xfId="20717" xr:uid="{00000000-0005-0000-0000-0000BC1F0000}"/>
    <cellStyle name="Link Units (0) 4" xfId="1561" xr:uid="{00000000-0005-0000-0000-0000BD1F0000}"/>
    <cellStyle name="Link Units (0) 4 2" xfId="6608" xr:uid="{00000000-0005-0000-0000-0000BE1F0000}"/>
    <cellStyle name="Link Units (0) 4 3" xfId="20718" xr:uid="{00000000-0005-0000-0000-0000BF1F0000}"/>
    <cellStyle name="Link Units (0) 5" xfId="1562" xr:uid="{00000000-0005-0000-0000-0000C01F0000}"/>
    <cellStyle name="Link Units (0) 6" xfId="1563" xr:uid="{00000000-0005-0000-0000-0000C11F0000}"/>
    <cellStyle name="Link Units (0) 7" xfId="1564" xr:uid="{00000000-0005-0000-0000-0000C21F0000}"/>
    <cellStyle name="Link Units (1)" xfId="1565" xr:uid="{00000000-0005-0000-0000-0000C31F0000}"/>
    <cellStyle name="Link Units (1) 2" xfId="1566" xr:uid="{00000000-0005-0000-0000-0000C41F0000}"/>
    <cellStyle name="Link Units (1) 2 2" xfId="6609" xr:uid="{00000000-0005-0000-0000-0000C51F0000}"/>
    <cellStyle name="Link Units (1) 2 3" xfId="20719" xr:uid="{00000000-0005-0000-0000-0000C61F0000}"/>
    <cellStyle name="Link Units (1) 3" xfId="1567" xr:uid="{00000000-0005-0000-0000-0000C71F0000}"/>
    <cellStyle name="Link Units (1) 3 2" xfId="6610" xr:uid="{00000000-0005-0000-0000-0000C81F0000}"/>
    <cellStyle name="Link Units (1) 3 3" xfId="20720" xr:uid="{00000000-0005-0000-0000-0000C91F0000}"/>
    <cellStyle name="Link Units (1) 4" xfId="1568" xr:uid="{00000000-0005-0000-0000-0000CA1F0000}"/>
    <cellStyle name="Link Units (1) 4 2" xfId="6611" xr:uid="{00000000-0005-0000-0000-0000CB1F0000}"/>
    <cellStyle name="Link Units (1) 4 3" xfId="20721" xr:uid="{00000000-0005-0000-0000-0000CC1F0000}"/>
    <cellStyle name="Link Units (1) 5" xfId="1569" xr:uid="{00000000-0005-0000-0000-0000CD1F0000}"/>
    <cellStyle name="Link Units (1) 6" xfId="1570" xr:uid="{00000000-0005-0000-0000-0000CE1F0000}"/>
    <cellStyle name="Link Units (1) 7" xfId="1571" xr:uid="{00000000-0005-0000-0000-0000CF1F0000}"/>
    <cellStyle name="Link Units (2)" xfId="1572" xr:uid="{00000000-0005-0000-0000-0000D01F0000}"/>
    <cellStyle name="Link Units (2) 2" xfId="1573" xr:uid="{00000000-0005-0000-0000-0000D11F0000}"/>
    <cellStyle name="Link Units (2) 2 2" xfId="6612" xr:uid="{00000000-0005-0000-0000-0000D21F0000}"/>
    <cellStyle name="Link Units (2) 2 3" xfId="20722" xr:uid="{00000000-0005-0000-0000-0000D31F0000}"/>
    <cellStyle name="Link Units (2) 3" xfId="1574" xr:uid="{00000000-0005-0000-0000-0000D41F0000}"/>
    <cellStyle name="Link Units (2) 3 2" xfId="6613" xr:uid="{00000000-0005-0000-0000-0000D51F0000}"/>
    <cellStyle name="Link Units (2) 3 3" xfId="20723" xr:uid="{00000000-0005-0000-0000-0000D61F0000}"/>
    <cellStyle name="Link Units (2) 4" xfId="1575" xr:uid="{00000000-0005-0000-0000-0000D71F0000}"/>
    <cellStyle name="Link Units (2) 4 2" xfId="6614" xr:uid="{00000000-0005-0000-0000-0000D81F0000}"/>
    <cellStyle name="Link Units (2) 4 3" xfId="20724" xr:uid="{00000000-0005-0000-0000-0000D91F0000}"/>
    <cellStyle name="Link Units (2) 5" xfId="1576" xr:uid="{00000000-0005-0000-0000-0000DA1F0000}"/>
    <cellStyle name="Link Units (2) 6" xfId="1577" xr:uid="{00000000-0005-0000-0000-0000DB1F0000}"/>
    <cellStyle name="Link Units (2) 7" xfId="1578" xr:uid="{00000000-0005-0000-0000-0000DC1F0000}"/>
    <cellStyle name="M" xfId="6615" xr:uid="{00000000-0005-0000-0000-0000DD1F0000}"/>
    <cellStyle name="M 2" xfId="6616" xr:uid="{00000000-0005-0000-0000-0000DE1F0000}"/>
    <cellStyle name="M 2 2" xfId="6617" xr:uid="{00000000-0005-0000-0000-0000DF1F0000}"/>
    <cellStyle name="M 2 2 2" xfId="10838" xr:uid="{00000000-0005-0000-0000-0000E01F0000}"/>
    <cellStyle name="M 2 2 3" xfId="10839" xr:uid="{00000000-0005-0000-0000-0000E11F0000}"/>
    <cellStyle name="M 2 2 4" xfId="10840" xr:uid="{00000000-0005-0000-0000-0000E21F0000}"/>
    <cellStyle name="M 2 2 5" xfId="10841" xr:uid="{00000000-0005-0000-0000-0000E31F0000}"/>
    <cellStyle name="M 2 2 6" xfId="10842" xr:uid="{00000000-0005-0000-0000-0000E41F0000}"/>
    <cellStyle name="M 2 2 7" xfId="10843" xr:uid="{00000000-0005-0000-0000-0000E51F0000}"/>
    <cellStyle name="M 2 2 8" xfId="10844" xr:uid="{00000000-0005-0000-0000-0000E61F0000}"/>
    <cellStyle name="M 2 3" xfId="6618" xr:uid="{00000000-0005-0000-0000-0000E71F0000}"/>
    <cellStyle name="M 2 3 2" xfId="10845" xr:uid="{00000000-0005-0000-0000-0000E81F0000}"/>
    <cellStyle name="M 2 3 3" xfId="10846" xr:uid="{00000000-0005-0000-0000-0000E91F0000}"/>
    <cellStyle name="M 2 3 4" xfId="10847" xr:uid="{00000000-0005-0000-0000-0000EA1F0000}"/>
    <cellStyle name="M 2 3 5" xfId="10848" xr:uid="{00000000-0005-0000-0000-0000EB1F0000}"/>
    <cellStyle name="M 2 3 6" xfId="10849" xr:uid="{00000000-0005-0000-0000-0000EC1F0000}"/>
    <cellStyle name="M 2 3 7" xfId="10850" xr:uid="{00000000-0005-0000-0000-0000ED1F0000}"/>
    <cellStyle name="M 2 3 8" xfId="10851" xr:uid="{00000000-0005-0000-0000-0000EE1F0000}"/>
    <cellStyle name="M 2 4" xfId="6619" xr:uid="{00000000-0005-0000-0000-0000EF1F0000}"/>
    <cellStyle name="M 2 4 2" xfId="10852" xr:uid="{00000000-0005-0000-0000-0000F01F0000}"/>
    <cellStyle name="M 2 4 3" xfId="10853" xr:uid="{00000000-0005-0000-0000-0000F11F0000}"/>
    <cellStyle name="M 2 4 4" xfId="10854" xr:uid="{00000000-0005-0000-0000-0000F21F0000}"/>
    <cellStyle name="M 2 4 5" xfId="10855" xr:uid="{00000000-0005-0000-0000-0000F31F0000}"/>
    <cellStyle name="M 2 4 6" xfId="10856" xr:uid="{00000000-0005-0000-0000-0000F41F0000}"/>
    <cellStyle name="M 2 4 7" xfId="10857" xr:uid="{00000000-0005-0000-0000-0000F51F0000}"/>
    <cellStyle name="M 2 4 8" xfId="10858" xr:uid="{00000000-0005-0000-0000-0000F61F0000}"/>
    <cellStyle name="M 2 5" xfId="10859" xr:uid="{00000000-0005-0000-0000-0000F71F0000}"/>
    <cellStyle name="M 3" xfId="6620" xr:uid="{00000000-0005-0000-0000-0000F81F0000}"/>
    <cellStyle name="M 3 2" xfId="6621" xr:uid="{00000000-0005-0000-0000-0000F91F0000}"/>
    <cellStyle name="M 3 2 2" xfId="10860" xr:uid="{00000000-0005-0000-0000-0000FA1F0000}"/>
    <cellStyle name="M 3 2 3" xfId="10861" xr:uid="{00000000-0005-0000-0000-0000FB1F0000}"/>
    <cellStyle name="M 3 2 4" xfId="10862" xr:uid="{00000000-0005-0000-0000-0000FC1F0000}"/>
    <cellStyle name="M 3 2 5" xfId="10863" xr:uid="{00000000-0005-0000-0000-0000FD1F0000}"/>
    <cellStyle name="M 3 2 6" xfId="10864" xr:uid="{00000000-0005-0000-0000-0000FE1F0000}"/>
    <cellStyle name="M 3 2 7" xfId="10865" xr:uid="{00000000-0005-0000-0000-0000FF1F0000}"/>
    <cellStyle name="M 3 2 8" xfId="10866" xr:uid="{00000000-0005-0000-0000-000000200000}"/>
    <cellStyle name="M 3 3" xfId="6622" xr:uid="{00000000-0005-0000-0000-000001200000}"/>
    <cellStyle name="M 3 3 2" xfId="10867" xr:uid="{00000000-0005-0000-0000-000002200000}"/>
    <cellStyle name="M 3 3 3" xfId="10868" xr:uid="{00000000-0005-0000-0000-000003200000}"/>
    <cellStyle name="M 3 3 4" xfId="10869" xr:uid="{00000000-0005-0000-0000-000004200000}"/>
    <cellStyle name="M 3 3 5" xfId="10870" xr:uid="{00000000-0005-0000-0000-000005200000}"/>
    <cellStyle name="M 3 3 6" xfId="10871" xr:uid="{00000000-0005-0000-0000-000006200000}"/>
    <cellStyle name="M 3 3 7" xfId="10872" xr:uid="{00000000-0005-0000-0000-000007200000}"/>
    <cellStyle name="M 3 3 8" xfId="10873" xr:uid="{00000000-0005-0000-0000-000008200000}"/>
    <cellStyle name="M 3 4" xfId="6623" xr:uid="{00000000-0005-0000-0000-000009200000}"/>
    <cellStyle name="M 3 4 2" xfId="10874" xr:uid="{00000000-0005-0000-0000-00000A200000}"/>
    <cellStyle name="M 3 4 3" xfId="10875" xr:uid="{00000000-0005-0000-0000-00000B200000}"/>
    <cellStyle name="M 3 4 4" xfId="10876" xr:uid="{00000000-0005-0000-0000-00000C200000}"/>
    <cellStyle name="M 3 4 5" xfId="10877" xr:uid="{00000000-0005-0000-0000-00000D200000}"/>
    <cellStyle name="M 3 4 6" xfId="10878" xr:uid="{00000000-0005-0000-0000-00000E200000}"/>
    <cellStyle name="M 3 4 7" xfId="10879" xr:uid="{00000000-0005-0000-0000-00000F200000}"/>
    <cellStyle name="M 3 4 8" xfId="10880" xr:uid="{00000000-0005-0000-0000-000010200000}"/>
    <cellStyle name="M 3 5" xfId="10881" xr:uid="{00000000-0005-0000-0000-000011200000}"/>
    <cellStyle name="M 4" xfId="6624" xr:uid="{00000000-0005-0000-0000-000012200000}"/>
    <cellStyle name="M 4 2" xfId="10882" xr:uid="{00000000-0005-0000-0000-000013200000}"/>
    <cellStyle name="M 4 3" xfId="10883" xr:uid="{00000000-0005-0000-0000-000014200000}"/>
    <cellStyle name="M 4 4" xfId="10884" xr:uid="{00000000-0005-0000-0000-000015200000}"/>
    <cellStyle name="M 4 5" xfId="10885" xr:uid="{00000000-0005-0000-0000-000016200000}"/>
    <cellStyle name="M 4 6" xfId="10886" xr:uid="{00000000-0005-0000-0000-000017200000}"/>
    <cellStyle name="M 4 7" xfId="10887" xr:uid="{00000000-0005-0000-0000-000018200000}"/>
    <cellStyle name="M 4 8" xfId="10888" xr:uid="{00000000-0005-0000-0000-000019200000}"/>
    <cellStyle name="M 5" xfId="6625" xr:uid="{00000000-0005-0000-0000-00001A200000}"/>
    <cellStyle name="M 5 2" xfId="10889" xr:uid="{00000000-0005-0000-0000-00001B200000}"/>
    <cellStyle name="M 5 3" xfId="10890" xr:uid="{00000000-0005-0000-0000-00001C200000}"/>
    <cellStyle name="M 5 4" xfId="10891" xr:uid="{00000000-0005-0000-0000-00001D200000}"/>
    <cellStyle name="M 5 5" xfId="10892" xr:uid="{00000000-0005-0000-0000-00001E200000}"/>
    <cellStyle name="M 5 6" xfId="10893" xr:uid="{00000000-0005-0000-0000-00001F200000}"/>
    <cellStyle name="M 5 7" xfId="10894" xr:uid="{00000000-0005-0000-0000-000020200000}"/>
    <cellStyle name="M 5 8" xfId="10895" xr:uid="{00000000-0005-0000-0000-000021200000}"/>
    <cellStyle name="M 6" xfId="6626" xr:uid="{00000000-0005-0000-0000-000022200000}"/>
    <cellStyle name="M 6 2" xfId="10896" xr:uid="{00000000-0005-0000-0000-000023200000}"/>
    <cellStyle name="M 6 3" xfId="10897" xr:uid="{00000000-0005-0000-0000-000024200000}"/>
    <cellStyle name="M 6 4" xfId="10898" xr:uid="{00000000-0005-0000-0000-000025200000}"/>
    <cellStyle name="M 6 5" xfId="10899" xr:uid="{00000000-0005-0000-0000-000026200000}"/>
    <cellStyle name="M 6 6" xfId="10900" xr:uid="{00000000-0005-0000-0000-000027200000}"/>
    <cellStyle name="M 6 7" xfId="10901" xr:uid="{00000000-0005-0000-0000-000028200000}"/>
    <cellStyle name="M 6 8" xfId="10902" xr:uid="{00000000-0005-0000-0000-000029200000}"/>
    <cellStyle name="M 7" xfId="10903" xr:uid="{00000000-0005-0000-0000-00002A200000}"/>
    <cellStyle name="M_4월일위목록" xfId="6627" xr:uid="{00000000-0005-0000-0000-00002B200000}"/>
    <cellStyle name="M_4월일위목록 2" xfId="6628" xr:uid="{00000000-0005-0000-0000-00002C200000}"/>
    <cellStyle name="M_4월일위목록 2 2" xfId="6629" xr:uid="{00000000-0005-0000-0000-00002D200000}"/>
    <cellStyle name="M_4월일위목록 2 2 2" xfId="10904" xr:uid="{00000000-0005-0000-0000-00002E200000}"/>
    <cellStyle name="M_4월일위목록 2 2 3" xfId="10905" xr:uid="{00000000-0005-0000-0000-00002F200000}"/>
    <cellStyle name="M_4월일위목록 2 2 4" xfId="10906" xr:uid="{00000000-0005-0000-0000-000030200000}"/>
    <cellStyle name="M_4월일위목록 2 2 5" xfId="10907" xr:uid="{00000000-0005-0000-0000-000031200000}"/>
    <cellStyle name="M_4월일위목록 2 2 6" xfId="10908" xr:uid="{00000000-0005-0000-0000-000032200000}"/>
    <cellStyle name="M_4월일위목록 2 2 7" xfId="10909" xr:uid="{00000000-0005-0000-0000-000033200000}"/>
    <cellStyle name="M_4월일위목록 2 2 8" xfId="10910" xr:uid="{00000000-0005-0000-0000-000034200000}"/>
    <cellStyle name="M_4월일위목록 2 3" xfId="6630" xr:uid="{00000000-0005-0000-0000-000035200000}"/>
    <cellStyle name="M_4월일위목록 2 3 2" xfId="10911" xr:uid="{00000000-0005-0000-0000-000036200000}"/>
    <cellStyle name="M_4월일위목록 2 3 3" xfId="10912" xr:uid="{00000000-0005-0000-0000-000037200000}"/>
    <cellStyle name="M_4월일위목록 2 3 4" xfId="10913" xr:uid="{00000000-0005-0000-0000-000038200000}"/>
    <cellStyle name="M_4월일위목록 2 3 5" xfId="10914" xr:uid="{00000000-0005-0000-0000-000039200000}"/>
    <cellStyle name="M_4월일위목록 2 3 6" xfId="10915" xr:uid="{00000000-0005-0000-0000-00003A200000}"/>
    <cellStyle name="M_4월일위목록 2 3 7" xfId="10916" xr:uid="{00000000-0005-0000-0000-00003B200000}"/>
    <cellStyle name="M_4월일위목록 2 3 8" xfId="10917" xr:uid="{00000000-0005-0000-0000-00003C200000}"/>
    <cellStyle name="M_4월일위목록 2 4" xfId="6631" xr:uid="{00000000-0005-0000-0000-00003D200000}"/>
    <cellStyle name="M_4월일위목록 2 4 2" xfId="10918" xr:uid="{00000000-0005-0000-0000-00003E200000}"/>
    <cellStyle name="M_4월일위목록 2 4 3" xfId="10919" xr:uid="{00000000-0005-0000-0000-00003F200000}"/>
    <cellStyle name="M_4월일위목록 2 4 4" xfId="10920" xr:uid="{00000000-0005-0000-0000-000040200000}"/>
    <cellStyle name="M_4월일위목록 2 4 5" xfId="10921" xr:uid="{00000000-0005-0000-0000-000041200000}"/>
    <cellStyle name="M_4월일위목록 2 4 6" xfId="10922" xr:uid="{00000000-0005-0000-0000-000042200000}"/>
    <cellStyle name="M_4월일위목록 2 4 7" xfId="10923" xr:uid="{00000000-0005-0000-0000-000043200000}"/>
    <cellStyle name="M_4월일위목록 2 4 8" xfId="10924" xr:uid="{00000000-0005-0000-0000-000044200000}"/>
    <cellStyle name="M_4월일위목록 2 5" xfId="10925" xr:uid="{00000000-0005-0000-0000-000045200000}"/>
    <cellStyle name="M_4월일위목록 3" xfId="6632" xr:uid="{00000000-0005-0000-0000-000046200000}"/>
    <cellStyle name="M_4월일위목록 3 2" xfId="6633" xr:uid="{00000000-0005-0000-0000-000047200000}"/>
    <cellStyle name="M_4월일위목록 3 2 2" xfId="10926" xr:uid="{00000000-0005-0000-0000-000048200000}"/>
    <cellStyle name="M_4월일위목록 3 2 3" xfId="10927" xr:uid="{00000000-0005-0000-0000-000049200000}"/>
    <cellStyle name="M_4월일위목록 3 2 4" xfId="10928" xr:uid="{00000000-0005-0000-0000-00004A200000}"/>
    <cellStyle name="M_4월일위목록 3 2 5" xfId="10929" xr:uid="{00000000-0005-0000-0000-00004B200000}"/>
    <cellStyle name="M_4월일위목록 3 2 6" xfId="10930" xr:uid="{00000000-0005-0000-0000-00004C200000}"/>
    <cellStyle name="M_4월일위목록 3 2 7" xfId="10931" xr:uid="{00000000-0005-0000-0000-00004D200000}"/>
    <cellStyle name="M_4월일위목록 3 2 8" xfId="10932" xr:uid="{00000000-0005-0000-0000-00004E200000}"/>
    <cellStyle name="M_4월일위목록 3 3" xfId="6634" xr:uid="{00000000-0005-0000-0000-00004F200000}"/>
    <cellStyle name="M_4월일위목록 3 3 2" xfId="10933" xr:uid="{00000000-0005-0000-0000-000050200000}"/>
    <cellStyle name="M_4월일위목록 3 3 3" xfId="10934" xr:uid="{00000000-0005-0000-0000-000051200000}"/>
    <cellStyle name="M_4월일위목록 3 3 4" xfId="10935" xr:uid="{00000000-0005-0000-0000-000052200000}"/>
    <cellStyle name="M_4월일위목록 3 3 5" xfId="10936" xr:uid="{00000000-0005-0000-0000-000053200000}"/>
    <cellStyle name="M_4월일위목록 3 3 6" xfId="10937" xr:uid="{00000000-0005-0000-0000-000054200000}"/>
    <cellStyle name="M_4월일위목록 3 3 7" xfId="10938" xr:uid="{00000000-0005-0000-0000-000055200000}"/>
    <cellStyle name="M_4월일위목록 3 3 8" xfId="10939" xr:uid="{00000000-0005-0000-0000-000056200000}"/>
    <cellStyle name="M_4월일위목록 3 4" xfId="6635" xr:uid="{00000000-0005-0000-0000-000057200000}"/>
    <cellStyle name="M_4월일위목록 3 4 2" xfId="10940" xr:uid="{00000000-0005-0000-0000-000058200000}"/>
    <cellStyle name="M_4월일위목록 3 4 3" xfId="10941" xr:uid="{00000000-0005-0000-0000-000059200000}"/>
    <cellStyle name="M_4월일위목록 3 4 4" xfId="10942" xr:uid="{00000000-0005-0000-0000-00005A200000}"/>
    <cellStyle name="M_4월일위목록 3 4 5" xfId="10943" xr:uid="{00000000-0005-0000-0000-00005B200000}"/>
    <cellStyle name="M_4월일위목록 3 4 6" xfId="10944" xr:uid="{00000000-0005-0000-0000-00005C200000}"/>
    <cellStyle name="M_4월일위목록 3 4 7" xfId="10945" xr:uid="{00000000-0005-0000-0000-00005D200000}"/>
    <cellStyle name="M_4월일위목록 3 4 8" xfId="10946" xr:uid="{00000000-0005-0000-0000-00005E200000}"/>
    <cellStyle name="M_4월일위목록 3 5" xfId="10947" xr:uid="{00000000-0005-0000-0000-00005F200000}"/>
    <cellStyle name="M_4월일위목록 4" xfId="6636" xr:uid="{00000000-0005-0000-0000-000060200000}"/>
    <cellStyle name="M_4월일위목록 4 2" xfId="10948" xr:uid="{00000000-0005-0000-0000-000061200000}"/>
    <cellStyle name="M_4월일위목록 4 3" xfId="10949" xr:uid="{00000000-0005-0000-0000-000062200000}"/>
    <cellStyle name="M_4월일위목록 4 4" xfId="10950" xr:uid="{00000000-0005-0000-0000-000063200000}"/>
    <cellStyle name="M_4월일위목록 4 5" xfId="10951" xr:uid="{00000000-0005-0000-0000-000064200000}"/>
    <cellStyle name="M_4월일위목록 4 6" xfId="10952" xr:uid="{00000000-0005-0000-0000-000065200000}"/>
    <cellStyle name="M_4월일위목록 4 7" xfId="10953" xr:uid="{00000000-0005-0000-0000-000066200000}"/>
    <cellStyle name="M_4월일위목록 4 8" xfId="10954" xr:uid="{00000000-0005-0000-0000-000067200000}"/>
    <cellStyle name="M_4월일위목록 5" xfId="6637" xr:uid="{00000000-0005-0000-0000-000068200000}"/>
    <cellStyle name="M_4월일위목록 5 2" xfId="10955" xr:uid="{00000000-0005-0000-0000-000069200000}"/>
    <cellStyle name="M_4월일위목록 5 3" xfId="10956" xr:uid="{00000000-0005-0000-0000-00006A200000}"/>
    <cellStyle name="M_4월일위목록 5 4" xfId="10957" xr:uid="{00000000-0005-0000-0000-00006B200000}"/>
    <cellStyle name="M_4월일위목록 5 5" xfId="10958" xr:uid="{00000000-0005-0000-0000-00006C200000}"/>
    <cellStyle name="M_4월일위목록 5 6" xfId="10959" xr:uid="{00000000-0005-0000-0000-00006D200000}"/>
    <cellStyle name="M_4월일위목록 5 7" xfId="10960" xr:uid="{00000000-0005-0000-0000-00006E200000}"/>
    <cellStyle name="M_4월일위목록 5 8" xfId="10961" xr:uid="{00000000-0005-0000-0000-00006F200000}"/>
    <cellStyle name="M_4월일위목록 6" xfId="6638" xr:uid="{00000000-0005-0000-0000-000070200000}"/>
    <cellStyle name="M_4월일위목록 6 2" xfId="10962" xr:uid="{00000000-0005-0000-0000-000071200000}"/>
    <cellStyle name="M_4월일위목록 6 3" xfId="10963" xr:uid="{00000000-0005-0000-0000-000072200000}"/>
    <cellStyle name="M_4월일위목록 6 4" xfId="10964" xr:uid="{00000000-0005-0000-0000-000073200000}"/>
    <cellStyle name="M_4월일위목록 6 5" xfId="10965" xr:uid="{00000000-0005-0000-0000-000074200000}"/>
    <cellStyle name="M_4월일위목록 6 6" xfId="10966" xr:uid="{00000000-0005-0000-0000-000075200000}"/>
    <cellStyle name="M_4월일위목록 6 7" xfId="10967" xr:uid="{00000000-0005-0000-0000-000076200000}"/>
    <cellStyle name="M_4월일위목록 6 8" xfId="10968" xr:uid="{00000000-0005-0000-0000-000077200000}"/>
    <cellStyle name="M_4월일위목록 7" xfId="10969" xr:uid="{00000000-0005-0000-0000-000078200000}"/>
    <cellStyle name="M_4월일위목록_설계내역서(신천-금호강)" xfId="6639" xr:uid="{00000000-0005-0000-0000-000079200000}"/>
    <cellStyle name="M_4월일위목록_설계내역서(신천-금호강) 2" xfId="6640" xr:uid="{00000000-0005-0000-0000-00007A200000}"/>
    <cellStyle name="M_4월일위목록_설계내역서(신천-금호강) 2 2" xfId="6641" xr:uid="{00000000-0005-0000-0000-00007B200000}"/>
    <cellStyle name="M_4월일위목록_설계내역서(신천-금호강) 2 2 2" xfId="10970" xr:uid="{00000000-0005-0000-0000-00007C200000}"/>
    <cellStyle name="M_4월일위목록_설계내역서(신천-금호강) 2 2 3" xfId="10971" xr:uid="{00000000-0005-0000-0000-00007D200000}"/>
    <cellStyle name="M_4월일위목록_설계내역서(신천-금호강) 2 2 4" xfId="10972" xr:uid="{00000000-0005-0000-0000-00007E200000}"/>
    <cellStyle name="M_4월일위목록_설계내역서(신천-금호강) 2 2 5" xfId="10973" xr:uid="{00000000-0005-0000-0000-00007F200000}"/>
    <cellStyle name="M_4월일위목록_설계내역서(신천-금호강) 2 2 6" xfId="10974" xr:uid="{00000000-0005-0000-0000-000080200000}"/>
    <cellStyle name="M_4월일위목록_설계내역서(신천-금호강) 2 2 7" xfId="10975" xr:uid="{00000000-0005-0000-0000-000081200000}"/>
    <cellStyle name="M_4월일위목록_설계내역서(신천-금호강) 2 2 8" xfId="10976" xr:uid="{00000000-0005-0000-0000-000082200000}"/>
    <cellStyle name="M_4월일위목록_설계내역서(신천-금호강) 2 3" xfId="6642" xr:uid="{00000000-0005-0000-0000-000083200000}"/>
    <cellStyle name="M_4월일위목록_설계내역서(신천-금호강) 2 3 2" xfId="10977" xr:uid="{00000000-0005-0000-0000-000084200000}"/>
    <cellStyle name="M_4월일위목록_설계내역서(신천-금호강) 2 3 3" xfId="10978" xr:uid="{00000000-0005-0000-0000-000085200000}"/>
    <cellStyle name="M_4월일위목록_설계내역서(신천-금호강) 2 3 4" xfId="10979" xr:uid="{00000000-0005-0000-0000-000086200000}"/>
    <cellStyle name="M_4월일위목록_설계내역서(신천-금호강) 2 3 5" xfId="10980" xr:uid="{00000000-0005-0000-0000-000087200000}"/>
    <cellStyle name="M_4월일위목록_설계내역서(신천-금호강) 2 3 6" xfId="10981" xr:uid="{00000000-0005-0000-0000-000088200000}"/>
    <cellStyle name="M_4월일위목록_설계내역서(신천-금호강) 2 3 7" xfId="10982" xr:uid="{00000000-0005-0000-0000-000089200000}"/>
    <cellStyle name="M_4월일위목록_설계내역서(신천-금호강) 2 3 8" xfId="10983" xr:uid="{00000000-0005-0000-0000-00008A200000}"/>
    <cellStyle name="M_4월일위목록_설계내역서(신천-금호강) 2 4" xfId="6643" xr:uid="{00000000-0005-0000-0000-00008B200000}"/>
    <cellStyle name="M_4월일위목록_설계내역서(신천-금호강) 2 4 2" xfId="10984" xr:uid="{00000000-0005-0000-0000-00008C200000}"/>
    <cellStyle name="M_4월일위목록_설계내역서(신천-금호강) 2 4 3" xfId="10985" xr:uid="{00000000-0005-0000-0000-00008D200000}"/>
    <cellStyle name="M_4월일위목록_설계내역서(신천-금호강) 2 4 4" xfId="10986" xr:uid="{00000000-0005-0000-0000-00008E200000}"/>
    <cellStyle name="M_4월일위목록_설계내역서(신천-금호강) 2 4 5" xfId="10987" xr:uid="{00000000-0005-0000-0000-00008F200000}"/>
    <cellStyle name="M_4월일위목록_설계내역서(신천-금호강) 2 4 6" xfId="10988" xr:uid="{00000000-0005-0000-0000-000090200000}"/>
    <cellStyle name="M_4월일위목록_설계내역서(신천-금호강) 2 4 7" xfId="10989" xr:uid="{00000000-0005-0000-0000-000091200000}"/>
    <cellStyle name="M_4월일위목록_설계내역서(신천-금호강) 2 4 8" xfId="10990" xr:uid="{00000000-0005-0000-0000-000092200000}"/>
    <cellStyle name="M_4월일위목록_설계내역서(신천-금호강) 2 5" xfId="10991" xr:uid="{00000000-0005-0000-0000-000093200000}"/>
    <cellStyle name="M_4월일위목록_설계내역서(신천-금호강) 3" xfId="6644" xr:uid="{00000000-0005-0000-0000-000094200000}"/>
    <cellStyle name="M_4월일위목록_설계내역서(신천-금호강) 3 2" xfId="6645" xr:uid="{00000000-0005-0000-0000-000095200000}"/>
    <cellStyle name="M_4월일위목록_설계내역서(신천-금호강) 3 2 2" xfId="10992" xr:uid="{00000000-0005-0000-0000-000096200000}"/>
    <cellStyle name="M_4월일위목록_설계내역서(신천-금호강) 3 2 3" xfId="10993" xr:uid="{00000000-0005-0000-0000-000097200000}"/>
    <cellStyle name="M_4월일위목록_설계내역서(신천-금호강) 3 2 4" xfId="10994" xr:uid="{00000000-0005-0000-0000-000098200000}"/>
    <cellStyle name="M_4월일위목록_설계내역서(신천-금호강) 3 2 5" xfId="10995" xr:uid="{00000000-0005-0000-0000-000099200000}"/>
    <cellStyle name="M_4월일위목록_설계내역서(신천-금호강) 3 2 6" xfId="10996" xr:uid="{00000000-0005-0000-0000-00009A200000}"/>
    <cellStyle name="M_4월일위목록_설계내역서(신천-금호강) 3 2 7" xfId="10997" xr:uid="{00000000-0005-0000-0000-00009B200000}"/>
    <cellStyle name="M_4월일위목록_설계내역서(신천-금호강) 3 2 8" xfId="10998" xr:uid="{00000000-0005-0000-0000-00009C200000}"/>
    <cellStyle name="M_4월일위목록_설계내역서(신천-금호강) 3 3" xfId="6646" xr:uid="{00000000-0005-0000-0000-00009D200000}"/>
    <cellStyle name="M_4월일위목록_설계내역서(신천-금호강) 3 3 2" xfId="10999" xr:uid="{00000000-0005-0000-0000-00009E200000}"/>
    <cellStyle name="M_4월일위목록_설계내역서(신천-금호강) 3 3 3" xfId="11000" xr:uid="{00000000-0005-0000-0000-00009F200000}"/>
    <cellStyle name="M_4월일위목록_설계내역서(신천-금호강) 3 3 4" xfId="11001" xr:uid="{00000000-0005-0000-0000-0000A0200000}"/>
    <cellStyle name="M_4월일위목록_설계내역서(신천-금호강) 3 3 5" xfId="11002" xr:uid="{00000000-0005-0000-0000-0000A1200000}"/>
    <cellStyle name="M_4월일위목록_설계내역서(신천-금호강) 3 3 6" xfId="11003" xr:uid="{00000000-0005-0000-0000-0000A2200000}"/>
    <cellStyle name="M_4월일위목록_설계내역서(신천-금호강) 3 3 7" xfId="11004" xr:uid="{00000000-0005-0000-0000-0000A3200000}"/>
    <cellStyle name="M_4월일위목록_설계내역서(신천-금호강) 3 3 8" xfId="11005" xr:uid="{00000000-0005-0000-0000-0000A4200000}"/>
    <cellStyle name="M_4월일위목록_설계내역서(신천-금호강) 3 4" xfId="6647" xr:uid="{00000000-0005-0000-0000-0000A5200000}"/>
    <cellStyle name="M_4월일위목록_설계내역서(신천-금호강) 3 4 2" xfId="11006" xr:uid="{00000000-0005-0000-0000-0000A6200000}"/>
    <cellStyle name="M_4월일위목록_설계내역서(신천-금호강) 3 4 3" xfId="11007" xr:uid="{00000000-0005-0000-0000-0000A7200000}"/>
    <cellStyle name="M_4월일위목록_설계내역서(신천-금호강) 3 4 4" xfId="11008" xr:uid="{00000000-0005-0000-0000-0000A8200000}"/>
    <cellStyle name="M_4월일위목록_설계내역서(신천-금호강) 3 4 5" xfId="11009" xr:uid="{00000000-0005-0000-0000-0000A9200000}"/>
    <cellStyle name="M_4월일위목록_설계내역서(신천-금호강) 3 4 6" xfId="11010" xr:uid="{00000000-0005-0000-0000-0000AA200000}"/>
    <cellStyle name="M_4월일위목록_설계내역서(신천-금호강) 3 4 7" xfId="11011" xr:uid="{00000000-0005-0000-0000-0000AB200000}"/>
    <cellStyle name="M_4월일위목록_설계내역서(신천-금호강) 3 4 8" xfId="11012" xr:uid="{00000000-0005-0000-0000-0000AC200000}"/>
    <cellStyle name="M_4월일위목록_설계내역서(신천-금호강) 3 5" xfId="11013" xr:uid="{00000000-0005-0000-0000-0000AD200000}"/>
    <cellStyle name="M_4월일위목록_설계내역서(신천-금호강) 4" xfId="6648" xr:uid="{00000000-0005-0000-0000-0000AE200000}"/>
    <cellStyle name="M_4월일위목록_설계내역서(신천-금호강) 4 2" xfId="11014" xr:uid="{00000000-0005-0000-0000-0000AF200000}"/>
    <cellStyle name="M_4월일위목록_설계내역서(신천-금호강) 4 3" xfId="11015" xr:uid="{00000000-0005-0000-0000-0000B0200000}"/>
    <cellStyle name="M_4월일위목록_설계내역서(신천-금호강) 4 4" xfId="11016" xr:uid="{00000000-0005-0000-0000-0000B1200000}"/>
    <cellStyle name="M_4월일위목록_설계내역서(신천-금호강) 4 5" xfId="11017" xr:uid="{00000000-0005-0000-0000-0000B2200000}"/>
    <cellStyle name="M_4월일위목록_설계내역서(신천-금호강) 4 6" xfId="11018" xr:uid="{00000000-0005-0000-0000-0000B3200000}"/>
    <cellStyle name="M_4월일위목록_설계내역서(신천-금호강) 4 7" xfId="11019" xr:uid="{00000000-0005-0000-0000-0000B4200000}"/>
    <cellStyle name="M_4월일위목록_설계내역서(신천-금호강) 4 8" xfId="11020" xr:uid="{00000000-0005-0000-0000-0000B5200000}"/>
    <cellStyle name="M_4월일위목록_설계내역서(신천-금호강) 5" xfId="6649" xr:uid="{00000000-0005-0000-0000-0000B6200000}"/>
    <cellStyle name="M_4월일위목록_설계내역서(신천-금호강) 5 2" xfId="11021" xr:uid="{00000000-0005-0000-0000-0000B7200000}"/>
    <cellStyle name="M_4월일위목록_설계내역서(신천-금호강) 5 3" xfId="11022" xr:uid="{00000000-0005-0000-0000-0000B8200000}"/>
    <cellStyle name="M_4월일위목록_설계내역서(신천-금호강) 5 4" xfId="11023" xr:uid="{00000000-0005-0000-0000-0000B9200000}"/>
    <cellStyle name="M_4월일위목록_설계내역서(신천-금호강) 5 5" xfId="11024" xr:uid="{00000000-0005-0000-0000-0000BA200000}"/>
    <cellStyle name="M_4월일위목록_설계내역서(신천-금호강) 5 6" xfId="11025" xr:uid="{00000000-0005-0000-0000-0000BB200000}"/>
    <cellStyle name="M_4월일위목록_설계내역서(신천-금호강) 5 7" xfId="11026" xr:uid="{00000000-0005-0000-0000-0000BC200000}"/>
    <cellStyle name="M_4월일위목록_설계내역서(신천-금호강) 5 8" xfId="11027" xr:uid="{00000000-0005-0000-0000-0000BD200000}"/>
    <cellStyle name="M_4월일위목록_설계내역서(신천-금호강) 6" xfId="6650" xr:uid="{00000000-0005-0000-0000-0000BE200000}"/>
    <cellStyle name="M_4월일위목록_설계내역서(신천-금호강) 6 2" xfId="11028" xr:uid="{00000000-0005-0000-0000-0000BF200000}"/>
    <cellStyle name="M_4월일위목록_설계내역서(신천-금호강) 6 3" xfId="11029" xr:uid="{00000000-0005-0000-0000-0000C0200000}"/>
    <cellStyle name="M_4월일위목록_설계내역서(신천-금호강) 6 4" xfId="11030" xr:uid="{00000000-0005-0000-0000-0000C1200000}"/>
    <cellStyle name="M_4월일위목록_설계내역서(신천-금호강) 6 5" xfId="11031" xr:uid="{00000000-0005-0000-0000-0000C2200000}"/>
    <cellStyle name="M_4월일위목록_설계내역서(신천-금호강) 6 6" xfId="11032" xr:uid="{00000000-0005-0000-0000-0000C3200000}"/>
    <cellStyle name="M_4월일위목록_설계내역서(신천-금호강) 6 7" xfId="11033" xr:uid="{00000000-0005-0000-0000-0000C4200000}"/>
    <cellStyle name="M_4월일위목록_설계내역서(신천-금호강) 6 8" xfId="11034" xr:uid="{00000000-0005-0000-0000-0000C5200000}"/>
    <cellStyle name="M_4월일위목록_설계내역서(신천-금호강) 7" xfId="11035" xr:uid="{00000000-0005-0000-0000-0000C6200000}"/>
    <cellStyle name="M_4월일위목록_설계내역서(신천-금호강)_욱수천 하천재해예방사업 내역서" xfId="6651" xr:uid="{00000000-0005-0000-0000-0000C7200000}"/>
    <cellStyle name="M_4월일위목록_설계내역서(신천-금호강)_욱수천 하천재해예방사업 내역서 2" xfId="6652" xr:uid="{00000000-0005-0000-0000-0000C8200000}"/>
    <cellStyle name="M_4월일위목록_설계내역서(신천-금호강)_욱수천 하천재해예방사업 내역서 2 2" xfId="6653" xr:uid="{00000000-0005-0000-0000-0000C9200000}"/>
    <cellStyle name="M_4월일위목록_설계내역서(신천-금호강)_욱수천 하천재해예방사업 내역서 2 2 2" xfId="11036" xr:uid="{00000000-0005-0000-0000-0000CA200000}"/>
    <cellStyle name="M_4월일위목록_설계내역서(신천-금호강)_욱수천 하천재해예방사업 내역서 2 2 3" xfId="11037" xr:uid="{00000000-0005-0000-0000-0000CB200000}"/>
    <cellStyle name="M_4월일위목록_설계내역서(신천-금호강)_욱수천 하천재해예방사업 내역서 2 2 4" xfId="11038" xr:uid="{00000000-0005-0000-0000-0000CC200000}"/>
    <cellStyle name="M_4월일위목록_설계내역서(신천-금호강)_욱수천 하천재해예방사업 내역서 2 2 5" xfId="11039" xr:uid="{00000000-0005-0000-0000-0000CD200000}"/>
    <cellStyle name="M_4월일위목록_설계내역서(신천-금호강)_욱수천 하천재해예방사업 내역서 2 2 6" xfId="11040" xr:uid="{00000000-0005-0000-0000-0000CE200000}"/>
    <cellStyle name="M_4월일위목록_설계내역서(신천-금호강)_욱수천 하천재해예방사업 내역서 2 2 7" xfId="11041" xr:uid="{00000000-0005-0000-0000-0000CF200000}"/>
    <cellStyle name="M_4월일위목록_설계내역서(신천-금호강)_욱수천 하천재해예방사업 내역서 2 2 8" xfId="11042" xr:uid="{00000000-0005-0000-0000-0000D0200000}"/>
    <cellStyle name="M_4월일위목록_설계내역서(신천-금호강)_욱수천 하천재해예방사업 내역서 2 3" xfId="6654" xr:uid="{00000000-0005-0000-0000-0000D1200000}"/>
    <cellStyle name="M_4월일위목록_설계내역서(신천-금호강)_욱수천 하천재해예방사업 내역서 2 3 2" xfId="11043" xr:uid="{00000000-0005-0000-0000-0000D2200000}"/>
    <cellStyle name="M_4월일위목록_설계내역서(신천-금호강)_욱수천 하천재해예방사업 내역서 2 3 3" xfId="11044" xr:uid="{00000000-0005-0000-0000-0000D3200000}"/>
    <cellStyle name="M_4월일위목록_설계내역서(신천-금호강)_욱수천 하천재해예방사업 내역서 2 3 4" xfId="11045" xr:uid="{00000000-0005-0000-0000-0000D4200000}"/>
    <cellStyle name="M_4월일위목록_설계내역서(신천-금호강)_욱수천 하천재해예방사업 내역서 2 3 5" xfId="11046" xr:uid="{00000000-0005-0000-0000-0000D5200000}"/>
    <cellStyle name="M_4월일위목록_설계내역서(신천-금호강)_욱수천 하천재해예방사업 내역서 2 3 6" xfId="11047" xr:uid="{00000000-0005-0000-0000-0000D6200000}"/>
    <cellStyle name="M_4월일위목록_설계내역서(신천-금호강)_욱수천 하천재해예방사업 내역서 2 3 7" xfId="11048" xr:uid="{00000000-0005-0000-0000-0000D7200000}"/>
    <cellStyle name="M_4월일위목록_설계내역서(신천-금호강)_욱수천 하천재해예방사업 내역서 2 3 8" xfId="11049" xr:uid="{00000000-0005-0000-0000-0000D8200000}"/>
    <cellStyle name="M_4월일위목록_설계내역서(신천-금호강)_욱수천 하천재해예방사업 내역서 2 4" xfId="6655" xr:uid="{00000000-0005-0000-0000-0000D9200000}"/>
    <cellStyle name="M_4월일위목록_설계내역서(신천-금호강)_욱수천 하천재해예방사업 내역서 2 4 2" xfId="11050" xr:uid="{00000000-0005-0000-0000-0000DA200000}"/>
    <cellStyle name="M_4월일위목록_설계내역서(신천-금호강)_욱수천 하천재해예방사업 내역서 2 4 3" xfId="11051" xr:uid="{00000000-0005-0000-0000-0000DB200000}"/>
    <cellStyle name="M_4월일위목록_설계내역서(신천-금호강)_욱수천 하천재해예방사업 내역서 2 4 4" xfId="11052" xr:uid="{00000000-0005-0000-0000-0000DC200000}"/>
    <cellStyle name="M_4월일위목록_설계내역서(신천-금호강)_욱수천 하천재해예방사업 내역서 2 4 5" xfId="11053" xr:uid="{00000000-0005-0000-0000-0000DD200000}"/>
    <cellStyle name="M_4월일위목록_설계내역서(신천-금호강)_욱수천 하천재해예방사업 내역서 2 4 6" xfId="11054" xr:uid="{00000000-0005-0000-0000-0000DE200000}"/>
    <cellStyle name="M_4월일위목록_설계내역서(신천-금호강)_욱수천 하천재해예방사업 내역서 2 4 7" xfId="11055" xr:uid="{00000000-0005-0000-0000-0000DF200000}"/>
    <cellStyle name="M_4월일위목록_설계내역서(신천-금호강)_욱수천 하천재해예방사업 내역서 2 4 8" xfId="11056" xr:uid="{00000000-0005-0000-0000-0000E0200000}"/>
    <cellStyle name="M_4월일위목록_설계내역서(신천-금호강)_욱수천 하천재해예방사업 내역서 2 5" xfId="11057" xr:uid="{00000000-0005-0000-0000-0000E1200000}"/>
    <cellStyle name="M_4월일위목록_설계내역서(신천-금호강)_욱수천 하천재해예방사업 내역서 3" xfId="6656" xr:uid="{00000000-0005-0000-0000-0000E2200000}"/>
    <cellStyle name="M_4월일위목록_설계내역서(신천-금호강)_욱수천 하천재해예방사업 내역서 3 2" xfId="6657" xr:uid="{00000000-0005-0000-0000-0000E3200000}"/>
    <cellStyle name="M_4월일위목록_설계내역서(신천-금호강)_욱수천 하천재해예방사업 내역서 3 2 2" xfId="11058" xr:uid="{00000000-0005-0000-0000-0000E4200000}"/>
    <cellStyle name="M_4월일위목록_설계내역서(신천-금호강)_욱수천 하천재해예방사업 내역서 3 2 3" xfId="11059" xr:uid="{00000000-0005-0000-0000-0000E5200000}"/>
    <cellStyle name="M_4월일위목록_설계내역서(신천-금호강)_욱수천 하천재해예방사업 내역서 3 2 4" xfId="11060" xr:uid="{00000000-0005-0000-0000-0000E6200000}"/>
    <cellStyle name="M_4월일위목록_설계내역서(신천-금호강)_욱수천 하천재해예방사업 내역서 3 2 5" xfId="11061" xr:uid="{00000000-0005-0000-0000-0000E7200000}"/>
    <cellStyle name="M_4월일위목록_설계내역서(신천-금호강)_욱수천 하천재해예방사업 내역서 3 2 6" xfId="11062" xr:uid="{00000000-0005-0000-0000-0000E8200000}"/>
    <cellStyle name="M_4월일위목록_설계내역서(신천-금호강)_욱수천 하천재해예방사업 내역서 3 2 7" xfId="11063" xr:uid="{00000000-0005-0000-0000-0000E9200000}"/>
    <cellStyle name="M_4월일위목록_설계내역서(신천-금호강)_욱수천 하천재해예방사업 내역서 3 2 8" xfId="11064" xr:uid="{00000000-0005-0000-0000-0000EA200000}"/>
    <cellStyle name="M_4월일위목록_설계내역서(신천-금호강)_욱수천 하천재해예방사업 내역서 3 3" xfId="6658" xr:uid="{00000000-0005-0000-0000-0000EB200000}"/>
    <cellStyle name="M_4월일위목록_설계내역서(신천-금호강)_욱수천 하천재해예방사업 내역서 3 3 2" xfId="11065" xr:uid="{00000000-0005-0000-0000-0000EC200000}"/>
    <cellStyle name="M_4월일위목록_설계내역서(신천-금호강)_욱수천 하천재해예방사업 내역서 3 3 3" xfId="11066" xr:uid="{00000000-0005-0000-0000-0000ED200000}"/>
    <cellStyle name="M_4월일위목록_설계내역서(신천-금호강)_욱수천 하천재해예방사업 내역서 3 3 4" xfId="11067" xr:uid="{00000000-0005-0000-0000-0000EE200000}"/>
    <cellStyle name="M_4월일위목록_설계내역서(신천-금호강)_욱수천 하천재해예방사업 내역서 3 3 5" xfId="11068" xr:uid="{00000000-0005-0000-0000-0000EF200000}"/>
    <cellStyle name="M_4월일위목록_설계내역서(신천-금호강)_욱수천 하천재해예방사업 내역서 3 3 6" xfId="11069" xr:uid="{00000000-0005-0000-0000-0000F0200000}"/>
    <cellStyle name="M_4월일위목록_설계내역서(신천-금호강)_욱수천 하천재해예방사업 내역서 3 3 7" xfId="11070" xr:uid="{00000000-0005-0000-0000-0000F1200000}"/>
    <cellStyle name="M_4월일위목록_설계내역서(신천-금호강)_욱수천 하천재해예방사업 내역서 3 3 8" xfId="11071" xr:uid="{00000000-0005-0000-0000-0000F2200000}"/>
    <cellStyle name="M_4월일위목록_설계내역서(신천-금호강)_욱수천 하천재해예방사업 내역서 3 4" xfId="6659" xr:uid="{00000000-0005-0000-0000-0000F3200000}"/>
    <cellStyle name="M_4월일위목록_설계내역서(신천-금호강)_욱수천 하천재해예방사업 내역서 3 4 2" xfId="11072" xr:uid="{00000000-0005-0000-0000-0000F4200000}"/>
    <cellStyle name="M_4월일위목록_설계내역서(신천-금호강)_욱수천 하천재해예방사업 내역서 3 4 3" xfId="11073" xr:uid="{00000000-0005-0000-0000-0000F5200000}"/>
    <cellStyle name="M_4월일위목록_설계내역서(신천-금호강)_욱수천 하천재해예방사업 내역서 3 4 4" xfId="11074" xr:uid="{00000000-0005-0000-0000-0000F6200000}"/>
    <cellStyle name="M_4월일위목록_설계내역서(신천-금호강)_욱수천 하천재해예방사업 내역서 3 4 5" xfId="11075" xr:uid="{00000000-0005-0000-0000-0000F7200000}"/>
    <cellStyle name="M_4월일위목록_설계내역서(신천-금호강)_욱수천 하천재해예방사업 내역서 3 4 6" xfId="11076" xr:uid="{00000000-0005-0000-0000-0000F8200000}"/>
    <cellStyle name="M_4월일위목록_설계내역서(신천-금호강)_욱수천 하천재해예방사업 내역서 3 4 7" xfId="11077" xr:uid="{00000000-0005-0000-0000-0000F9200000}"/>
    <cellStyle name="M_4월일위목록_설계내역서(신천-금호강)_욱수천 하천재해예방사업 내역서 3 4 8" xfId="11078" xr:uid="{00000000-0005-0000-0000-0000FA200000}"/>
    <cellStyle name="M_4월일위목록_설계내역서(신천-금호강)_욱수천 하천재해예방사업 내역서 3 5" xfId="11079" xr:uid="{00000000-0005-0000-0000-0000FB200000}"/>
    <cellStyle name="M_4월일위목록_설계내역서(신천-금호강)_욱수천 하천재해예방사업 내역서 4" xfId="6660" xr:uid="{00000000-0005-0000-0000-0000FC200000}"/>
    <cellStyle name="M_4월일위목록_설계내역서(신천-금호강)_욱수천 하천재해예방사업 내역서 4 2" xfId="11080" xr:uid="{00000000-0005-0000-0000-0000FD200000}"/>
    <cellStyle name="M_4월일위목록_설계내역서(신천-금호강)_욱수천 하천재해예방사업 내역서 4 3" xfId="11081" xr:uid="{00000000-0005-0000-0000-0000FE200000}"/>
    <cellStyle name="M_4월일위목록_설계내역서(신천-금호강)_욱수천 하천재해예방사업 내역서 4 4" xfId="11082" xr:uid="{00000000-0005-0000-0000-0000FF200000}"/>
    <cellStyle name="M_4월일위목록_설계내역서(신천-금호강)_욱수천 하천재해예방사업 내역서 4 5" xfId="11083" xr:uid="{00000000-0005-0000-0000-000000210000}"/>
    <cellStyle name="M_4월일위목록_설계내역서(신천-금호강)_욱수천 하천재해예방사업 내역서 4 6" xfId="11084" xr:uid="{00000000-0005-0000-0000-000001210000}"/>
    <cellStyle name="M_4월일위목록_설계내역서(신천-금호강)_욱수천 하천재해예방사업 내역서 4 7" xfId="11085" xr:uid="{00000000-0005-0000-0000-000002210000}"/>
    <cellStyle name="M_4월일위목록_설계내역서(신천-금호강)_욱수천 하천재해예방사업 내역서 4 8" xfId="11086" xr:uid="{00000000-0005-0000-0000-000003210000}"/>
    <cellStyle name="M_4월일위목록_설계내역서(신천-금호강)_욱수천 하천재해예방사업 내역서 5" xfId="6661" xr:uid="{00000000-0005-0000-0000-000004210000}"/>
    <cellStyle name="M_4월일위목록_설계내역서(신천-금호강)_욱수천 하천재해예방사업 내역서 5 2" xfId="11087" xr:uid="{00000000-0005-0000-0000-000005210000}"/>
    <cellStyle name="M_4월일위목록_설계내역서(신천-금호강)_욱수천 하천재해예방사업 내역서 5 3" xfId="11088" xr:uid="{00000000-0005-0000-0000-000006210000}"/>
    <cellStyle name="M_4월일위목록_설계내역서(신천-금호강)_욱수천 하천재해예방사업 내역서 5 4" xfId="11089" xr:uid="{00000000-0005-0000-0000-000007210000}"/>
    <cellStyle name="M_4월일위목록_설계내역서(신천-금호강)_욱수천 하천재해예방사업 내역서 5 5" xfId="11090" xr:uid="{00000000-0005-0000-0000-000008210000}"/>
    <cellStyle name="M_4월일위목록_설계내역서(신천-금호강)_욱수천 하천재해예방사업 내역서 5 6" xfId="11091" xr:uid="{00000000-0005-0000-0000-000009210000}"/>
    <cellStyle name="M_4월일위목록_설계내역서(신천-금호강)_욱수천 하천재해예방사업 내역서 5 7" xfId="11092" xr:uid="{00000000-0005-0000-0000-00000A210000}"/>
    <cellStyle name="M_4월일위목록_설계내역서(신천-금호강)_욱수천 하천재해예방사업 내역서 5 8" xfId="11093" xr:uid="{00000000-0005-0000-0000-00000B210000}"/>
    <cellStyle name="M_4월일위목록_설계내역서(신천-금호강)_욱수천 하천재해예방사업 내역서 6" xfId="6662" xr:uid="{00000000-0005-0000-0000-00000C210000}"/>
    <cellStyle name="M_4월일위목록_설계내역서(신천-금호강)_욱수천 하천재해예방사업 내역서 6 2" xfId="11094" xr:uid="{00000000-0005-0000-0000-00000D210000}"/>
    <cellStyle name="M_4월일위목록_설계내역서(신천-금호강)_욱수천 하천재해예방사업 내역서 6 3" xfId="11095" xr:uid="{00000000-0005-0000-0000-00000E210000}"/>
    <cellStyle name="M_4월일위목록_설계내역서(신천-금호강)_욱수천 하천재해예방사업 내역서 6 4" xfId="11096" xr:uid="{00000000-0005-0000-0000-00000F210000}"/>
    <cellStyle name="M_4월일위목록_설계내역서(신천-금호강)_욱수천 하천재해예방사업 내역서 6 5" xfId="11097" xr:uid="{00000000-0005-0000-0000-000010210000}"/>
    <cellStyle name="M_4월일위목록_설계내역서(신천-금호강)_욱수천 하천재해예방사업 내역서 6 6" xfId="11098" xr:uid="{00000000-0005-0000-0000-000011210000}"/>
    <cellStyle name="M_4월일위목록_설계내역서(신천-금호강)_욱수천 하천재해예방사업 내역서 6 7" xfId="11099" xr:uid="{00000000-0005-0000-0000-000012210000}"/>
    <cellStyle name="M_4월일위목록_설계내역서(신천-금호강)_욱수천 하천재해예방사업 내역서 6 8" xfId="11100" xr:uid="{00000000-0005-0000-0000-000013210000}"/>
    <cellStyle name="M_4월일위목록_설계내역서(신천-금호강)_욱수천 하천재해예방사업 내역서 7" xfId="11101" xr:uid="{00000000-0005-0000-0000-000014210000}"/>
    <cellStyle name="M_4월일위목록_설계내역서(신천-금호강)_욱수천 하천재해예방사업 내역서_002 욱수천정비공사실시설계 내역서_090113" xfId="6663" xr:uid="{00000000-0005-0000-0000-000015210000}"/>
    <cellStyle name="M_4월일위목록_설계내역서(신천-금호강)_욱수천 하천재해예방사업 내역서_002 욱수천정비공사실시설계 내역서_090113 2" xfId="6664" xr:uid="{00000000-0005-0000-0000-000016210000}"/>
    <cellStyle name="M_4월일위목록_설계내역서(신천-금호강)_욱수천 하천재해예방사업 내역서_002 욱수천정비공사실시설계 내역서_090113 2 2" xfId="6665" xr:uid="{00000000-0005-0000-0000-000017210000}"/>
    <cellStyle name="M_4월일위목록_설계내역서(신천-금호강)_욱수천 하천재해예방사업 내역서_002 욱수천정비공사실시설계 내역서_090113 2 2 2" xfId="11102" xr:uid="{00000000-0005-0000-0000-000018210000}"/>
    <cellStyle name="M_4월일위목록_설계내역서(신천-금호강)_욱수천 하천재해예방사업 내역서_002 욱수천정비공사실시설계 내역서_090113 2 2 3" xfId="11103" xr:uid="{00000000-0005-0000-0000-000019210000}"/>
    <cellStyle name="M_4월일위목록_설계내역서(신천-금호강)_욱수천 하천재해예방사업 내역서_002 욱수천정비공사실시설계 내역서_090113 2 2 4" xfId="11104" xr:uid="{00000000-0005-0000-0000-00001A210000}"/>
    <cellStyle name="M_4월일위목록_설계내역서(신천-금호강)_욱수천 하천재해예방사업 내역서_002 욱수천정비공사실시설계 내역서_090113 2 2 5" xfId="11105" xr:uid="{00000000-0005-0000-0000-00001B210000}"/>
    <cellStyle name="M_4월일위목록_설계내역서(신천-금호강)_욱수천 하천재해예방사업 내역서_002 욱수천정비공사실시설계 내역서_090113 2 2 6" xfId="11106" xr:uid="{00000000-0005-0000-0000-00001C210000}"/>
    <cellStyle name="M_4월일위목록_설계내역서(신천-금호강)_욱수천 하천재해예방사업 내역서_002 욱수천정비공사실시설계 내역서_090113 2 2 7" xfId="11107" xr:uid="{00000000-0005-0000-0000-00001D210000}"/>
    <cellStyle name="M_4월일위목록_설계내역서(신천-금호강)_욱수천 하천재해예방사업 내역서_002 욱수천정비공사실시설계 내역서_090113 2 2 8" xfId="11108" xr:uid="{00000000-0005-0000-0000-00001E210000}"/>
    <cellStyle name="M_4월일위목록_설계내역서(신천-금호강)_욱수천 하천재해예방사업 내역서_002 욱수천정비공사실시설계 내역서_090113 2 3" xfId="6666" xr:uid="{00000000-0005-0000-0000-00001F210000}"/>
    <cellStyle name="M_4월일위목록_설계내역서(신천-금호강)_욱수천 하천재해예방사업 내역서_002 욱수천정비공사실시설계 내역서_090113 2 3 2" xfId="11109" xr:uid="{00000000-0005-0000-0000-000020210000}"/>
    <cellStyle name="M_4월일위목록_설계내역서(신천-금호강)_욱수천 하천재해예방사업 내역서_002 욱수천정비공사실시설계 내역서_090113 2 3 3" xfId="11110" xr:uid="{00000000-0005-0000-0000-000021210000}"/>
    <cellStyle name="M_4월일위목록_설계내역서(신천-금호강)_욱수천 하천재해예방사업 내역서_002 욱수천정비공사실시설계 내역서_090113 2 3 4" xfId="11111" xr:uid="{00000000-0005-0000-0000-000022210000}"/>
    <cellStyle name="M_4월일위목록_설계내역서(신천-금호강)_욱수천 하천재해예방사업 내역서_002 욱수천정비공사실시설계 내역서_090113 2 3 5" xfId="11112" xr:uid="{00000000-0005-0000-0000-000023210000}"/>
    <cellStyle name="M_4월일위목록_설계내역서(신천-금호강)_욱수천 하천재해예방사업 내역서_002 욱수천정비공사실시설계 내역서_090113 2 3 6" xfId="11113" xr:uid="{00000000-0005-0000-0000-000024210000}"/>
    <cellStyle name="M_4월일위목록_설계내역서(신천-금호강)_욱수천 하천재해예방사업 내역서_002 욱수천정비공사실시설계 내역서_090113 2 3 7" xfId="11114" xr:uid="{00000000-0005-0000-0000-000025210000}"/>
    <cellStyle name="M_4월일위목록_설계내역서(신천-금호강)_욱수천 하천재해예방사업 내역서_002 욱수천정비공사실시설계 내역서_090113 2 3 8" xfId="11115" xr:uid="{00000000-0005-0000-0000-000026210000}"/>
    <cellStyle name="M_4월일위목록_설계내역서(신천-금호강)_욱수천 하천재해예방사업 내역서_002 욱수천정비공사실시설계 내역서_090113 2 4" xfId="6667" xr:uid="{00000000-0005-0000-0000-000027210000}"/>
    <cellStyle name="M_4월일위목록_설계내역서(신천-금호강)_욱수천 하천재해예방사업 내역서_002 욱수천정비공사실시설계 내역서_090113 2 4 2" xfId="11116" xr:uid="{00000000-0005-0000-0000-000028210000}"/>
    <cellStyle name="M_4월일위목록_설계내역서(신천-금호강)_욱수천 하천재해예방사업 내역서_002 욱수천정비공사실시설계 내역서_090113 2 4 3" xfId="11117" xr:uid="{00000000-0005-0000-0000-000029210000}"/>
    <cellStyle name="M_4월일위목록_설계내역서(신천-금호강)_욱수천 하천재해예방사업 내역서_002 욱수천정비공사실시설계 내역서_090113 2 4 4" xfId="11118" xr:uid="{00000000-0005-0000-0000-00002A210000}"/>
    <cellStyle name="M_4월일위목록_설계내역서(신천-금호강)_욱수천 하천재해예방사업 내역서_002 욱수천정비공사실시설계 내역서_090113 2 4 5" xfId="11119" xr:uid="{00000000-0005-0000-0000-00002B210000}"/>
    <cellStyle name="M_4월일위목록_설계내역서(신천-금호강)_욱수천 하천재해예방사업 내역서_002 욱수천정비공사실시설계 내역서_090113 2 4 6" xfId="11120" xr:uid="{00000000-0005-0000-0000-00002C210000}"/>
    <cellStyle name="M_4월일위목록_설계내역서(신천-금호강)_욱수천 하천재해예방사업 내역서_002 욱수천정비공사실시설계 내역서_090113 2 4 7" xfId="11121" xr:uid="{00000000-0005-0000-0000-00002D210000}"/>
    <cellStyle name="M_4월일위목록_설계내역서(신천-금호강)_욱수천 하천재해예방사업 내역서_002 욱수천정비공사실시설계 내역서_090113 2 4 8" xfId="11122" xr:uid="{00000000-0005-0000-0000-00002E210000}"/>
    <cellStyle name="M_4월일위목록_설계내역서(신천-금호강)_욱수천 하천재해예방사업 내역서_002 욱수천정비공사실시설계 내역서_090113 2 5" xfId="11123" xr:uid="{00000000-0005-0000-0000-00002F210000}"/>
    <cellStyle name="M_4월일위목록_설계내역서(신천-금호강)_욱수천 하천재해예방사업 내역서_002 욱수천정비공사실시설계 내역서_090113 3" xfId="6668" xr:uid="{00000000-0005-0000-0000-000030210000}"/>
    <cellStyle name="M_4월일위목록_설계내역서(신천-금호강)_욱수천 하천재해예방사업 내역서_002 욱수천정비공사실시설계 내역서_090113 3 2" xfId="6669" xr:uid="{00000000-0005-0000-0000-000031210000}"/>
    <cellStyle name="M_4월일위목록_설계내역서(신천-금호강)_욱수천 하천재해예방사업 내역서_002 욱수천정비공사실시설계 내역서_090113 3 2 2" xfId="11124" xr:uid="{00000000-0005-0000-0000-000032210000}"/>
    <cellStyle name="M_4월일위목록_설계내역서(신천-금호강)_욱수천 하천재해예방사업 내역서_002 욱수천정비공사실시설계 내역서_090113 3 2 3" xfId="11125" xr:uid="{00000000-0005-0000-0000-000033210000}"/>
    <cellStyle name="M_4월일위목록_설계내역서(신천-금호강)_욱수천 하천재해예방사업 내역서_002 욱수천정비공사실시설계 내역서_090113 3 2 4" xfId="11126" xr:uid="{00000000-0005-0000-0000-000034210000}"/>
    <cellStyle name="M_4월일위목록_설계내역서(신천-금호강)_욱수천 하천재해예방사업 내역서_002 욱수천정비공사실시설계 내역서_090113 3 2 5" xfId="11127" xr:uid="{00000000-0005-0000-0000-000035210000}"/>
    <cellStyle name="M_4월일위목록_설계내역서(신천-금호강)_욱수천 하천재해예방사업 내역서_002 욱수천정비공사실시설계 내역서_090113 3 2 6" xfId="11128" xr:uid="{00000000-0005-0000-0000-000036210000}"/>
    <cellStyle name="M_4월일위목록_설계내역서(신천-금호강)_욱수천 하천재해예방사업 내역서_002 욱수천정비공사실시설계 내역서_090113 3 2 7" xfId="11129" xr:uid="{00000000-0005-0000-0000-000037210000}"/>
    <cellStyle name="M_4월일위목록_설계내역서(신천-금호강)_욱수천 하천재해예방사업 내역서_002 욱수천정비공사실시설계 내역서_090113 3 2 8" xfId="11130" xr:uid="{00000000-0005-0000-0000-000038210000}"/>
    <cellStyle name="M_4월일위목록_설계내역서(신천-금호강)_욱수천 하천재해예방사업 내역서_002 욱수천정비공사실시설계 내역서_090113 3 3" xfId="6670" xr:uid="{00000000-0005-0000-0000-000039210000}"/>
    <cellStyle name="M_4월일위목록_설계내역서(신천-금호강)_욱수천 하천재해예방사업 내역서_002 욱수천정비공사실시설계 내역서_090113 3 3 2" xfId="11131" xr:uid="{00000000-0005-0000-0000-00003A210000}"/>
    <cellStyle name="M_4월일위목록_설계내역서(신천-금호강)_욱수천 하천재해예방사업 내역서_002 욱수천정비공사실시설계 내역서_090113 3 3 3" xfId="11132" xr:uid="{00000000-0005-0000-0000-00003B210000}"/>
    <cellStyle name="M_4월일위목록_설계내역서(신천-금호강)_욱수천 하천재해예방사업 내역서_002 욱수천정비공사실시설계 내역서_090113 3 3 4" xfId="11133" xr:uid="{00000000-0005-0000-0000-00003C210000}"/>
    <cellStyle name="M_4월일위목록_설계내역서(신천-금호강)_욱수천 하천재해예방사업 내역서_002 욱수천정비공사실시설계 내역서_090113 3 3 5" xfId="11134" xr:uid="{00000000-0005-0000-0000-00003D210000}"/>
    <cellStyle name="M_4월일위목록_설계내역서(신천-금호강)_욱수천 하천재해예방사업 내역서_002 욱수천정비공사실시설계 내역서_090113 3 3 6" xfId="11135" xr:uid="{00000000-0005-0000-0000-00003E210000}"/>
    <cellStyle name="M_4월일위목록_설계내역서(신천-금호강)_욱수천 하천재해예방사업 내역서_002 욱수천정비공사실시설계 내역서_090113 3 3 7" xfId="11136" xr:uid="{00000000-0005-0000-0000-00003F210000}"/>
    <cellStyle name="M_4월일위목록_설계내역서(신천-금호강)_욱수천 하천재해예방사업 내역서_002 욱수천정비공사실시설계 내역서_090113 3 3 8" xfId="11137" xr:uid="{00000000-0005-0000-0000-000040210000}"/>
    <cellStyle name="M_4월일위목록_설계내역서(신천-금호강)_욱수천 하천재해예방사업 내역서_002 욱수천정비공사실시설계 내역서_090113 3 4" xfId="6671" xr:uid="{00000000-0005-0000-0000-000041210000}"/>
    <cellStyle name="M_4월일위목록_설계내역서(신천-금호강)_욱수천 하천재해예방사업 내역서_002 욱수천정비공사실시설계 내역서_090113 3 4 2" xfId="11138" xr:uid="{00000000-0005-0000-0000-000042210000}"/>
    <cellStyle name="M_4월일위목록_설계내역서(신천-금호강)_욱수천 하천재해예방사업 내역서_002 욱수천정비공사실시설계 내역서_090113 3 4 3" xfId="11139" xr:uid="{00000000-0005-0000-0000-000043210000}"/>
    <cellStyle name="M_4월일위목록_설계내역서(신천-금호강)_욱수천 하천재해예방사업 내역서_002 욱수천정비공사실시설계 내역서_090113 3 4 4" xfId="11140" xr:uid="{00000000-0005-0000-0000-000044210000}"/>
    <cellStyle name="M_4월일위목록_설계내역서(신천-금호강)_욱수천 하천재해예방사업 내역서_002 욱수천정비공사실시설계 내역서_090113 3 4 5" xfId="11141" xr:uid="{00000000-0005-0000-0000-000045210000}"/>
    <cellStyle name="M_4월일위목록_설계내역서(신천-금호강)_욱수천 하천재해예방사업 내역서_002 욱수천정비공사실시설계 내역서_090113 3 4 6" xfId="11142" xr:uid="{00000000-0005-0000-0000-000046210000}"/>
    <cellStyle name="M_4월일위목록_설계내역서(신천-금호강)_욱수천 하천재해예방사업 내역서_002 욱수천정비공사실시설계 내역서_090113 3 4 7" xfId="11143" xr:uid="{00000000-0005-0000-0000-000047210000}"/>
    <cellStyle name="M_4월일위목록_설계내역서(신천-금호강)_욱수천 하천재해예방사업 내역서_002 욱수천정비공사실시설계 내역서_090113 3 4 8" xfId="11144" xr:uid="{00000000-0005-0000-0000-000048210000}"/>
    <cellStyle name="M_4월일위목록_설계내역서(신천-금호강)_욱수천 하천재해예방사업 내역서_002 욱수천정비공사실시설계 내역서_090113 3 5" xfId="11145" xr:uid="{00000000-0005-0000-0000-000049210000}"/>
    <cellStyle name="M_4월일위목록_설계내역서(신천-금호강)_욱수천 하천재해예방사업 내역서_002 욱수천정비공사실시설계 내역서_090113 4" xfId="6672" xr:uid="{00000000-0005-0000-0000-00004A210000}"/>
    <cellStyle name="M_4월일위목록_설계내역서(신천-금호강)_욱수천 하천재해예방사업 내역서_002 욱수천정비공사실시설계 내역서_090113 4 2" xfId="11146" xr:uid="{00000000-0005-0000-0000-00004B210000}"/>
    <cellStyle name="M_4월일위목록_설계내역서(신천-금호강)_욱수천 하천재해예방사업 내역서_002 욱수천정비공사실시설계 내역서_090113 4 3" xfId="11147" xr:uid="{00000000-0005-0000-0000-00004C210000}"/>
    <cellStyle name="M_4월일위목록_설계내역서(신천-금호강)_욱수천 하천재해예방사업 내역서_002 욱수천정비공사실시설계 내역서_090113 4 4" xfId="11148" xr:uid="{00000000-0005-0000-0000-00004D210000}"/>
    <cellStyle name="M_4월일위목록_설계내역서(신천-금호강)_욱수천 하천재해예방사업 내역서_002 욱수천정비공사실시설계 내역서_090113 4 5" xfId="11149" xr:uid="{00000000-0005-0000-0000-00004E210000}"/>
    <cellStyle name="M_4월일위목록_설계내역서(신천-금호강)_욱수천 하천재해예방사업 내역서_002 욱수천정비공사실시설계 내역서_090113 4 6" xfId="11150" xr:uid="{00000000-0005-0000-0000-00004F210000}"/>
    <cellStyle name="M_4월일위목록_설계내역서(신천-금호강)_욱수천 하천재해예방사업 내역서_002 욱수천정비공사실시설계 내역서_090113 4 7" xfId="11151" xr:uid="{00000000-0005-0000-0000-000050210000}"/>
    <cellStyle name="M_4월일위목록_설계내역서(신천-금호강)_욱수천 하천재해예방사업 내역서_002 욱수천정비공사실시설계 내역서_090113 4 8" xfId="11152" xr:uid="{00000000-0005-0000-0000-000051210000}"/>
    <cellStyle name="M_4월일위목록_설계내역서(신천-금호강)_욱수천 하천재해예방사업 내역서_002 욱수천정비공사실시설계 내역서_090113 5" xfId="6673" xr:uid="{00000000-0005-0000-0000-000052210000}"/>
    <cellStyle name="M_4월일위목록_설계내역서(신천-금호강)_욱수천 하천재해예방사업 내역서_002 욱수천정비공사실시설계 내역서_090113 5 2" xfId="11153" xr:uid="{00000000-0005-0000-0000-000053210000}"/>
    <cellStyle name="M_4월일위목록_설계내역서(신천-금호강)_욱수천 하천재해예방사업 내역서_002 욱수천정비공사실시설계 내역서_090113 5 3" xfId="11154" xr:uid="{00000000-0005-0000-0000-000054210000}"/>
    <cellStyle name="M_4월일위목록_설계내역서(신천-금호강)_욱수천 하천재해예방사업 내역서_002 욱수천정비공사실시설계 내역서_090113 5 4" xfId="11155" xr:uid="{00000000-0005-0000-0000-000055210000}"/>
    <cellStyle name="M_4월일위목록_설계내역서(신천-금호강)_욱수천 하천재해예방사업 내역서_002 욱수천정비공사실시설계 내역서_090113 5 5" xfId="11156" xr:uid="{00000000-0005-0000-0000-000056210000}"/>
    <cellStyle name="M_4월일위목록_설계내역서(신천-금호강)_욱수천 하천재해예방사업 내역서_002 욱수천정비공사실시설계 내역서_090113 5 6" xfId="11157" xr:uid="{00000000-0005-0000-0000-000057210000}"/>
    <cellStyle name="M_4월일위목록_설계내역서(신천-금호강)_욱수천 하천재해예방사업 내역서_002 욱수천정비공사실시설계 내역서_090113 5 7" xfId="11158" xr:uid="{00000000-0005-0000-0000-000058210000}"/>
    <cellStyle name="M_4월일위목록_설계내역서(신천-금호강)_욱수천 하천재해예방사업 내역서_002 욱수천정비공사실시설계 내역서_090113 5 8" xfId="11159" xr:uid="{00000000-0005-0000-0000-000059210000}"/>
    <cellStyle name="M_4월일위목록_설계내역서(신천-금호강)_욱수천 하천재해예방사업 내역서_002 욱수천정비공사실시설계 내역서_090113 6" xfId="6674" xr:uid="{00000000-0005-0000-0000-00005A210000}"/>
    <cellStyle name="M_4월일위목록_설계내역서(신천-금호강)_욱수천 하천재해예방사업 내역서_002 욱수천정비공사실시설계 내역서_090113 6 2" xfId="11160" xr:uid="{00000000-0005-0000-0000-00005B210000}"/>
    <cellStyle name="M_4월일위목록_설계내역서(신천-금호강)_욱수천 하천재해예방사업 내역서_002 욱수천정비공사실시설계 내역서_090113 6 3" xfId="11161" xr:uid="{00000000-0005-0000-0000-00005C210000}"/>
    <cellStyle name="M_4월일위목록_설계내역서(신천-금호강)_욱수천 하천재해예방사업 내역서_002 욱수천정비공사실시설계 내역서_090113 6 4" xfId="11162" xr:uid="{00000000-0005-0000-0000-00005D210000}"/>
    <cellStyle name="M_4월일위목록_설계내역서(신천-금호강)_욱수천 하천재해예방사업 내역서_002 욱수천정비공사실시설계 내역서_090113 6 5" xfId="11163" xr:uid="{00000000-0005-0000-0000-00005E210000}"/>
    <cellStyle name="M_4월일위목록_설계내역서(신천-금호강)_욱수천 하천재해예방사업 내역서_002 욱수천정비공사실시설계 내역서_090113 6 6" xfId="11164" xr:uid="{00000000-0005-0000-0000-00005F210000}"/>
    <cellStyle name="M_4월일위목록_설계내역서(신천-금호강)_욱수천 하천재해예방사업 내역서_002 욱수천정비공사실시설계 내역서_090113 6 7" xfId="11165" xr:uid="{00000000-0005-0000-0000-000060210000}"/>
    <cellStyle name="M_4월일위목록_설계내역서(신천-금호강)_욱수천 하천재해예방사업 내역서_002 욱수천정비공사실시설계 내역서_090113 6 8" xfId="11166" xr:uid="{00000000-0005-0000-0000-000061210000}"/>
    <cellStyle name="M_4월일위목록_설계내역서(신천-금호강)_욱수천 하천재해예방사업 내역서_002 욱수천정비공사실시설계 내역서_090113 7" xfId="11167" xr:uid="{00000000-0005-0000-0000-000062210000}"/>
    <cellStyle name="M_4월일위목록_설계내역서(전체)" xfId="6675" xr:uid="{00000000-0005-0000-0000-000063210000}"/>
    <cellStyle name="M_4월일위목록_설계내역서(전체) 2" xfId="6676" xr:uid="{00000000-0005-0000-0000-000064210000}"/>
    <cellStyle name="M_4월일위목록_설계내역서(전체) 2 2" xfId="6677" xr:uid="{00000000-0005-0000-0000-000065210000}"/>
    <cellStyle name="M_4월일위목록_설계내역서(전체) 2 2 2" xfId="11168" xr:uid="{00000000-0005-0000-0000-000066210000}"/>
    <cellStyle name="M_4월일위목록_설계내역서(전체) 2 2 3" xfId="11169" xr:uid="{00000000-0005-0000-0000-000067210000}"/>
    <cellStyle name="M_4월일위목록_설계내역서(전체) 2 2 4" xfId="11170" xr:uid="{00000000-0005-0000-0000-000068210000}"/>
    <cellStyle name="M_4월일위목록_설계내역서(전체) 2 2 5" xfId="11171" xr:uid="{00000000-0005-0000-0000-000069210000}"/>
    <cellStyle name="M_4월일위목록_설계내역서(전체) 2 2 6" xfId="11172" xr:uid="{00000000-0005-0000-0000-00006A210000}"/>
    <cellStyle name="M_4월일위목록_설계내역서(전체) 2 2 7" xfId="11173" xr:uid="{00000000-0005-0000-0000-00006B210000}"/>
    <cellStyle name="M_4월일위목록_설계내역서(전체) 2 2 8" xfId="11174" xr:uid="{00000000-0005-0000-0000-00006C210000}"/>
    <cellStyle name="M_4월일위목록_설계내역서(전체) 2 3" xfId="6678" xr:uid="{00000000-0005-0000-0000-00006D210000}"/>
    <cellStyle name="M_4월일위목록_설계내역서(전체) 2 3 2" xfId="11175" xr:uid="{00000000-0005-0000-0000-00006E210000}"/>
    <cellStyle name="M_4월일위목록_설계내역서(전체) 2 3 3" xfId="11176" xr:uid="{00000000-0005-0000-0000-00006F210000}"/>
    <cellStyle name="M_4월일위목록_설계내역서(전체) 2 3 4" xfId="11177" xr:uid="{00000000-0005-0000-0000-000070210000}"/>
    <cellStyle name="M_4월일위목록_설계내역서(전체) 2 3 5" xfId="11178" xr:uid="{00000000-0005-0000-0000-000071210000}"/>
    <cellStyle name="M_4월일위목록_설계내역서(전체) 2 3 6" xfId="11179" xr:uid="{00000000-0005-0000-0000-000072210000}"/>
    <cellStyle name="M_4월일위목록_설계내역서(전체) 2 3 7" xfId="11180" xr:uid="{00000000-0005-0000-0000-000073210000}"/>
    <cellStyle name="M_4월일위목록_설계내역서(전체) 2 3 8" xfId="11181" xr:uid="{00000000-0005-0000-0000-000074210000}"/>
    <cellStyle name="M_4월일위목록_설계내역서(전체) 2 4" xfId="6679" xr:uid="{00000000-0005-0000-0000-000075210000}"/>
    <cellStyle name="M_4월일위목록_설계내역서(전체) 2 4 2" xfId="11182" xr:uid="{00000000-0005-0000-0000-000076210000}"/>
    <cellStyle name="M_4월일위목록_설계내역서(전체) 2 4 3" xfId="11183" xr:uid="{00000000-0005-0000-0000-000077210000}"/>
    <cellStyle name="M_4월일위목록_설계내역서(전체) 2 4 4" xfId="11184" xr:uid="{00000000-0005-0000-0000-000078210000}"/>
    <cellStyle name="M_4월일위목록_설계내역서(전체) 2 4 5" xfId="11185" xr:uid="{00000000-0005-0000-0000-000079210000}"/>
    <cellStyle name="M_4월일위목록_설계내역서(전체) 2 4 6" xfId="11186" xr:uid="{00000000-0005-0000-0000-00007A210000}"/>
    <cellStyle name="M_4월일위목록_설계내역서(전체) 2 4 7" xfId="11187" xr:uid="{00000000-0005-0000-0000-00007B210000}"/>
    <cellStyle name="M_4월일위목록_설계내역서(전체) 2 4 8" xfId="11188" xr:uid="{00000000-0005-0000-0000-00007C210000}"/>
    <cellStyle name="M_4월일위목록_설계내역서(전체) 2 5" xfId="11189" xr:uid="{00000000-0005-0000-0000-00007D210000}"/>
    <cellStyle name="M_4월일위목록_설계내역서(전체) 3" xfId="6680" xr:uid="{00000000-0005-0000-0000-00007E210000}"/>
    <cellStyle name="M_4월일위목록_설계내역서(전체) 3 2" xfId="6681" xr:uid="{00000000-0005-0000-0000-00007F210000}"/>
    <cellStyle name="M_4월일위목록_설계내역서(전체) 3 2 2" xfId="11190" xr:uid="{00000000-0005-0000-0000-000080210000}"/>
    <cellStyle name="M_4월일위목록_설계내역서(전체) 3 2 3" xfId="11191" xr:uid="{00000000-0005-0000-0000-000081210000}"/>
    <cellStyle name="M_4월일위목록_설계내역서(전체) 3 2 4" xfId="11192" xr:uid="{00000000-0005-0000-0000-000082210000}"/>
    <cellStyle name="M_4월일위목록_설계내역서(전체) 3 2 5" xfId="11193" xr:uid="{00000000-0005-0000-0000-000083210000}"/>
    <cellStyle name="M_4월일위목록_설계내역서(전체) 3 2 6" xfId="11194" xr:uid="{00000000-0005-0000-0000-000084210000}"/>
    <cellStyle name="M_4월일위목록_설계내역서(전체) 3 2 7" xfId="11195" xr:uid="{00000000-0005-0000-0000-000085210000}"/>
    <cellStyle name="M_4월일위목록_설계내역서(전체) 3 2 8" xfId="11196" xr:uid="{00000000-0005-0000-0000-000086210000}"/>
    <cellStyle name="M_4월일위목록_설계내역서(전체) 3 3" xfId="6682" xr:uid="{00000000-0005-0000-0000-000087210000}"/>
    <cellStyle name="M_4월일위목록_설계내역서(전체) 3 3 2" xfId="11197" xr:uid="{00000000-0005-0000-0000-000088210000}"/>
    <cellStyle name="M_4월일위목록_설계내역서(전체) 3 3 3" xfId="11198" xr:uid="{00000000-0005-0000-0000-000089210000}"/>
    <cellStyle name="M_4월일위목록_설계내역서(전체) 3 3 4" xfId="11199" xr:uid="{00000000-0005-0000-0000-00008A210000}"/>
    <cellStyle name="M_4월일위목록_설계내역서(전체) 3 3 5" xfId="11200" xr:uid="{00000000-0005-0000-0000-00008B210000}"/>
    <cellStyle name="M_4월일위목록_설계내역서(전체) 3 3 6" xfId="11201" xr:uid="{00000000-0005-0000-0000-00008C210000}"/>
    <cellStyle name="M_4월일위목록_설계내역서(전체) 3 3 7" xfId="11202" xr:uid="{00000000-0005-0000-0000-00008D210000}"/>
    <cellStyle name="M_4월일위목록_설계내역서(전체) 3 3 8" xfId="11203" xr:uid="{00000000-0005-0000-0000-00008E210000}"/>
    <cellStyle name="M_4월일위목록_설계내역서(전체) 3 4" xfId="6683" xr:uid="{00000000-0005-0000-0000-00008F210000}"/>
    <cellStyle name="M_4월일위목록_설계내역서(전체) 3 4 2" xfId="11204" xr:uid="{00000000-0005-0000-0000-000090210000}"/>
    <cellStyle name="M_4월일위목록_설계내역서(전체) 3 4 3" xfId="11205" xr:uid="{00000000-0005-0000-0000-000091210000}"/>
    <cellStyle name="M_4월일위목록_설계내역서(전체) 3 4 4" xfId="11206" xr:uid="{00000000-0005-0000-0000-000092210000}"/>
    <cellStyle name="M_4월일위목록_설계내역서(전체) 3 4 5" xfId="11207" xr:uid="{00000000-0005-0000-0000-000093210000}"/>
    <cellStyle name="M_4월일위목록_설계내역서(전체) 3 4 6" xfId="11208" xr:uid="{00000000-0005-0000-0000-000094210000}"/>
    <cellStyle name="M_4월일위목록_설계내역서(전체) 3 4 7" xfId="11209" xr:uid="{00000000-0005-0000-0000-000095210000}"/>
    <cellStyle name="M_4월일위목록_설계내역서(전체) 3 4 8" xfId="11210" xr:uid="{00000000-0005-0000-0000-000096210000}"/>
    <cellStyle name="M_4월일위목록_설계내역서(전체) 3 5" xfId="11211" xr:uid="{00000000-0005-0000-0000-000097210000}"/>
    <cellStyle name="M_4월일위목록_설계내역서(전체) 4" xfId="6684" xr:uid="{00000000-0005-0000-0000-000098210000}"/>
    <cellStyle name="M_4월일위목록_설계내역서(전체) 4 2" xfId="11212" xr:uid="{00000000-0005-0000-0000-000099210000}"/>
    <cellStyle name="M_4월일위목록_설계내역서(전체) 4 3" xfId="11213" xr:uid="{00000000-0005-0000-0000-00009A210000}"/>
    <cellStyle name="M_4월일위목록_설계내역서(전체) 4 4" xfId="11214" xr:uid="{00000000-0005-0000-0000-00009B210000}"/>
    <cellStyle name="M_4월일위목록_설계내역서(전체) 4 5" xfId="11215" xr:uid="{00000000-0005-0000-0000-00009C210000}"/>
    <cellStyle name="M_4월일위목록_설계내역서(전체) 4 6" xfId="11216" xr:uid="{00000000-0005-0000-0000-00009D210000}"/>
    <cellStyle name="M_4월일위목록_설계내역서(전체) 4 7" xfId="11217" xr:uid="{00000000-0005-0000-0000-00009E210000}"/>
    <cellStyle name="M_4월일위목록_설계내역서(전체) 4 8" xfId="11218" xr:uid="{00000000-0005-0000-0000-00009F210000}"/>
    <cellStyle name="M_4월일위목록_설계내역서(전체) 5" xfId="6685" xr:uid="{00000000-0005-0000-0000-0000A0210000}"/>
    <cellStyle name="M_4월일위목록_설계내역서(전체) 5 2" xfId="11219" xr:uid="{00000000-0005-0000-0000-0000A1210000}"/>
    <cellStyle name="M_4월일위목록_설계내역서(전체) 5 3" xfId="11220" xr:uid="{00000000-0005-0000-0000-0000A2210000}"/>
    <cellStyle name="M_4월일위목록_설계내역서(전체) 5 4" xfId="11221" xr:uid="{00000000-0005-0000-0000-0000A3210000}"/>
    <cellStyle name="M_4월일위목록_설계내역서(전체) 5 5" xfId="11222" xr:uid="{00000000-0005-0000-0000-0000A4210000}"/>
    <cellStyle name="M_4월일위목록_설계내역서(전체) 5 6" xfId="11223" xr:uid="{00000000-0005-0000-0000-0000A5210000}"/>
    <cellStyle name="M_4월일위목록_설계내역서(전체) 5 7" xfId="11224" xr:uid="{00000000-0005-0000-0000-0000A6210000}"/>
    <cellStyle name="M_4월일위목록_설계내역서(전체) 5 8" xfId="11225" xr:uid="{00000000-0005-0000-0000-0000A7210000}"/>
    <cellStyle name="M_4월일위목록_설계내역서(전체) 6" xfId="6686" xr:uid="{00000000-0005-0000-0000-0000A8210000}"/>
    <cellStyle name="M_4월일위목록_설계내역서(전체) 6 2" xfId="11226" xr:uid="{00000000-0005-0000-0000-0000A9210000}"/>
    <cellStyle name="M_4월일위목록_설계내역서(전체) 6 3" xfId="11227" xr:uid="{00000000-0005-0000-0000-0000AA210000}"/>
    <cellStyle name="M_4월일위목록_설계내역서(전체) 6 4" xfId="11228" xr:uid="{00000000-0005-0000-0000-0000AB210000}"/>
    <cellStyle name="M_4월일위목록_설계내역서(전체) 6 5" xfId="11229" xr:uid="{00000000-0005-0000-0000-0000AC210000}"/>
    <cellStyle name="M_4월일위목록_설계내역서(전체) 6 6" xfId="11230" xr:uid="{00000000-0005-0000-0000-0000AD210000}"/>
    <cellStyle name="M_4월일위목록_설계내역서(전체) 6 7" xfId="11231" xr:uid="{00000000-0005-0000-0000-0000AE210000}"/>
    <cellStyle name="M_4월일위목록_설계내역서(전체) 6 8" xfId="11232" xr:uid="{00000000-0005-0000-0000-0000AF210000}"/>
    <cellStyle name="M_4월일위목록_설계내역서(전체) 7" xfId="11233" xr:uid="{00000000-0005-0000-0000-0000B0210000}"/>
    <cellStyle name="M_4월일위목록_설계내역서(전체)_욱수천 하천재해예방사업 내역서" xfId="6687" xr:uid="{00000000-0005-0000-0000-0000B1210000}"/>
    <cellStyle name="M_4월일위목록_설계내역서(전체)_욱수천 하천재해예방사업 내역서 2" xfId="6688" xr:uid="{00000000-0005-0000-0000-0000B2210000}"/>
    <cellStyle name="M_4월일위목록_설계내역서(전체)_욱수천 하천재해예방사업 내역서 2 2" xfId="6689" xr:uid="{00000000-0005-0000-0000-0000B3210000}"/>
    <cellStyle name="M_4월일위목록_설계내역서(전체)_욱수천 하천재해예방사업 내역서 2 2 2" xfId="11234" xr:uid="{00000000-0005-0000-0000-0000B4210000}"/>
    <cellStyle name="M_4월일위목록_설계내역서(전체)_욱수천 하천재해예방사업 내역서 2 2 3" xfId="11235" xr:uid="{00000000-0005-0000-0000-0000B5210000}"/>
    <cellStyle name="M_4월일위목록_설계내역서(전체)_욱수천 하천재해예방사업 내역서 2 2 4" xfId="11236" xr:uid="{00000000-0005-0000-0000-0000B6210000}"/>
    <cellStyle name="M_4월일위목록_설계내역서(전체)_욱수천 하천재해예방사업 내역서 2 2 5" xfId="11237" xr:uid="{00000000-0005-0000-0000-0000B7210000}"/>
    <cellStyle name="M_4월일위목록_설계내역서(전체)_욱수천 하천재해예방사업 내역서 2 2 6" xfId="11238" xr:uid="{00000000-0005-0000-0000-0000B8210000}"/>
    <cellStyle name="M_4월일위목록_설계내역서(전체)_욱수천 하천재해예방사업 내역서 2 2 7" xfId="11239" xr:uid="{00000000-0005-0000-0000-0000B9210000}"/>
    <cellStyle name="M_4월일위목록_설계내역서(전체)_욱수천 하천재해예방사업 내역서 2 2 8" xfId="11240" xr:uid="{00000000-0005-0000-0000-0000BA210000}"/>
    <cellStyle name="M_4월일위목록_설계내역서(전체)_욱수천 하천재해예방사업 내역서 2 3" xfId="6690" xr:uid="{00000000-0005-0000-0000-0000BB210000}"/>
    <cellStyle name="M_4월일위목록_설계내역서(전체)_욱수천 하천재해예방사업 내역서 2 3 2" xfId="11241" xr:uid="{00000000-0005-0000-0000-0000BC210000}"/>
    <cellStyle name="M_4월일위목록_설계내역서(전체)_욱수천 하천재해예방사업 내역서 2 3 3" xfId="11242" xr:uid="{00000000-0005-0000-0000-0000BD210000}"/>
    <cellStyle name="M_4월일위목록_설계내역서(전체)_욱수천 하천재해예방사업 내역서 2 3 4" xfId="11243" xr:uid="{00000000-0005-0000-0000-0000BE210000}"/>
    <cellStyle name="M_4월일위목록_설계내역서(전체)_욱수천 하천재해예방사업 내역서 2 3 5" xfId="11244" xr:uid="{00000000-0005-0000-0000-0000BF210000}"/>
    <cellStyle name="M_4월일위목록_설계내역서(전체)_욱수천 하천재해예방사업 내역서 2 3 6" xfId="11245" xr:uid="{00000000-0005-0000-0000-0000C0210000}"/>
    <cellStyle name="M_4월일위목록_설계내역서(전체)_욱수천 하천재해예방사업 내역서 2 3 7" xfId="11246" xr:uid="{00000000-0005-0000-0000-0000C1210000}"/>
    <cellStyle name="M_4월일위목록_설계내역서(전체)_욱수천 하천재해예방사업 내역서 2 3 8" xfId="11247" xr:uid="{00000000-0005-0000-0000-0000C2210000}"/>
    <cellStyle name="M_4월일위목록_설계내역서(전체)_욱수천 하천재해예방사업 내역서 2 4" xfId="6691" xr:uid="{00000000-0005-0000-0000-0000C3210000}"/>
    <cellStyle name="M_4월일위목록_설계내역서(전체)_욱수천 하천재해예방사업 내역서 2 4 2" xfId="11248" xr:uid="{00000000-0005-0000-0000-0000C4210000}"/>
    <cellStyle name="M_4월일위목록_설계내역서(전체)_욱수천 하천재해예방사업 내역서 2 4 3" xfId="11249" xr:uid="{00000000-0005-0000-0000-0000C5210000}"/>
    <cellStyle name="M_4월일위목록_설계내역서(전체)_욱수천 하천재해예방사업 내역서 2 4 4" xfId="11250" xr:uid="{00000000-0005-0000-0000-0000C6210000}"/>
    <cellStyle name="M_4월일위목록_설계내역서(전체)_욱수천 하천재해예방사업 내역서 2 4 5" xfId="11251" xr:uid="{00000000-0005-0000-0000-0000C7210000}"/>
    <cellStyle name="M_4월일위목록_설계내역서(전체)_욱수천 하천재해예방사업 내역서 2 4 6" xfId="11252" xr:uid="{00000000-0005-0000-0000-0000C8210000}"/>
    <cellStyle name="M_4월일위목록_설계내역서(전체)_욱수천 하천재해예방사업 내역서 2 4 7" xfId="11253" xr:uid="{00000000-0005-0000-0000-0000C9210000}"/>
    <cellStyle name="M_4월일위목록_설계내역서(전체)_욱수천 하천재해예방사업 내역서 2 4 8" xfId="11254" xr:uid="{00000000-0005-0000-0000-0000CA210000}"/>
    <cellStyle name="M_4월일위목록_설계내역서(전체)_욱수천 하천재해예방사업 내역서 2 5" xfId="11255" xr:uid="{00000000-0005-0000-0000-0000CB210000}"/>
    <cellStyle name="M_4월일위목록_설계내역서(전체)_욱수천 하천재해예방사업 내역서 3" xfId="6692" xr:uid="{00000000-0005-0000-0000-0000CC210000}"/>
    <cellStyle name="M_4월일위목록_설계내역서(전체)_욱수천 하천재해예방사업 내역서 3 2" xfId="6693" xr:uid="{00000000-0005-0000-0000-0000CD210000}"/>
    <cellStyle name="M_4월일위목록_설계내역서(전체)_욱수천 하천재해예방사업 내역서 3 2 2" xfId="11256" xr:uid="{00000000-0005-0000-0000-0000CE210000}"/>
    <cellStyle name="M_4월일위목록_설계내역서(전체)_욱수천 하천재해예방사업 내역서 3 2 3" xfId="11257" xr:uid="{00000000-0005-0000-0000-0000CF210000}"/>
    <cellStyle name="M_4월일위목록_설계내역서(전체)_욱수천 하천재해예방사업 내역서 3 2 4" xfId="11258" xr:uid="{00000000-0005-0000-0000-0000D0210000}"/>
    <cellStyle name="M_4월일위목록_설계내역서(전체)_욱수천 하천재해예방사업 내역서 3 2 5" xfId="11259" xr:uid="{00000000-0005-0000-0000-0000D1210000}"/>
    <cellStyle name="M_4월일위목록_설계내역서(전체)_욱수천 하천재해예방사업 내역서 3 2 6" xfId="11260" xr:uid="{00000000-0005-0000-0000-0000D2210000}"/>
    <cellStyle name="M_4월일위목록_설계내역서(전체)_욱수천 하천재해예방사업 내역서 3 2 7" xfId="11261" xr:uid="{00000000-0005-0000-0000-0000D3210000}"/>
    <cellStyle name="M_4월일위목록_설계내역서(전체)_욱수천 하천재해예방사업 내역서 3 2 8" xfId="11262" xr:uid="{00000000-0005-0000-0000-0000D4210000}"/>
    <cellStyle name="M_4월일위목록_설계내역서(전체)_욱수천 하천재해예방사업 내역서 3 3" xfId="6694" xr:uid="{00000000-0005-0000-0000-0000D5210000}"/>
    <cellStyle name="M_4월일위목록_설계내역서(전체)_욱수천 하천재해예방사업 내역서 3 3 2" xfId="11263" xr:uid="{00000000-0005-0000-0000-0000D6210000}"/>
    <cellStyle name="M_4월일위목록_설계내역서(전체)_욱수천 하천재해예방사업 내역서 3 3 3" xfId="11264" xr:uid="{00000000-0005-0000-0000-0000D7210000}"/>
    <cellStyle name="M_4월일위목록_설계내역서(전체)_욱수천 하천재해예방사업 내역서 3 3 4" xfId="11265" xr:uid="{00000000-0005-0000-0000-0000D8210000}"/>
    <cellStyle name="M_4월일위목록_설계내역서(전체)_욱수천 하천재해예방사업 내역서 3 3 5" xfId="11266" xr:uid="{00000000-0005-0000-0000-0000D9210000}"/>
    <cellStyle name="M_4월일위목록_설계내역서(전체)_욱수천 하천재해예방사업 내역서 3 3 6" xfId="11267" xr:uid="{00000000-0005-0000-0000-0000DA210000}"/>
    <cellStyle name="M_4월일위목록_설계내역서(전체)_욱수천 하천재해예방사업 내역서 3 3 7" xfId="11268" xr:uid="{00000000-0005-0000-0000-0000DB210000}"/>
    <cellStyle name="M_4월일위목록_설계내역서(전체)_욱수천 하천재해예방사업 내역서 3 3 8" xfId="11269" xr:uid="{00000000-0005-0000-0000-0000DC210000}"/>
    <cellStyle name="M_4월일위목록_설계내역서(전체)_욱수천 하천재해예방사업 내역서 3 4" xfId="6695" xr:uid="{00000000-0005-0000-0000-0000DD210000}"/>
    <cellStyle name="M_4월일위목록_설계내역서(전체)_욱수천 하천재해예방사업 내역서 3 4 2" xfId="11270" xr:uid="{00000000-0005-0000-0000-0000DE210000}"/>
    <cellStyle name="M_4월일위목록_설계내역서(전체)_욱수천 하천재해예방사업 내역서 3 4 3" xfId="11271" xr:uid="{00000000-0005-0000-0000-0000DF210000}"/>
    <cellStyle name="M_4월일위목록_설계내역서(전체)_욱수천 하천재해예방사업 내역서 3 4 4" xfId="11272" xr:uid="{00000000-0005-0000-0000-0000E0210000}"/>
    <cellStyle name="M_4월일위목록_설계내역서(전체)_욱수천 하천재해예방사업 내역서 3 4 5" xfId="11273" xr:uid="{00000000-0005-0000-0000-0000E1210000}"/>
    <cellStyle name="M_4월일위목록_설계내역서(전체)_욱수천 하천재해예방사업 내역서 3 4 6" xfId="11274" xr:uid="{00000000-0005-0000-0000-0000E2210000}"/>
    <cellStyle name="M_4월일위목록_설계내역서(전체)_욱수천 하천재해예방사업 내역서 3 4 7" xfId="11275" xr:uid="{00000000-0005-0000-0000-0000E3210000}"/>
    <cellStyle name="M_4월일위목록_설계내역서(전체)_욱수천 하천재해예방사업 내역서 3 4 8" xfId="11276" xr:uid="{00000000-0005-0000-0000-0000E4210000}"/>
    <cellStyle name="M_4월일위목록_설계내역서(전체)_욱수천 하천재해예방사업 내역서 3 5" xfId="11277" xr:uid="{00000000-0005-0000-0000-0000E5210000}"/>
    <cellStyle name="M_4월일위목록_설계내역서(전체)_욱수천 하천재해예방사업 내역서 4" xfId="6696" xr:uid="{00000000-0005-0000-0000-0000E6210000}"/>
    <cellStyle name="M_4월일위목록_설계내역서(전체)_욱수천 하천재해예방사업 내역서 4 2" xfId="11278" xr:uid="{00000000-0005-0000-0000-0000E7210000}"/>
    <cellStyle name="M_4월일위목록_설계내역서(전체)_욱수천 하천재해예방사업 내역서 4 3" xfId="11279" xr:uid="{00000000-0005-0000-0000-0000E8210000}"/>
    <cellStyle name="M_4월일위목록_설계내역서(전체)_욱수천 하천재해예방사업 내역서 4 4" xfId="11280" xr:uid="{00000000-0005-0000-0000-0000E9210000}"/>
    <cellStyle name="M_4월일위목록_설계내역서(전체)_욱수천 하천재해예방사업 내역서 4 5" xfId="11281" xr:uid="{00000000-0005-0000-0000-0000EA210000}"/>
    <cellStyle name="M_4월일위목록_설계내역서(전체)_욱수천 하천재해예방사업 내역서 4 6" xfId="11282" xr:uid="{00000000-0005-0000-0000-0000EB210000}"/>
    <cellStyle name="M_4월일위목록_설계내역서(전체)_욱수천 하천재해예방사업 내역서 4 7" xfId="11283" xr:uid="{00000000-0005-0000-0000-0000EC210000}"/>
    <cellStyle name="M_4월일위목록_설계내역서(전체)_욱수천 하천재해예방사업 내역서 4 8" xfId="11284" xr:uid="{00000000-0005-0000-0000-0000ED210000}"/>
    <cellStyle name="M_4월일위목록_설계내역서(전체)_욱수천 하천재해예방사업 내역서 5" xfId="6697" xr:uid="{00000000-0005-0000-0000-0000EE210000}"/>
    <cellStyle name="M_4월일위목록_설계내역서(전체)_욱수천 하천재해예방사업 내역서 5 2" xfId="11285" xr:uid="{00000000-0005-0000-0000-0000EF210000}"/>
    <cellStyle name="M_4월일위목록_설계내역서(전체)_욱수천 하천재해예방사업 내역서 5 3" xfId="11286" xr:uid="{00000000-0005-0000-0000-0000F0210000}"/>
    <cellStyle name="M_4월일위목록_설계내역서(전체)_욱수천 하천재해예방사업 내역서 5 4" xfId="11287" xr:uid="{00000000-0005-0000-0000-0000F1210000}"/>
    <cellStyle name="M_4월일위목록_설계내역서(전체)_욱수천 하천재해예방사업 내역서 5 5" xfId="11288" xr:uid="{00000000-0005-0000-0000-0000F2210000}"/>
    <cellStyle name="M_4월일위목록_설계내역서(전체)_욱수천 하천재해예방사업 내역서 5 6" xfId="11289" xr:uid="{00000000-0005-0000-0000-0000F3210000}"/>
    <cellStyle name="M_4월일위목록_설계내역서(전체)_욱수천 하천재해예방사업 내역서 5 7" xfId="11290" xr:uid="{00000000-0005-0000-0000-0000F4210000}"/>
    <cellStyle name="M_4월일위목록_설계내역서(전체)_욱수천 하천재해예방사업 내역서 5 8" xfId="11291" xr:uid="{00000000-0005-0000-0000-0000F5210000}"/>
    <cellStyle name="M_4월일위목록_설계내역서(전체)_욱수천 하천재해예방사업 내역서 6" xfId="6698" xr:uid="{00000000-0005-0000-0000-0000F6210000}"/>
    <cellStyle name="M_4월일위목록_설계내역서(전체)_욱수천 하천재해예방사업 내역서 6 2" xfId="11292" xr:uid="{00000000-0005-0000-0000-0000F7210000}"/>
    <cellStyle name="M_4월일위목록_설계내역서(전체)_욱수천 하천재해예방사업 내역서 6 3" xfId="11293" xr:uid="{00000000-0005-0000-0000-0000F8210000}"/>
    <cellStyle name="M_4월일위목록_설계내역서(전체)_욱수천 하천재해예방사업 내역서 6 4" xfId="11294" xr:uid="{00000000-0005-0000-0000-0000F9210000}"/>
    <cellStyle name="M_4월일위목록_설계내역서(전체)_욱수천 하천재해예방사업 내역서 6 5" xfId="11295" xr:uid="{00000000-0005-0000-0000-0000FA210000}"/>
    <cellStyle name="M_4월일위목록_설계내역서(전체)_욱수천 하천재해예방사업 내역서 6 6" xfId="11296" xr:uid="{00000000-0005-0000-0000-0000FB210000}"/>
    <cellStyle name="M_4월일위목록_설계내역서(전체)_욱수천 하천재해예방사업 내역서 6 7" xfId="11297" xr:uid="{00000000-0005-0000-0000-0000FC210000}"/>
    <cellStyle name="M_4월일위목록_설계내역서(전체)_욱수천 하천재해예방사업 내역서 6 8" xfId="11298" xr:uid="{00000000-0005-0000-0000-0000FD210000}"/>
    <cellStyle name="M_4월일위목록_설계내역서(전체)_욱수천 하천재해예방사업 내역서 7" xfId="11299" xr:uid="{00000000-0005-0000-0000-0000FE210000}"/>
    <cellStyle name="M_4월일위목록_설계내역서(전체)_욱수천 하천재해예방사업 내역서_002 욱수천정비공사실시설계 내역서_090113" xfId="6699" xr:uid="{00000000-0005-0000-0000-0000FF210000}"/>
    <cellStyle name="M_4월일위목록_설계내역서(전체)_욱수천 하천재해예방사업 내역서_002 욱수천정비공사실시설계 내역서_090113 2" xfId="6700" xr:uid="{00000000-0005-0000-0000-000000220000}"/>
    <cellStyle name="M_4월일위목록_설계내역서(전체)_욱수천 하천재해예방사업 내역서_002 욱수천정비공사실시설계 내역서_090113 2 2" xfId="6701" xr:uid="{00000000-0005-0000-0000-000001220000}"/>
    <cellStyle name="M_4월일위목록_설계내역서(전체)_욱수천 하천재해예방사업 내역서_002 욱수천정비공사실시설계 내역서_090113 2 2 2" xfId="11300" xr:uid="{00000000-0005-0000-0000-000002220000}"/>
    <cellStyle name="M_4월일위목록_설계내역서(전체)_욱수천 하천재해예방사업 내역서_002 욱수천정비공사실시설계 내역서_090113 2 2 3" xfId="11301" xr:uid="{00000000-0005-0000-0000-000003220000}"/>
    <cellStyle name="M_4월일위목록_설계내역서(전체)_욱수천 하천재해예방사업 내역서_002 욱수천정비공사실시설계 내역서_090113 2 2 4" xfId="11302" xr:uid="{00000000-0005-0000-0000-000004220000}"/>
    <cellStyle name="M_4월일위목록_설계내역서(전체)_욱수천 하천재해예방사업 내역서_002 욱수천정비공사실시설계 내역서_090113 2 2 5" xfId="11303" xr:uid="{00000000-0005-0000-0000-000005220000}"/>
    <cellStyle name="M_4월일위목록_설계내역서(전체)_욱수천 하천재해예방사업 내역서_002 욱수천정비공사실시설계 내역서_090113 2 2 6" xfId="11304" xr:uid="{00000000-0005-0000-0000-000006220000}"/>
    <cellStyle name="M_4월일위목록_설계내역서(전체)_욱수천 하천재해예방사업 내역서_002 욱수천정비공사실시설계 내역서_090113 2 2 7" xfId="11305" xr:uid="{00000000-0005-0000-0000-000007220000}"/>
    <cellStyle name="M_4월일위목록_설계내역서(전체)_욱수천 하천재해예방사업 내역서_002 욱수천정비공사실시설계 내역서_090113 2 2 8" xfId="11306" xr:uid="{00000000-0005-0000-0000-000008220000}"/>
    <cellStyle name="M_4월일위목록_설계내역서(전체)_욱수천 하천재해예방사업 내역서_002 욱수천정비공사실시설계 내역서_090113 2 3" xfId="6702" xr:uid="{00000000-0005-0000-0000-000009220000}"/>
    <cellStyle name="M_4월일위목록_설계내역서(전체)_욱수천 하천재해예방사업 내역서_002 욱수천정비공사실시설계 내역서_090113 2 3 2" xfId="11307" xr:uid="{00000000-0005-0000-0000-00000A220000}"/>
    <cellStyle name="M_4월일위목록_설계내역서(전체)_욱수천 하천재해예방사업 내역서_002 욱수천정비공사실시설계 내역서_090113 2 3 3" xfId="11308" xr:uid="{00000000-0005-0000-0000-00000B220000}"/>
    <cellStyle name="M_4월일위목록_설계내역서(전체)_욱수천 하천재해예방사업 내역서_002 욱수천정비공사실시설계 내역서_090113 2 3 4" xfId="11309" xr:uid="{00000000-0005-0000-0000-00000C220000}"/>
    <cellStyle name="M_4월일위목록_설계내역서(전체)_욱수천 하천재해예방사업 내역서_002 욱수천정비공사실시설계 내역서_090113 2 3 5" xfId="11310" xr:uid="{00000000-0005-0000-0000-00000D220000}"/>
    <cellStyle name="M_4월일위목록_설계내역서(전체)_욱수천 하천재해예방사업 내역서_002 욱수천정비공사실시설계 내역서_090113 2 3 6" xfId="11311" xr:uid="{00000000-0005-0000-0000-00000E220000}"/>
    <cellStyle name="M_4월일위목록_설계내역서(전체)_욱수천 하천재해예방사업 내역서_002 욱수천정비공사실시설계 내역서_090113 2 3 7" xfId="11312" xr:uid="{00000000-0005-0000-0000-00000F220000}"/>
    <cellStyle name="M_4월일위목록_설계내역서(전체)_욱수천 하천재해예방사업 내역서_002 욱수천정비공사실시설계 내역서_090113 2 3 8" xfId="11313" xr:uid="{00000000-0005-0000-0000-000010220000}"/>
    <cellStyle name="M_4월일위목록_설계내역서(전체)_욱수천 하천재해예방사업 내역서_002 욱수천정비공사실시설계 내역서_090113 2 4" xfId="6703" xr:uid="{00000000-0005-0000-0000-000011220000}"/>
    <cellStyle name="M_4월일위목록_설계내역서(전체)_욱수천 하천재해예방사업 내역서_002 욱수천정비공사실시설계 내역서_090113 2 4 2" xfId="11314" xr:uid="{00000000-0005-0000-0000-000012220000}"/>
    <cellStyle name="M_4월일위목록_설계내역서(전체)_욱수천 하천재해예방사업 내역서_002 욱수천정비공사실시설계 내역서_090113 2 4 3" xfId="11315" xr:uid="{00000000-0005-0000-0000-000013220000}"/>
    <cellStyle name="M_4월일위목록_설계내역서(전체)_욱수천 하천재해예방사업 내역서_002 욱수천정비공사실시설계 내역서_090113 2 4 4" xfId="11316" xr:uid="{00000000-0005-0000-0000-000014220000}"/>
    <cellStyle name="M_4월일위목록_설계내역서(전체)_욱수천 하천재해예방사업 내역서_002 욱수천정비공사실시설계 내역서_090113 2 4 5" xfId="11317" xr:uid="{00000000-0005-0000-0000-000015220000}"/>
    <cellStyle name="M_4월일위목록_설계내역서(전체)_욱수천 하천재해예방사업 내역서_002 욱수천정비공사실시설계 내역서_090113 2 4 6" xfId="11318" xr:uid="{00000000-0005-0000-0000-000016220000}"/>
    <cellStyle name="M_4월일위목록_설계내역서(전체)_욱수천 하천재해예방사업 내역서_002 욱수천정비공사실시설계 내역서_090113 2 4 7" xfId="11319" xr:uid="{00000000-0005-0000-0000-000017220000}"/>
    <cellStyle name="M_4월일위목록_설계내역서(전체)_욱수천 하천재해예방사업 내역서_002 욱수천정비공사실시설계 내역서_090113 2 4 8" xfId="11320" xr:uid="{00000000-0005-0000-0000-000018220000}"/>
    <cellStyle name="M_4월일위목록_설계내역서(전체)_욱수천 하천재해예방사업 내역서_002 욱수천정비공사실시설계 내역서_090113 2 5" xfId="11321" xr:uid="{00000000-0005-0000-0000-000019220000}"/>
    <cellStyle name="M_4월일위목록_설계내역서(전체)_욱수천 하천재해예방사업 내역서_002 욱수천정비공사실시설계 내역서_090113 3" xfId="6704" xr:uid="{00000000-0005-0000-0000-00001A220000}"/>
    <cellStyle name="M_4월일위목록_설계내역서(전체)_욱수천 하천재해예방사업 내역서_002 욱수천정비공사실시설계 내역서_090113 3 2" xfId="6705" xr:uid="{00000000-0005-0000-0000-00001B220000}"/>
    <cellStyle name="M_4월일위목록_설계내역서(전체)_욱수천 하천재해예방사업 내역서_002 욱수천정비공사실시설계 내역서_090113 3 2 2" xfId="11322" xr:uid="{00000000-0005-0000-0000-00001C220000}"/>
    <cellStyle name="M_4월일위목록_설계내역서(전체)_욱수천 하천재해예방사업 내역서_002 욱수천정비공사실시설계 내역서_090113 3 2 3" xfId="11323" xr:uid="{00000000-0005-0000-0000-00001D220000}"/>
    <cellStyle name="M_4월일위목록_설계내역서(전체)_욱수천 하천재해예방사업 내역서_002 욱수천정비공사실시설계 내역서_090113 3 2 4" xfId="11324" xr:uid="{00000000-0005-0000-0000-00001E220000}"/>
    <cellStyle name="M_4월일위목록_설계내역서(전체)_욱수천 하천재해예방사업 내역서_002 욱수천정비공사실시설계 내역서_090113 3 2 5" xfId="11325" xr:uid="{00000000-0005-0000-0000-00001F220000}"/>
    <cellStyle name="M_4월일위목록_설계내역서(전체)_욱수천 하천재해예방사업 내역서_002 욱수천정비공사실시설계 내역서_090113 3 2 6" xfId="11326" xr:uid="{00000000-0005-0000-0000-000020220000}"/>
    <cellStyle name="M_4월일위목록_설계내역서(전체)_욱수천 하천재해예방사업 내역서_002 욱수천정비공사실시설계 내역서_090113 3 2 7" xfId="11327" xr:uid="{00000000-0005-0000-0000-000021220000}"/>
    <cellStyle name="M_4월일위목록_설계내역서(전체)_욱수천 하천재해예방사업 내역서_002 욱수천정비공사실시설계 내역서_090113 3 2 8" xfId="11328" xr:uid="{00000000-0005-0000-0000-000022220000}"/>
    <cellStyle name="M_4월일위목록_설계내역서(전체)_욱수천 하천재해예방사업 내역서_002 욱수천정비공사실시설계 내역서_090113 3 3" xfId="6706" xr:uid="{00000000-0005-0000-0000-000023220000}"/>
    <cellStyle name="M_4월일위목록_설계내역서(전체)_욱수천 하천재해예방사업 내역서_002 욱수천정비공사실시설계 내역서_090113 3 3 2" xfId="11329" xr:uid="{00000000-0005-0000-0000-000024220000}"/>
    <cellStyle name="M_4월일위목록_설계내역서(전체)_욱수천 하천재해예방사업 내역서_002 욱수천정비공사실시설계 내역서_090113 3 3 3" xfId="11330" xr:uid="{00000000-0005-0000-0000-000025220000}"/>
    <cellStyle name="M_4월일위목록_설계내역서(전체)_욱수천 하천재해예방사업 내역서_002 욱수천정비공사실시설계 내역서_090113 3 3 4" xfId="11331" xr:uid="{00000000-0005-0000-0000-000026220000}"/>
    <cellStyle name="M_4월일위목록_설계내역서(전체)_욱수천 하천재해예방사업 내역서_002 욱수천정비공사실시설계 내역서_090113 3 3 5" xfId="11332" xr:uid="{00000000-0005-0000-0000-000027220000}"/>
    <cellStyle name="M_4월일위목록_설계내역서(전체)_욱수천 하천재해예방사업 내역서_002 욱수천정비공사실시설계 내역서_090113 3 3 6" xfId="11333" xr:uid="{00000000-0005-0000-0000-000028220000}"/>
    <cellStyle name="M_4월일위목록_설계내역서(전체)_욱수천 하천재해예방사업 내역서_002 욱수천정비공사실시설계 내역서_090113 3 3 7" xfId="11334" xr:uid="{00000000-0005-0000-0000-000029220000}"/>
    <cellStyle name="M_4월일위목록_설계내역서(전체)_욱수천 하천재해예방사업 내역서_002 욱수천정비공사실시설계 내역서_090113 3 3 8" xfId="11335" xr:uid="{00000000-0005-0000-0000-00002A220000}"/>
    <cellStyle name="M_4월일위목록_설계내역서(전체)_욱수천 하천재해예방사업 내역서_002 욱수천정비공사실시설계 내역서_090113 3 4" xfId="6707" xr:uid="{00000000-0005-0000-0000-00002B220000}"/>
    <cellStyle name="M_4월일위목록_설계내역서(전체)_욱수천 하천재해예방사업 내역서_002 욱수천정비공사실시설계 내역서_090113 3 4 2" xfId="11336" xr:uid="{00000000-0005-0000-0000-00002C220000}"/>
    <cellStyle name="M_4월일위목록_설계내역서(전체)_욱수천 하천재해예방사업 내역서_002 욱수천정비공사실시설계 내역서_090113 3 4 3" xfId="11337" xr:uid="{00000000-0005-0000-0000-00002D220000}"/>
    <cellStyle name="M_4월일위목록_설계내역서(전체)_욱수천 하천재해예방사업 내역서_002 욱수천정비공사실시설계 내역서_090113 3 4 4" xfId="11338" xr:uid="{00000000-0005-0000-0000-00002E220000}"/>
    <cellStyle name="M_4월일위목록_설계내역서(전체)_욱수천 하천재해예방사업 내역서_002 욱수천정비공사실시설계 내역서_090113 3 4 5" xfId="11339" xr:uid="{00000000-0005-0000-0000-00002F220000}"/>
    <cellStyle name="M_4월일위목록_설계내역서(전체)_욱수천 하천재해예방사업 내역서_002 욱수천정비공사실시설계 내역서_090113 3 4 6" xfId="11340" xr:uid="{00000000-0005-0000-0000-000030220000}"/>
    <cellStyle name="M_4월일위목록_설계내역서(전체)_욱수천 하천재해예방사업 내역서_002 욱수천정비공사실시설계 내역서_090113 3 4 7" xfId="11341" xr:uid="{00000000-0005-0000-0000-000031220000}"/>
    <cellStyle name="M_4월일위목록_설계내역서(전체)_욱수천 하천재해예방사업 내역서_002 욱수천정비공사실시설계 내역서_090113 3 4 8" xfId="11342" xr:uid="{00000000-0005-0000-0000-000032220000}"/>
    <cellStyle name="M_4월일위목록_설계내역서(전체)_욱수천 하천재해예방사업 내역서_002 욱수천정비공사실시설계 내역서_090113 3 5" xfId="11343" xr:uid="{00000000-0005-0000-0000-000033220000}"/>
    <cellStyle name="M_4월일위목록_설계내역서(전체)_욱수천 하천재해예방사업 내역서_002 욱수천정비공사실시설계 내역서_090113 4" xfId="6708" xr:uid="{00000000-0005-0000-0000-000034220000}"/>
    <cellStyle name="M_4월일위목록_설계내역서(전체)_욱수천 하천재해예방사업 내역서_002 욱수천정비공사실시설계 내역서_090113 4 2" xfId="11344" xr:uid="{00000000-0005-0000-0000-000035220000}"/>
    <cellStyle name="M_4월일위목록_설계내역서(전체)_욱수천 하천재해예방사업 내역서_002 욱수천정비공사실시설계 내역서_090113 4 3" xfId="11345" xr:uid="{00000000-0005-0000-0000-000036220000}"/>
    <cellStyle name="M_4월일위목록_설계내역서(전체)_욱수천 하천재해예방사업 내역서_002 욱수천정비공사실시설계 내역서_090113 4 4" xfId="11346" xr:uid="{00000000-0005-0000-0000-000037220000}"/>
    <cellStyle name="M_4월일위목록_설계내역서(전체)_욱수천 하천재해예방사업 내역서_002 욱수천정비공사실시설계 내역서_090113 4 5" xfId="11347" xr:uid="{00000000-0005-0000-0000-000038220000}"/>
    <cellStyle name="M_4월일위목록_설계내역서(전체)_욱수천 하천재해예방사업 내역서_002 욱수천정비공사실시설계 내역서_090113 4 6" xfId="11348" xr:uid="{00000000-0005-0000-0000-000039220000}"/>
    <cellStyle name="M_4월일위목록_설계내역서(전체)_욱수천 하천재해예방사업 내역서_002 욱수천정비공사실시설계 내역서_090113 4 7" xfId="11349" xr:uid="{00000000-0005-0000-0000-00003A220000}"/>
    <cellStyle name="M_4월일위목록_설계내역서(전체)_욱수천 하천재해예방사업 내역서_002 욱수천정비공사실시설계 내역서_090113 4 8" xfId="11350" xr:uid="{00000000-0005-0000-0000-00003B220000}"/>
    <cellStyle name="M_4월일위목록_설계내역서(전체)_욱수천 하천재해예방사업 내역서_002 욱수천정비공사실시설계 내역서_090113 5" xfId="6709" xr:uid="{00000000-0005-0000-0000-00003C220000}"/>
    <cellStyle name="M_4월일위목록_설계내역서(전체)_욱수천 하천재해예방사업 내역서_002 욱수천정비공사실시설계 내역서_090113 5 2" xfId="11351" xr:uid="{00000000-0005-0000-0000-00003D220000}"/>
    <cellStyle name="M_4월일위목록_설계내역서(전체)_욱수천 하천재해예방사업 내역서_002 욱수천정비공사실시설계 내역서_090113 5 3" xfId="11352" xr:uid="{00000000-0005-0000-0000-00003E220000}"/>
    <cellStyle name="M_4월일위목록_설계내역서(전체)_욱수천 하천재해예방사업 내역서_002 욱수천정비공사실시설계 내역서_090113 5 4" xfId="11353" xr:uid="{00000000-0005-0000-0000-00003F220000}"/>
    <cellStyle name="M_4월일위목록_설계내역서(전체)_욱수천 하천재해예방사업 내역서_002 욱수천정비공사실시설계 내역서_090113 5 5" xfId="11354" xr:uid="{00000000-0005-0000-0000-000040220000}"/>
    <cellStyle name="M_4월일위목록_설계내역서(전체)_욱수천 하천재해예방사업 내역서_002 욱수천정비공사실시설계 내역서_090113 5 6" xfId="11355" xr:uid="{00000000-0005-0000-0000-000041220000}"/>
    <cellStyle name="M_4월일위목록_설계내역서(전체)_욱수천 하천재해예방사업 내역서_002 욱수천정비공사실시설계 내역서_090113 5 7" xfId="11356" xr:uid="{00000000-0005-0000-0000-000042220000}"/>
    <cellStyle name="M_4월일위목록_설계내역서(전체)_욱수천 하천재해예방사업 내역서_002 욱수천정비공사실시설계 내역서_090113 5 8" xfId="11357" xr:uid="{00000000-0005-0000-0000-000043220000}"/>
    <cellStyle name="M_4월일위목록_설계내역서(전체)_욱수천 하천재해예방사업 내역서_002 욱수천정비공사실시설계 내역서_090113 6" xfId="6710" xr:uid="{00000000-0005-0000-0000-000044220000}"/>
    <cellStyle name="M_4월일위목록_설계내역서(전체)_욱수천 하천재해예방사업 내역서_002 욱수천정비공사실시설계 내역서_090113 6 2" xfId="11358" xr:uid="{00000000-0005-0000-0000-000045220000}"/>
    <cellStyle name="M_4월일위목록_설계내역서(전체)_욱수천 하천재해예방사업 내역서_002 욱수천정비공사실시설계 내역서_090113 6 3" xfId="11359" xr:uid="{00000000-0005-0000-0000-000046220000}"/>
    <cellStyle name="M_4월일위목록_설계내역서(전체)_욱수천 하천재해예방사업 내역서_002 욱수천정비공사실시설계 내역서_090113 6 4" xfId="11360" xr:uid="{00000000-0005-0000-0000-000047220000}"/>
    <cellStyle name="M_4월일위목록_설계내역서(전체)_욱수천 하천재해예방사업 내역서_002 욱수천정비공사실시설계 내역서_090113 6 5" xfId="11361" xr:uid="{00000000-0005-0000-0000-000048220000}"/>
    <cellStyle name="M_4월일위목록_설계내역서(전체)_욱수천 하천재해예방사업 내역서_002 욱수천정비공사실시설계 내역서_090113 6 6" xfId="11362" xr:uid="{00000000-0005-0000-0000-000049220000}"/>
    <cellStyle name="M_4월일위목록_설계내역서(전체)_욱수천 하천재해예방사업 내역서_002 욱수천정비공사실시설계 내역서_090113 6 7" xfId="11363" xr:uid="{00000000-0005-0000-0000-00004A220000}"/>
    <cellStyle name="M_4월일위목록_설계내역서(전체)_욱수천 하천재해예방사업 내역서_002 욱수천정비공사실시설계 내역서_090113 6 8" xfId="11364" xr:uid="{00000000-0005-0000-0000-00004B220000}"/>
    <cellStyle name="M_4월일위목록_설계내역서(전체)_욱수천 하천재해예방사업 내역서_002 욱수천정비공사실시설계 내역서_090113 7" xfId="11365" xr:uid="{00000000-0005-0000-0000-00004C220000}"/>
    <cellStyle name="M_4월일위목록_욱수천 하천재해예방사업 내역서" xfId="6711" xr:uid="{00000000-0005-0000-0000-00004D220000}"/>
    <cellStyle name="M_4월일위목록_욱수천 하천재해예방사업 내역서 2" xfId="6712" xr:uid="{00000000-0005-0000-0000-00004E220000}"/>
    <cellStyle name="M_4월일위목록_욱수천 하천재해예방사업 내역서 2 2" xfId="6713" xr:uid="{00000000-0005-0000-0000-00004F220000}"/>
    <cellStyle name="M_4월일위목록_욱수천 하천재해예방사업 내역서 2 2 2" xfId="11366" xr:uid="{00000000-0005-0000-0000-000050220000}"/>
    <cellStyle name="M_4월일위목록_욱수천 하천재해예방사업 내역서 2 2 3" xfId="11367" xr:uid="{00000000-0005-0000-0000-000051220000}"/>
    <cellStyle name="M_4월일위목록_욱수천 하천재해예방사업 내역서 2 2 4" xfId="11368" xr:uid="{00000000-0005-0000-0000-000052220000}"/>
    <cellStyle name="M_4월일위목록_욱수천 하천재해예방사업 내역서 2 2 5" xfId="11369" xr:uid="{00000000-0005-0000-0000-000053220000}"/>
    <cellStyle name="M_4월일위목록_욱수천 하천재해예방사업 내역서 2 2 6" xfId="11370" xr:uid="{00000000-0005-0000-0000-000054220000}"/>
    <cellStyle name="M_4월일위목록_욱수천 하천재해예방사업 내역서 2 2 7" xfId="11371" xr:uid="{00000000-0005-0000-0000-000055220000}"/>
    <cellStyle name="M_4월일위목록_욱수천 하천재해예방사업 내역서 2 2 8" xfId="11372" xr:uid="{00000000-0005-0000-0000-000056220000}"/>
    <cellStyle name="M_4월일위목록_욱수천 하천재해예방사업 내역서 2 3" xfId="6714" xr:uid="{00000000-0005-0000-0000-000057220000}"/>
    <cellStyle name="M_4월일위목록_욱수천 하천재해예방사업 내역서 2 3 2" xfId="11373" xr:uid="{00000000-0005-0000-0000-000058220000}"/>
    <cellStyle name="M_4월일위목록_욱수천 하천재해예방사업 내역서 2 3 3" xfId="11374" xr:uid="{00000000-0005-0000-0000-000059220000}"/>
    <cellStyle name="M_4월일위목록_욱수천 하천재해예방사업 내역서 2 3 4" xfId="11375" xr:uid="{00000000-0005-0000-0000-00005A220000}"/>
    <cellStyle name="M_4월일위목록_욱수천 하천재해예방사업 내역서 2 3 5" xfId="11376" xr:uid="{00000000-0005-0000-0000-00005B220000}"/>
    <cellStyle name="M_4월일위목록_욱수천 하천재해예방사업 내역서 2 3 6" xfId="11377" xr:uid="{00000000-0005-0000-0000-00005C220000}"/>
    <cellStyle name="M_4월일위목록_욱수천 하천재해예방사업 내역서 2 3 7" xfId="11378" xr:uid="{00000000-0005-0000-0000-00005D220000}"/>
    <cellStyle name="M_4월일위목록_욱수천 하천재해예방사업 내역서 2 3 8" xfId="11379" xr:uid="{00000000-0005-0000-0000-00005E220000}"/>
    <cellStyle name="M_4월일위목록_욱수천 하천재해예방사업 내역서 2 4" xfId="6715" xr:uid="{00000000-0005-0000-0000-00005F220000}"/>
    <cellStyle name="M_4월일위목록_욱수천 하천재해예방사업 내역서 2 4 2" xfId="11380" xr:uid="{00000000-0005-0000-0000-000060220000}"/>
    <cellStyle name="M_4월일위목록_욱수천 하천재해예방사업 내역서 2 4 3" xfId="11381" xr:uid="{00000000-0005-0000-0000-000061220000}"/>
    <cellStyle name="M_4월일위목록_욱수천 하천재해예방사업 내역서 2 4 4" xfId="11382" xr:uid="{00000000-0005-0000-0000-000062220000}"/>
    <cellStyle name="M_4월일위목록_욱수천 하천재해예방사업 내역서 2 4 5" xfId="11383" xr:uid="{00000000-0005-0000-0000-000063220000}"/>
    <cellStyle name="M_4월일위목록_욱수천 하천재해예방사업 내역서 2 4 6" xfId="11384" xr:uid="{00000000-0005-0000-0000-000064220000}"/>
    <cellStyle name="M_4월일위목록_욱수천 하천재해예방사업 내역서 2 4 7" xfId="11385" xr:uid="{00000000-0005-0000-0000-000065220000}"/>
    <cellStyle name="M_4월일위목록_욱수천 하천재해예방사업 내역서 2 4 8" xfId="11386" xr:uid="{00000000-0005-0000-0000-000066220000}"/>
    <cellStyle name="M_4월일위목록_욱수천 하천재해예방사업 내역서 2 5" xfId="11387" xr:uid="{00000000-0005-0000-0000-000067220000}"/>
    <cellStyle name="M_4월일위목록_욱수천 하천재해예방사업 내역서 3" xfId="6716" xr:uid="{00000000-0005-0000-0000-000068220000}"/>
    <cellStyle name="M_4월일위목록_욱수천 하천재해예방사업 내역서 3 2" xfId="6717" xr:uid="{00000000-0005-0000-0000-000069220000}"/>
    <cellStyle name="M_4월일위목록_욱수천 하천재해예방사업 내역서 3 2 2" xfId="11388" xr:uid="{00000000-0005-0000-0000-00006A220000}"/>
    <cellStyle name="M_4월일위목록_욱수천 하천재해예방사업 내역서 3 2 3" xfId="11389" xr:uid="{00000000-0005-0000-0000-00006B220000}"/>
    <cellStyle name="M_4월일위목록_욱수천 하천재해예방사업 내역서 3 2 4" xfId="11390" xr:uid="{00000000-0005-0000-0000-00006C220000}"/>
    <cellStyle name="M_4월일위목록_욱수천 하천재해예방사업 내역서 3 2 5" xfId="11391" xr:uid="{00000000-0005-0000-0000-00006D220000}"/>
    <cellStyle name="M_4월일위목록_욱수천 하천재해예방사업 내역서 3 2 6" xfId="11392" xr:uid="{00000000-0005-0000-0000-00006E220000}"/>
    <cellStyle name="M_4월일위목록_욱수천 하천재해예방사업 내역서 3 2 7" xfId="11393" xr:uid="{00000000-0005-0000-0000-00006F220000}"/>
    <cellStyle name="M_4월일위목록_욱수천 하천재해예방사업 내역서 3 2 8" xfId="11394" xr:uid="{00000000-0005-0000-0000-000070220000}"/>
    <cellStyle name="M_4월일위목록_욱수천 하천재해예방사업 내역서 3 3" xfId="6718" xr:uid="{00000000-0005-0000-0000-000071220000}"/>
    <cellStyle name="M_4월일위목록_욱수천 하천재해예방사업 내역서 3 3 2" xfId="11395" xr:uid="{00000000-0005-0000-0000-000072220000}"/>
    <cellStyle name="M_4월일위목록_욱수천 하천재해예방사업 내역서 3 3 3" xfId="11396" xr:uid="{00000000-0005-0000-0000-000073220000}"/>
    <cellStyle name="M_4월일위목록_욱수천 하천재해예방사업 내역서 3 3 4" xfId="11397" xr:uid="{00000000-0005-0000-0000-000074220000}"/>
    <cellStyle name="M_4월일위목록_욱수천 하천재해예방사업 내역서 3 3 5" xfId="11398" xr:uid="{00000000-0005-0000-0000-000075220000}"/>
    <cellStyle name="M_4월일위목록_욱수천 하천재해예방사업 내역서 3 3 6" xfId="11399" xr:uid="{00000000-0005-0000-0000-000076220000}"/>
    <cellStyle name="M_4월일위목록_욱수천 하천재해예방사업 내역서 3 3 7" xfId="11400" xr:uid="{00000000-0005-0000-0000-000077220000}"/>
    <cellStyle name="M_4월일위목록_욱수천 하천재해예방사업 내역서 3 3 8" xfId="11401" xr:uid="{00000000-0005-0000-0000-000078220000}"/>
    <cellStyle name="M_4월일위목록_욱수천 하천재해예방사업 내역서 3 4" xfId="6719" xr:uid="{00000000-0005-0000-0000-000079220000}"/>
    <cellStyle name="M_4월일위목록_욱수천 하천재해예방사업 내역서 3 4 2" xfId="11402" xr:uid="{00000000-0005-0000-0000-00007A220000}"/>
    <cellStyle name="M_4월일위목록_욱수천 하천재해예방사업 내역서 3 4 3" xfId="11403" xr:uid="{00000000-0005-0000-0000-00007B220000}"/>
    <cellStyle name="M_4월일위목록_욱수천 하천재해예방사업 내역서 3 4 4" xfId="11404" xr:uid="{00000000-0005-0000-0000-00007C220000}"/>
    <cellStyle name="M_4월일위목록_욱수천 하천재해예방사업 내역서 3 4 5" xfId="11405" xr:uid="{00000000-0005-0000-0000-00007D220000}"/>
    <cellStyle name="M_4월일위목록_욱수천 하천재해예방사업 내역서 3 4 6" xfId="11406" xr:uid="{00000000-0005-0000-0000-00007E220000}"/>
    <cellStyle name="M_4월일위목록_욱수천 하천재해예방사업 내역서 3 4 7" xfId="11407" xr:uid="{00000000-0005-0000-0000-00007F220000}"/>
    <cellStyle name="M_4월일위목록_욱수천 하천재해예방사업 내역서 3 4 8" xfId="11408" xr:uid="{00000000-0005-0000-0000-000080220000}"/>
    <cellStyle name="M_4월일위목록_욱수천 하천재해예방사업 내역서 3 5" xfId="11409" xr:uid="{00000000-0005-0000-0000-000081220000}"/>
    <cellStyle name="M_4월일위목록_욱수천 하천재해예방사업 내역서 4" xfId="6720" xr:uid="{00000000-0005-0000-0000-000082220000}"/>
    <cellStyle name="M_4월일위목록_욱수천 하천재해예방사업 내역서 4 2" xfId="11410" xr:uid="{00000000-0005-0000-0000-000083220000}"/>
    <cellStyle name="M_4월일위목록_욱수천 하천재해예방사업 내역서 4 3" xfId="11411" xr:uid="{00000000-0005-0000-0000-000084220000}"/>
    <cellStyle name="M_4월일위목록_욱수천 하천재해예방사업 내역서 4 4" xfId="11412" xr:uid="{00000000-0005-0000-0000-000085220000}"/>
    <cellStyle name="M_4월일위목록_욱수천 하천재해예방사업 내역서 4 5" xfId="11413" xr:uid="{00000000-0005-0000-0000-000086220000}"/>
    <cellStyle name="M_4월일위목록_욱수천 하천재해예방사업 내역서 4 6" xfId="11414" xr:uid="{00000000-0005-0000-0000-000087220000}"/>
    <cellStyle name="M_4월일위목록_욱수천 하천재해예방사업 내역서 4 7" xfId="11415" xr:uid="{00000000-0005-0000-0000-000088220000}"/>
    <cellStyle name="M_4월일위목록_욱수천 하천재해예방사업 내역서 4 8" xfId="11416" xr:uid="{00000000-0005-0000-0000-000089220000}"/>
    <cellStyle name="M_4월일위목록_욱수천 하천재해예방사업 내역서 5" xfId="6721" xr:uid="{00000000-0005-0000-0000-00008A220000}"/>
    <cellStyle name="M_4월일위목록_욱수천 하천재해예방사업 내역서 5 2" xfId="11417" xr:uid="{00000000-0005-0000-0000-00008B220000}"/>
    <cellStyle name="M_4월일위목록_욱수천 하천재해예방사업 내역서 5 3" xfId="11418" xr:uid="{00000000-0005-0000-0000-00008C220000}"/>
    <cellStyle name="M_4월일위목록_욱수천 하천재해예방사업 내역서 5 4" xfId="11419" xr:uid="{00000000-0005-0000-0000-00008D220000}"/>
    <cellStyle name="M_4월일위목록_욱수천 하천재해예방사업 내역서 5 5" xfId="11420" xr:uid="{00000000-0005-0000-0000-00008E220000}"/>
    <cellStyle name="M_4월일위목록_욱수천 하천재해예방사업 내역서 5 6" xfId="11421" xr:uid="{00000000-0005-0000-0000-00008F220000}"/>
    <cellStyle name="M_4월일위목록_욱수천 하천재해예방사업 내역서 5 7" xfId="11422" xr:uid="{00000000-0005-0000-0000-000090220000}"/>
    <cellStyle name="M_4월일위목록_욱수천 하천재해예방사업 내역서 5 8" xfId="11423" xr:uid="{00000000-0005-0000-0000-000091220000}"/>
    <cellStyle name="M_4월일위목록_욱수천 하천재해예방사업 내역서 6" xfId="6722" xr:uid="{00000000-0005-0000-0000-000092220000}"/>
    <cellStyle name="M_4월일위목록_욱수천 하천재해예방사업 내역서 6 2" xfId="11424" xr:uid="{00000000-0005-0000-0000-000093220000}"/>
    <cellStyle name="M_4월일위목록_욱수천 하천재해예방사업 내역서 6 3" xfId="11425" xr:uid="{00000000-0005-0000-0000-000094220000}"/>
    <cellStyle name="M_4월일위목록_욱수천 하천재해예방사업 내역서 6 4" xfId="11426" xr:uid="{00000000-0005-0000-0000-000095220000}"/>
    <cellStyle name="M_4월일위목록_욱수천 하천재해예방사업 내역서 6 5" xfId="11427" xr:uid="{00000000-0005-0000-0000-000096220000}"/>
    <cellStyle name="M_4월일위목록_욱수천 하천재해예방사업 내역서 6 6" xfId="11428" xr:uid="{00000000-0005-0000-0000-000097220000}"/>
    <cellStyle name="M_4월일위목록_욱수천 하천재해예방사업 내역서 6 7" xfId="11429" xr:uid="{00000000-0005-0000-0000-000098220000}"/>
    <cellStyle name="M_4월일위목록_욱수천 하천재해예방사업 내역서 6 8" xfId="11430" xr:uid="{00000000-0005-0000-0000-000099220000}"/>
    <cellStyle name="M_4월일위목록_욱수천 하천재해예방사업 내역서 7" xfId="11431" xr:uid="{00000000-0005-0000-0000-00009A220000}"/>
    <cellStyle name="M_4월일위목록_욱수천 하천재해예방사업 내역서_002 욱수천정비공사실시설계 내역서_090113" xfId="6723" xr:uid="{00000000-0005-0000-0000-00009B220000}"/>
    <cellStyle name="M_4월일위목록_욱수천 하천재해예방사업 내역서_002 욱수천정비공사실시설계 내역서_090113 2" xfId="6724" xr:uid="{00000000-0005-0000-0000-00009C220000}"/>
    <cellStyle name="M_4월일위목록_욱수천 하천재해예방사업 내역서_002 욱수천정비공사실시설계 내역서_090113 2 2" xfId="6725" xr:uid="{00000000-0005-0000-0000-00009D220000}"/>
    <cellStyle name="M_4월일위목록_욱수천 하천재해예방사업 내역서_002 욱수천정비공사실시설계 내역서_090113 2 2 2" xfId="11432" xr:uid="{00000000-0005-0000-0000-00009E220000}"/>
    <cellStyle name="M_4월일위목록_욱수천 하천재해예방사업 내역서_002 욱수천정비공사실시설계 내역서_090113 2 2 3" xfId="11433" xr:uid="{00000000-0005-0000-0000-00009F220000}"/>
    <cellStyle name="M_4월일위목록_욱수천 하천재해예방사업 내역서_002 욱수천정비공사실시설계 내역서_090113 2 2 4" xfId="11434" xr:uid="{00000000-0005-0000-0000-0000A0220000}"/>
    <cellStyle name="M_4월일위목록_욱수천 하천재해예방사업 내역서_002 욱수천정비공사실시설계 내역서_090113 2 2 5" xfId="11435" xr:uid="{00000000-0005-0000-0000-0000A1220000}"/>
    <cellStyle name="M_4월일위목록_욱수천 하천재해예방사업 내역서_002 욱수천정비공사실시설계 내역서_090113 2 2 6" xfId="11436" xr:uid="{00000000-0005-0000-0000-0000A2220000}"/>
    <cellStyle name="M_4월일위목록_욱수천 하천재해예방사업 내역서_002 욱수천정비공사실시설계 내역서_090113 2 2 7" xfId="11437" xr:uid="{00000000-0005-0000-0000-0000A3220000}"/>
    <cellStyle name="M_4월일위목록_욱수천 하천재해예방사업 내역서_002 욱수천정비공사실시설계 내역서_090113 2 2 8" xfId="11438" xr:uid="{00000000-0005-0000-0000-0000A4220000}"/>
    <cellStyle name="M_4월일위목록_욱수천 하천재해예방사업 내역서_002 욱수천정비공사실시설계 내역서_090113 2 3" xfId="6726" xr:uid="{00000000-0005-0000-0000-0000A5220000}"/>
    <cellStyle name="M_4월일위목록_욱수천 하천재해예방사업 내역서_002 욱수천정비공사실시설계 내역서_090113 2 3 2" xfId="11439" xr:uid="{00000000-0005-0000-0000-0000A6220000}"/>
    <cellStyle name="M_4월일위목록_욱수천 하천재해예방사업 내역서_002 욱수천정비공사실시설계 내역서_090113 2 3 3" xfId="11440" xr:uid="{00000000-0005-0000-0000-0000A7220000}"/>
    <cellStyle name="M_4월일위목록_욱수천 하천재해예방사업 내역서_002 욱수천정비공사실시설계 내역서_090113 2 3 4" xfId="11441" xr:uid="{00000000-0005-0000-0000-0000A8220000}"/>
    <cellStyle name="M_4월일위목록_욱수천 하천재해예방사업 내역서_002 욱수천정비공사실시설계 내역서_090113 2 3 5" xfId="11442" xr:uid="{00000000-0005-0000-0000-0000A9220000}"/>
    <cellStyle name="M_4월일위목록_욱수천 하천재해예방사업 내역서_002 욱수천정비공사실시설계 내역서_090113 2 3 6" xfId="11443" xr:uid="{00000000-0005-0000-0000-0000AA220000}"/>
    <cellStyle name="M_4월일위목록_욱수천 하천재해예방사업 내역서_002 욱수천정비공사실시설계 내역서_090113 2 3 7" xfId="11444" xr:uid="{00000000-0005-0000-0000-0000AB220000}"/>
    <cellStyle name="M_4월일위목록_욱수천 하천재해예방사업 내역서_002 욱수천정비공사실시설계 내역서_090113 2 3 8" xfId="11445" xr:uid="{00000000-0005-0000-0000-0000AC220000}"/>
    <cellStyle name="M_4월일위목록_욱수천 하천재해예방사업 내역서_002 욱수천정비공사실시설계 내역서_090113 2 4" xfId="6727" xr:uid="{00000000-0005-0000-0000-0000AD220000}"/>
    <cellStyle name="M_4월일위목록_욱수천 하천재해예방사업 내역서_002 욱수천정비공사실시설계 내역서_090113 2 4 2" xfId="11446" xr:uid="{00000000-0005-0000-0000-0000AE220000}"/>
    <cellStyle name="M_4월일위목록_욱수천 하천재해예방사업 내역서_002 욱수천정비공사실시설계 내역서_090113 2 4 3" xfId="11447" xr:uid="{00000000-0005-0000-0000-0000AF220000}"/>
    <cellStyle name="M_4월일위목록_욱수천 하천재해예방사업 내역서_002 욱수천정비공사실시설계 내역서_090113 2 4 4" xfId="11448" xr:uid="{00000000-0005-0000-0000-0000B0220000}"/>
    <cellStyle name="M_4월일위목록_욱수천 하천재해예방사업 내역서_002 욱수천정비공사실시설계 내역서_090113 2 4 5" xfId="11449" xr:uid="{00000000-0005-0000-0000-0000B1220000}"/>
    <cellStyle name="M_4월일위목록_욱수천 하천재해예방사업 내역서_002 욱수천정비공사실시설계 내역서_090113 2 4 6" xfId="11450" xr:uid="{00000000-0005-0000-0000-0000B2220000}"/>
    <cellStyle name="M_4월일위목록_욱수천 하천재해예방사업 내역서_002 욱수천정비공사실시설계 내역서_090113 2 4 7" xfId="11451" xr:uid="{00000000-0005-0000-0000-0000B3220000}"/>
    <cellStyle name="M_4월일위목록_욱수천 하천재해예방사업 내역서_002 욱수천정비공사실시설계 내역서_090113 2 4 8" xfId="11452" xr:uid="{00000000-0005-0000-0000-0000B4220000}"/>
    <cellStyle name="M_4월일위목록_욱수천 하천재해예방사업 내역서_002 욱수천정비공사실시설계 내역서_090113 2 5" xfId="11453" xr:uid="{00000000-0005-0000-0000-0000B5220000}"/>
    <cellStyle name="M_4월일위목록_욱수천 하천재해예방사업 내역서_002 욱수천정비공사실시설계 내역서_090113 3" xfId="6728" xr:uid="{00000000-0005-0000-0000-0000B6220000}"/>
    <cellStyle name="M_4월일위목록_욱수천 하천재해예방사업 내역서_002 욱수천정비공사실시설계 내역서_090113 3 2" xfId="6729" xr:uid="{00000000-0005-0000-0000-0000B7220000}"/>
    <cellStyle name="M_4월일위목록_욱수천 하천재해예방사업 내역서_002 욱수천정비공사실시설계 내역서_090113 3 2 2" xfId="11454" xr:uid="{00000000-0005-0000-0000-0000B8220000}"/>
    <cellStyle name="M_4월일위목록_욱수천 하천재해예방사업 내역서_002 욱수천정비공사실시설계 내역서_090113 3 2 3" xfId="11455" xr:uid="{00000000-0005-0000-0000-0000B9220000}"/>
    <cellStyle name="M_4월일위목록_욱수천 하천재해예방사업 내역서_002 욱수천정비공사실시설계 내역서_090113 3 2 4" xfId="11456" xr:uid="{00000000-0005-0000-0000-0000BA220000}"/>
    <cellStyle name="M_4월일위목록_욱수천 하천재해예방사업 내역서_002 욱수천정비공사실시설계 내역서_090113 3 2 5" xfId="11457" xr:uid="{00000000-0005-0000-0000-0000BB220000}"/>
    <cellStyle name="M_4월일위목록_욱수천 하천재해예방사업 내역서_002 욱수천정비공사실시설계 내역서_090113 3 2 6" xfId="11458" xr:uid="{00000000-0005-0000-0000-0000BC220000}"/>
    <cellStyle name="M_4월일위목록_욱수천 하천재해예방사업 내역서_002 욱수천정비공사실시설계 내역서_090113 3 2 7" xfId="11459" xr:uid="{00000000-0005-0000-0000-0000BD220000}"/>
    <cellStyle name="M_4월일위목록_욱수천 하천재해예방사업 내역서_002 욱수천정비공사실시설계 내역서_090113 3 2 8" xfId="11460" xr:uid="{00000000-0005-0000-0000-0000BE220000}"/>
    <cellStyle name="M_4월일위목록_욱수천 하천재해예방사업 내역서_002 욱수천정비공사실시설계 내역서_090113 3 3" xfId="6730" xr:uid="{00000000-0005-0000-0000-0000BF220000}"/>
    <cellStyle name="M_4월일위목록_욱수천 하천재해예방사업 내역서_002 욱수천정비공사실시설계 내역서_090113 3 3 2" xfId="11461" xr:uid="{00000000-0005-0000-0000-0000C0220000}"/>
    <cellStyle name="M_4월일위목록_욱수천 하천재해예방사업 내역서_002 욱수천정비공사실시설계 내역서_090113 3 3 3" xfId="11462" xr:uid="{00000000-0005-0000-0000-0000C1220000}"/>
    <cellStyle name="M_4월일위목록_욱수천 하천재해예방사업 내역서_002 욱수천정비공사실시설계 내역서_090113 3 3 4" xfId="11463" xr:uid="{00000000-0005-0000-0000-0000C2220000}"/>
    <cellStyle name="M_4월일위목록_욱수천 하천재해예방사업 내역서_002 욱수천정비공사실시설계 내역서_090113 3 3 5" xfId="11464" xr:uid="{00000000-0005-0000-0000-0000C3220000}"/>
    <cellStyle name="M_4월일위목록_욱수천 하천재해예방사업 내역서_002 욱수천정비공사실시설계 내역서_090113 3 3 6" xfId="11465" xr:uid="{00000000-0005-0000-0000-0000C4220000}"/>
    <cellStyle name="M_4월일위목록_욱수천 하천재해예방사업 내역서_002 욱수천정비공사실시설계 내역서_090113 3 3 7" xfId="11466" xr:uid="{00000000-0005-0000-0000-0000C5220000}"/>
    <cellStyle name="M_4월일위목록_욱수천 하천재해예방사업 내역서_002 욱수천정비공사실시설계 내역서_090113 3 3 8" xfId="11467" xr:uid="{00000000-0005-0000-0000-0000C6220000}"/>
    <cellStyle name="M_4월일위목록_욱수천 하천재해예방사업 내역서_002 욱수천정비공사실시설계 내역서_090113 3 4" xfId="6731" xr:uid="{00000000-0005-0000-0000-0000C7220000}"/>
    <cellStyle name="M_4월일위목록_욱수천 하천재해예방사업 내역서_002 욱수천정비공사실시설계 내역서_090113 3 4 2" xfId="11468" xr:uid="{00000000-0005-0000-0000-0000C8220000}"/>
    <cellStyle name="M_4월일위목록_욱수천 하천재해예방사업 내역서_002 욱수천정비공사실시설계 내역서_090113 3 4 3" xfId="11469" xr:uid="{00000000-0005-0000-0000-0000C9220000}"/>
    <cellStyle name="M_4월일위목록_욱수천 하천재해예방사업 내역서_002 욱수천정비공사실시설계 내역서_090113 3 4 4" xfId="11470" xr:uid="{00000000-0005-0000-0000-0000CA220000}"/>
    <cellStyle name="M_4월일위목록_욱수천 하천재해예방사업 내역서_002 욱수천정비공사실시설계 내역서_090113 3 4 5" xfId="11471" xr:uid="{00000000-0005-0000-0000-0000CB220000}"/>
    <cellStyle name="M_4월일위목록_욱수천 하천재해예방사업 내역서_002 욱수천정비공사실시설계 내역서_090113 3 4 6" xfId="11472" xr:uid="{00000000-0005-0000-0000-0000CC220000}"/>
    <cellStyle name="M_4월일위목록_욱수천 하천재해예방사업 내역서_002 욱수천정비공사실시설계 내역서_090113 3 4 7" xfId="11473" xr:uid="{00000000-0005-0000-0000-0000CD220000}"/>
    <cellStyle name="M_4월일위목록_욱수천 하천재해예방사업 내역서_002 욱수천정비공사실시설계 내역서_090113 3 4 8" xfId="11474" xr:uid="{00000000-0005-0000-0000-0000CE220000}"/>
    <cellStyle name="M_4월일위목록_욱수천 하천재해예방사업 내역서_002 욱수천정비공사실시설계 내역서_090113 3 5" xfId="11475" xr:uid="{00000000-0005-0000-0000-0000CF220000}"/>
    <cellStyle name="M_4월일위목록_욱수천 하천재해예방사업 내역서_002 욱수천정비공사실시설계 내역서_090113 4" xfId="6732" xr:uid="{00000000-0005-0000-0000-0000D0220000}"/>
    <cellStyle name="M_4월일위목록_욱수천 하천재해예방사업 내역서_002 욱수천정비공사실시설계 내역서_090113 4 2" xfId="11476" xr:uid="{00000000-0005-0000-0000-0000D1220000}"/>
    <cellStyle name="M_4월일위목록_욱수천 하천재해예방사업 내역서_002 욱수천정비공사실시설계 내역서_090113 4 3" xfId="11477" xr:uid="{00000000-0005-0000-0000-0000D2220000}"/>
    <cellStyle name="M_4월일위목록_욱수천 하천재해예방사업 내역서_002 욱수천정비공사실시설계 내역서_090113 4 4" xfId="11478" xr:uid="{00000000-0005-0000-0000-0000D3220000}"/>
    <cellStyle name="M_4월일위목록_욱수천 하천재해예방사업 내역서_002 욱수천정비공사실시설계 내역서_090113 4 5" xfId="11479" xr:uid="{00000000-0005-0000-0000-0000D4220000}"/>
    <cellStyle name="M_4월일위목록_욱수천 하천재해예방사업 내역서_002 욱수천정비공사실시설계 내역서_090113 4 6" xfId="11480" xr:uid="{00000000-0005-0000-0000-0000D5220000}"/>
    <cellStyle name="M_4월일위목록_욱수천 하천재해예방사업 내역서_002 욱수천정비공사실시설계 내역서_090113 4 7" xfId="11481" xr:uid="{00000000-0005-0000-0000-0000D6220000}"/>
    <cellStyle name="M_4월일위목록_욱수천 하천재해예방사업 내역서_002 욱수천정비공사실시설계 내역서_090113 4 8" xfId="11482" xr:uid="{00000000-0005-0000-0000-0000D7220000}"/>
    <cellStyle name="M_4월일위목록_욱수천 하천재해예방사업 내역서_002 욱수천정비공사실시설계 내역서_090113 5" xfId="6733" xr:uid="{00000000-0005-0000-0000-0000D8220000}"/>
    <cellStyle name="M_4월일위목록_욱수천 하천재해예방사업 내역서_002 욱수천정비공사실시설계 내역서_090113 5 2" xfId="11483" xr:uid="{00000000-0005-0000-0000-0000D9220000}"/>
    <cellStyle name="M_4월일위목록_욱수천 하천재해예방사업 내역서_002 욱수천정비공사실시설계 내역서_090113 5 3" xfId="11484" xr:uid="{00000000-0005-0000-0000-0000DA220000}"/>
    <cellStyle name="M_4월일위목록_욱수천 하천재해예방사업 내역서_002 욱수천정비공사실시설계 내역서_090113 5 4" xfId="11485" xr:uid="{00000000-0005-0000-0000-0000DB220000}"/>
    <cellStyle name="M_4월일위목록_욱수천 하천재해예방사업 내역서_002 욱수천정비공사실시설계 내역서_090113 5 5" xfId="11486" xr:uid="{00000000-0005-0000-0000-0000DC220000}"/>
    <cellStyle name="M_4월일위목록_욱수천 하천재해예방사업 내역서_002 욱수천정비공사실시설계 내역서_090113 5 6" xfId="11487" xr:uid="{00000000-0005-0000-0000-0000DD220000}"/>
    <cellStyle name="M_4월일위목록_욱수천 하천재해예방사업 내역서_002 욱수천정비공사실시설계 내역서_090113 5 7" xfId="11488" xr:uid="{00000000-0005-0000-0000-0000DE220000}"/>
    <cellStyle name="M_4월일위목록_욱수천 하천재해예방사업 내역서_002 욱수천정비공사실시설계 내역서_090113 5 8" xfId="11489" xr:uid="{00000000-0005-0000-0000-0000DF220000}"/>
    <cellStyle name="M_4월일위목록_욱수천 하천재해예방사업 내역서_002 욱수천정비공사실시설계 내역서_090113 6" xfId="6734" xr:uid="{00000000-0005-0000-0000-0000E0220000}"/>
    <cellStyle name="M_4월일위목록_욱수천 하천재해예방사업 내역서_002 욱수천정비공사실시설계 내역서_090113 6 2" xfId="11490" xr:uid="{00000000-0005-0000-0000-0000E1220000}"/>
    <cellStyle name="M_4월일위목록_욱수천 하천재해예방사업 내역서_002 욱수천정비공사실시설계 내역서_090113 6 3" xfId="11491" xr:uid="{00000000-0005-0000-0000-0000E2220000}"/>
    <cellStyle name="M_4월일위목록_욱수천 하천재해예방사업 내역서_002 욱수천정비공사실시설계 내역서_090113 6 4" xfId="11492" xr:uid="{00000000-0005-0000-0000-0000E3220000}"/>
    <cellStyle name="M_4월일위목록_욱수천 하천재해예방사업 내역서_002 욱수천정비공사실시설계 내역서_090113 6 5" xfId="11493" xr:uid="{00000000-0005-0000-0000-0000E4220000}"/>
    <cellStyle name="M_4월일위목록_욱수천 하천재해예방사업 내역서_002 욱수천정비공사실시설계 내역서_090113 6 6" xfId="11494" xr:uid="{00000000-0005-0000-0000-0000E5220000}"/>
    <cellStyle name="M_4월일위목록_욱수천 하천재해예방사업 내역서_002 욱수천정비공사실시설계 내역서_090113 6 7" xfId="11495" xr:uid="{00000000-0005-0000-0000-0000E6220000}"/>
    <cellStyle name="M_4월일위목록_욱수천 하천재해예방사업 내역서_002 욱수천정비공사실시설계 내역서_090113 6 8" xfId="11496" xr:uid="{00000000-0005-0000-0000-0000E7220000}"/>
    <cellStyle name="M_4월일위목록_욱수천 하천재해예방사업 내역서_002 욱수천정비공사실시설계 내역서_090113 7" xfId="11497" xr:uid="{00000000-0005-0000-0000-0000E8220000}"/>
    <cellStyle name="M_설계내역서(신천-금호강)" xfId="6735" xr:uid="{00000000-0005-0000-0000-0000E9220000}"/>
    <cellStyle name="M_설계내역서(신천-금호강) 2" xfId="6736" xr:uid="{00000000-0005-0000-0000-0000EA220000}"/>
    <cellStyle name="M_설계내역서(신천-금호강) 2 2" xfId="6737" xr:uid="{00000000-0005-0000-0000-0000EB220000}"/>
    <cellStyle name="M_설계내역서(신천-금호강) 2 2 2" xfId="11498" xr:uid="{00000000-0005-0000-0000-0000EC220000}"/>
    <cellStyle name="M_설계내역서(신천-금호강) 2 2 3" xfId="11499" xr:uid="{00000000-0005-0000-0000-0000ED220000}"/>
    <cellStyle name="M_설계내역서(신천-금호강) 2 2 4" xfId="11500" xr:uid="{00000000-0005-0000-0000-0000EE220000}"/>
    <cellStyle name="M_설계내역서(신천-금호강) 2 2 5" xfId="11501" xr:uid="{00000000-0005-0000-0000-0000EF220000}"/>
    <cellStyle name="M_설계내역서(신천-금호강) 2 2 6" xfId="11502" xr:uid="{00000000-0005-0000-0000-0000F0220000}"/>
    <cellStyle name="M_설계내역서(신천-금호강) 2 2 7" xfId="11503" xr:uid="{00000000-0005-0000-0000-0000F1220000}"/>
    <cellStyle name="M_설계내역서(신천-금호강) 2 2 8" xfId="11504" xr:uid="{00000000-0005-0000-0000-0000F2220000}"/>
    <cellStyle name="M_설계내역서(신천-금호강) 2 3" xfId="6738" xr:uid="{00000000-0005-0000-0000-0000F3220000}"/>
    <cellStyle name="M_설계내역서(신천-금호강) 2 3 2" xfId="11505" xr:uid="{00000000-0005-0000-0000-0000F4220000}"/>
    <cellStyle name="M_설계내역서(신천-금호강) 2 3 3" xfId="11506" xr:uid="{00000000-0005-0000-0000-0000F5220000}"/>
    <cellStyle name="M_설계내역서(신천-금호강) 2 3 4" xfId="11507" xr:uid="{00000000-0005-0000-0000-0000F6220000}"/>
    <cellStyle name="M_설계내역서(신천-금호강) 2 3 5" xfId="11508" xr:uid="{00000000-0005-0000-0000-0000F7220000}"/>
    <cellStyle name="M_설계내역서(신천-금호강) 2 3 6" xfId="11509" xr:uid="{00000000-0005-0000-0000-0000F8220000}"/>
    <cellStyle name="M_설계내역서(신천-금호강) 2 3 7" xfId="11510" xr:uid="{00000000-0005-0000-0000-0000F9220000}"/>
    <cellStyle name="M_설계내역서(신천-금호강) 2 3 8" xfId="11511" xr:uid="{00000000-0005-0000-0000-0000FA220000}"/>
    <cellStyle name="M_설계내역서(신천-금호강) 2 4" xfId="6739" xr:uid="{00000000-0005-0000-0000-0000FB220000}"/>
    <cellStyle name="M_설계내역서(신천-금호강) 2 4 2" xfId="11512" xr:uid="{00000000-0005-0000-0000-0000FC220000}"/>
    <cellStyle name="M_설계내역서(신천-금호강) 2 4 3" xfId="11513" xr:uid="{00000000-0005-0000-0000-0000FD220000}"/>
    <cellStyle name="M_설계내역서(신천-금호강) 2 4 4" xfId="11514" xr:uid="{00000000-0005-0000-0000-0000FE220000}"/>
    <cellStyle name="M_설계내역서(신천-금호강) 2 4 5" xfId="11515" xr:uid="{00000000-0005-0000-0000-0000FF220000}"/>
    <cellStyle name="M_설계내역서(신천-금호강) 2 4 6" xfId="11516" xr:uid="{00000000-0005-0000-0000-000000230000}"/>
    <cellStyle name="M_설계내역서(신천-금호강) 2 4 7" xfId="11517" xr:uid="{00000000-0005-0000-0000-000001230000}"/>
    <cellStyle name="M_설계내역서(신천-금호강) 2 4 8" xfId="11518" xr:uid="{00000000-0005-0000-0000-000002230000}"/>
    <cellStyle name="M_설계내역서(신천-금호강) 2 5" xfId="11519" xr:uid="{00000000-0005-0000-0000-000003230000}"/>
    <cellStyle name="M_설계내역서(신천-금호강) 3" xfId="6740" xr:uid="{00000000-0005-0000-0000-000004230000}"/>
    <cellStyle name="M_설계내역서(신천-금호강) 3 2" xfId="6741" xr:uid="{00000000-0005-0000-0000-000005230000}"/>
    <cellStyle name="M_설계내역서(신천-금호강) 3 2 2" xfId="11520" xr:uid="{00000000-0005-0000-0000-000006230000}"/>
    <cellStyle name="M_설계내역서(신천-금호강) 3 2 3" xfId="11521" xr:uid="{00000000-0005-0000-0000-000007230000}"/>
    <cellStyle name="M_설계내역서(신천-금호강) 3 2 4" xfId="11522" xr:uid="{00000000-0005-0000-0000-000008230000}"/>
    <cellStyle name="M_설계내역서(신천-금호강) 3 2 5" xfId="11523" xr:uid="{00000000-0005-0000-0000-000009230000}"/>
    <cellStyle name="M_설계내역서(신천-금호강) 3 2 6" xfId="11524" xr:uid="{00000000-0005-0000-0000-00000A230000}"/>
    <cellStyle name="M_설계내역서(신천-금호강) 3 2 7" xfId="11525" xr:uid="{00000000-0005-0000-0000-00000B230000}"/>
    <cellStyle name="M_설계내역서(신천-금호강) 3 2 8" xfId="11526" xr:uid="{00000000-0005-0000-0000-00000C230000}"/>
    <cellStyle name="M_설계내역서(신천-금호강) 3 3" xfId="6742" xr:uid="{00000000-0005-0000-0000-00000D230000}"/>
    <cellStyle name="M_설계내역서(신천-금호강) 3 3 2" xfId="11527" xr:uid="{00000000-0005-0000-0000-00000E230000}"/>
    <cellStyle name="M_설계내역서(신천-금호강) 3 3 3" xfId="11528" xr:uid="{00000000-0005-0000-0000-00000F230000}"/>
    <cellStyle name="M_설계내역서(신천-금호강) 3 3 4" xfId="11529" xr:uid="{00000000-0005-0000-0000-000010230000}"/>
    <cellStyle name="M_설계내역서(신천-금호강) 3 3 5" xfId="11530" xr:uid="{00000000-0005-0000-0000-000011230000}"/>
    <cellStyle name="M_설계내역서(신천-금호강) 3 3 6" xfId="11531" xr:uid="{00000000-0005-0000-0000-000012230000}"/>
    <cellStyle name="M_설계내역서(신천-금호강) 3 3 7" xfId="11532" xr:uid="{00000000-0005-0000-0000-000013230000}"/>
    <cellStyle name="M_설계내역서(신천-금호강) 3 3 8" xfId="11533" xr:uid="{00000000-0005-0000-0000-000014230000}"/>
    <cellStyle name="M_설계내역서(신천-금호강) 3 4" xfId="6743" xr:uid="{00000000-0005-0000-0000-000015230000}"/>
    <cellStyle name="M_설계내역서(신천-금호강) 3 4 2" xfId="11534" xr:uid="{00000000-0005-0000-0000-000016230000}"/>
    <cellStyle name="M_설계내역서(신천-금호강) 3 4 3" xfId="11535" xr:uid="{00000000-0005-0000-0000-000017230000}"/>
    <cellStyle name="M_설계내역서(신천-금호강) 3 4 4" xfId="11536" xr:uid="{00000000-0005-0000-0000-000018230000}"/>
    <cellStyle name="M_설계내역서(신천-금호강) 3 4 5" xfId="11537" xr:uid="{00000000-0005-0000-0000-000019230000}"/>
    <cellStyle name="M_설계내역서(신천-금호강) 3 4 6" xfId="11538" xr:uid="{00000000-0005-0000-0000-00001A230000}"/>
    <cellStyle name="M_설계내역서(신천-금호강) 3 4 7" xfId="11539" xr:uid="{00000000-0005-0000-0000-00001B230000}"/>
    <cellStyle name="M_설계내역서(신천-금호강) 3 4 8" xfId="11540" xr:uid="{00000000-0005-0000-0000-00001C230000}"/>
    <cellStyle name="M_설계내역서(신천-금호강) 3 5" xfId="11541" xr:uid="{00000000-0005-0000-0000-00001D230000}"/>
    <cellStyle name="M_설계내역서(신천-금호강) 4" xfId="6744" xr:uid="{00000000-0005-0000-0000-00001E230000}"/>
    <cellStyle name="M_설계내역서(신천-금호강) 4 2" xfId="11542" xr:uid="{00000000-0005-0000-0000-00001F230000}"/>
    <cellStyle name="M_설계내역서(신천-금호강) 4 3" xfId="11543" xr:uid="{00000000-0005-0000-0000-000020230000}"/>
    <cellStyle name="M_설계내역서(신천-금호강) 4 4" xfId="11544" xr:uid="{00000000-0005-0000-0000-000021230000}"/>
    <cellStyle name="M_설계내역서(신천-금호강) 4 5" xfId="11545" xr:uid="{00000000-0005-0000-0000-000022230000}"/>
    <cellStyle name="M_설계내역서(신천-금호강) 4 6" xfId="11546" xr:uid="{00000000-0005-0000-0000-000023230000}"/>
    <cellStyle name="M_설계내역서(신천-금호강) 4 7" xfId="11547" xr:uid="{00000000-0005-0000-0000-000024230000}"/>
    <cellStyle name="M_설계내역서(신천-금호강) 4 8" xfId="11548" xr:uid="{00000000-0005-0000-0000-000025230000}"/>
    <cellStyle name="M_설계내역서(신천-금호강) 5" xfId="6745" xr:uid="{00000000-0005-0000-0000-000026230000}"/>
    <cellStyle name="M_설계내역서(신천-금호강) 5 2" xfId="11549" xr:uid="{00000000-0005-0000-0000-000027230000}"/>
    <cellStyle name="M_설계내역서(신천-금호강) 5 3" xfId="11550" xr:uid="{00000000-0005-0000-0000-000028230000}"/>
    <cellStyle name="M_설계내역서(신천-금호강) 5 4" xfId="11551" xr:uid="{00000000-0005-0000-0000-000029230000}"/>
    <cellStyle name="M_설계내역서(신천-금호강) 5 5" xfId="11552" xr:uid="{00000000-0005-0000-0000-00002A230000}"/>
    <cellStyle name="M_설계내역서(신천-금호강) 5 6" xfId="11553" xr:uid="{00000000-0005-0000-0000-00002B230000}"/>
    <cellStyle name="M_설계내역서(신천-금호강) 5 7" xfId="11554" xr:uid="{00000000-0005-0000-0000-00002C230000}"/>
    <cellStyle name="M_설계내역서(신천-금호강) 5 8" xfId="11555" xr:uid="{00000000-0005-0000-0000-00002D230000}"/>
    <cellStyle name="M_설계내역서(신천-금호강) 6" xfId="6746" xr:uid="{00000000-0005-0000-0000-00002E230000}"/>
    <cellStyle name="M_설계내역서(신천-금호강) 6 2" xfId="11556" xr:uid="{00000000-0005-0000-0000-00002F230000}"/>
    <cellStyle name="M_설계내역서(신천-금호강) 6 3" xfId="11557" xr:uid="{00000000-0005-0000-0000-000030230000}"/>
    <cellStyle name="M_설계내역서(신천-금호강) 6 4" xfId="11558" xr:uid="{00000000-0005-0000-0000-000031230000}"/>
    <cellStyle name="M_설계내역서(신천-금호강) 6 5" xfId="11559" xr:uid="{00000000-0005-0000-0000-000032230000}"/>
    <cellStyle name="M_설계내역서(신천-금호강) 6 6" xfId="11560" xr:uid="{00000000-0005-0000-0000-000033230000}"/>
    <cellStyle name="M_설계내역서(신천-금호강) 6 7" xfId="11561" xr:uid="{00000000-0005-0000-0000-000034230000}"/>
    <cellStyle name="M_설계내역서(신천-금호강) 6 8" xfId="11562" xr:uid="{00000000-0005-0000-0000-000035230000}"/>
    <cellStyle name="M_설계내역서(신천-금호강) 7" xfId="11563" xr:uid="{00000000-0005-0000-0000-000036230000}"/>
    <cellStyle name="M_설계내역서(신천-금호강)_욱수천 하천재해예방사업 내역서" xfId="6747" xr:uid="{00000000-0005-0000-0000-000037230000}"/>
    <cellStyle name="M_설계내역서(신천-금호강)_욱수천 하천재해예방사업 내역서 2" xfId="6748" xr:uid="{00000000-0005-0000-0000-000038230000}"/>
    <cellStyle name="M_설계내역서(신천-금호강)_욱수천 하천재해예방사업 내역서 2 2" xfId="6749" xr:uid="{00000000-0005-0000-0000-000039230000}"/>
    <cellStyle name="M_설계내역서(신천-금호강)_욱수천 하천재해예방사업 내역서 2 2 2" xfId="11564" xr:uid="{00000000-0005-0000-0000-00003A230000}"/>
    <cellStyle name="M_설계내역서(신천-금호강)_욱수천 하천재해예방사업 내역서 2 2 3" xfId="11565" xr:uid="{00000000-0005-0000-0000-00003B230000}"/>
    <cellStyle name="M_설계내역서(신천-금호강)_욱수천 하천재해예방사업 내역서 2 2 4" xfId="11566" xr:uid="{00000000-0005-0000-0000-00003C230000}"/>
    <cellStyle name="M_설계내역서(신천-금호강)_욱수천 하천재해예방사업 내역서 2 2 5" xfId="11567" xr:uid="{00000000-0005-0000-0000-00003D230000}"/>
    <cellStyle name="M_설계내역서(신천-금호강)_욱수천 하천재해예방사업 내역서 2 2 6" xfId="11568" xr:uid="{00000000-0005-0000-0000-00003E230000}"/>
    <cellStyle name="M_설계내역서(신천-금호강)_욱수천 하천재해예방사업 내역서 2 2 7" xfId="11569" xr:uid="{00000000-0005-0000-0000-00003F230000}"/>
    <cellStyle name="M_설계내역서(신천-금호강)_욱수천 하천재해예방사업 내역서 2 2 8" xfId="11570" xr:uid="{00000000-0005-0000-0000-000040230000}"/>
    <cellStyle name="M_설계내역서(신천-금호강)_욱수천 하천재해예방사업 내역서 2 3" xfId="6750" xr:uid="{00000000-0005-0000-0000-000041230000}"/>
    <cellStyle name="M_설계내역서(신천-금호강)_욱수천 하천재해예방사업 내역서 2 3 2" xfId="11571" xr:uid="{00000000-0005-0000-0000-000042230000}"/>
    <cellStyle name="M_설계내역서(신천-금호강)_욱수천 하천재해예방사업 내역서 2 3 3" xfId="11572" xr:uid="{00000000-0005-0000-0000-000043230000}"/>
    <cellStyle name="M_설계내역서(신천-금호강)_욱수천 하천재해예방사업 내역서 2 3 4" xfId="11573" xr:uid="{00000000-0005-0000-0000-000044230000}"/>
    <cellStyle name="M_설계내역서(신천-금호강)_욱수천 하천재해예방사업 내역서 2 3 5" xfId="11574" xr:uid="{00000000-0005-0000-0000-000045230000}"/>
    <cellStyle name="M_설계내역서(신천-금호강)_욱수천 하천재해예방사업 내역서 2 3 6" xfId="11575" xr:uid="{00000000-0005-0000-0000-000046230000}"/>
    <cellStyle name="M_설계내역서(신천-금호강)_욱수천 하천재해예방사업 내역서 2 3 7" xfId="11576" xr:uid="{00000000-0005-0000-0000-000047230000}"/>
    <cellStyle name="M_설계내역서(신천-금호강)_욱수천 하천재해예방사업 내역서 2 3 8" xfId="11577" xr:uid="{00000000-0005-0000-0000-000048230000}"/>
    <cellStyle name="M_설계내역서(신천-금호강)_욱수천 하천재해예방사업 내역서 2 4" xfId="6751" xr:uid="{00000000-0005-0000-0000-000049230000}"/>
    <cellStyle name="M_설계내역서(신천-금호강)_욱수천 하천재해예방사업 내역서 2 4 2" xfId="11578" xr:uid="{00000000-0005-0000-0000-00004A230000}"/>
    <cellStyle name="M_설계내역서(신천-금호강)_욱수천 하천재해예방사업 내역서 2 4 3" xfId="11579" xr:uid="{00000000-0005-0000-0000-00004B230000}"/>
    <cellStyle name="M_설계내역서(신천-금호강)_욱수천 하천재해예방사업 내역서 2 4 4" xfId="11580" xr:uid="{00000000-0005-0000-0000-00004C230000}"/>
    <cellStyle name="M_설계내역서(신천-금호강)_욱수천 하천재해예방사업 내역서 2 4 5" xfId="11581" xr:uid="{00000000-0005-0000-0000-00004D230000}"/>
    <cellStyle name="M_설계내역서(신천-금호강)_욱수천 하천재해예방사업 내역서 2 4 6" xfId="11582" xr:uid="{00000000-0005-0000-0000-00004E230000}"/>
    <cellStyle name="M_설계내역서(신천-금호강)_욱수천 하천재해예방사업 내역서 2 4 7" xfId="11583" xr:uid="{00000000-0005-0000-0000-00004F230000}"/>
    <cellStyle name="M_설계내역서(신천-금호강)_욱수천 하천재해예방사업 내역서 2 4 8" xfId="11584" xr:uid="{00000000-0005-0000-0000-000050230000}"/>
    <cellStyle name="M_설계내역서(신천-금호강)_욱수천 하천재해예방사업 내역서 2 5" xfId="11585" xr:uid="{00000000-0005-0000-0000-000051230000}"/>
    <cellStyle name="M_설계내역서(신천-금호강)_욱수천 하천재해예방사업 내역서 3" xfId="6752" xr:uid="{00000000-0005-0000-0000-000052230000}"/>
    <cellStyle name="M_설계내역서(신천-금호강)_욱수천 하천재해예방사업 내역서 3 2" xfId="6753" xr:uid="{00000000-0005-0000-0000-000053230000}"/>
    <cellStyle name="M_설계내역서(신천-금호강)_욱수천 하천재해예방사업 내역서 3 2 2" xfId="11586" xr:uid="{00000000-0005-0000-0000-000054230000}"/>
    <cellStyle name="M_설계내역서(신천-금호강)_욱수천 하천재해예방사업 내역서 3 2 3" xfId="11587" xr:uid="{00000000-0005-0000-0000-000055230000}"/>
    <cellStyle name="M_설계내역서(신천-금호강)_욱수천 하천재해예방사업 내역서 3 2 4" xfId="11588" xr:uid="{00000000-0005-0000-0000-000056230000}"/>
    <cellStyle name="M_설계내역서(신천-금호강)_욱수천 하천재해예방사업 내역서 3 2 5" xfId="11589" xr:uid="{00000000-0005-0000-0000-000057230000}"/>
    <cellStyle name="M_설계내역서(신천-금호강)_욱수천 하천재해예방사업 내역서 3 2 6" xfId="11590" xr:uid="{00000000-0005-0000-0000-000058230000}"/>
    <cellStyle name="M_설계내역서(신천-금호강)_욱수천 하천재해예방사업 내역서 3 2 7" xfId="11591" xr:uid="{00000000-0005-0000-0000-000059230000}"/>
    <cellStyle name="M_설계내역서(신천-금호강)_욱수천 하천재해예방사업 내역서 3 2 8" xfId="11592" xr:uid="{00000000-0005-0000-0000-00005A230000}"/>
    <cellStyle name="M_설계내역서(신천-금호강)_욱수천 하천재해예방사업 내역서 3 3" xfId="6754" xr:uid="{00000000-0005-0000-0000-00005B230000}"/>
    <cellStyle name="M_설계내역서(신천-금호강)_욱수천 하천재해예방사업 내역서 3 3 2" xfId="11593" xr:uid="{00000000-0005-0000-0000-00005C230000}"/>
    <cellStyle name="M_설계내역서(신천-금호강)_욱수천 하천재해예방사업 내역서 3 3 3" xfId="11594" xr:uid="{00000000-0005-0000-0000-00005D230000}"/>
    <cellStyle name="M_설계내역서(신천-금호강)_욱수천 하천재해예방사업 내역서 3 3 4" xfId="11595" xr:uid="{00000000-0005-0000-0000-00005E230000}"/>
    <cellStyle name="M_설계내역서(신천-금호강)_욱수천 하천재해예방사업 내역서 3 3 5" xfId="11596" xr:uid="{00000000-0005-0000-0000-00005F230000}"/>
    <cellStyle name="M_설계내역서(신천-금호강)_욱수천 하천재해예방사업 내역서 3 3 6" xfId="11597" xr:uid="{00000000-0005-0000-0000-000060230000}"/>
    <cellStyle name="M_설계내역서(신천-금호강)_욱수천 하천재해예방사업 내역서 3 3 7" xfId="11598" xr:uid="{00000000-0005-0000-0000-000061230000}"/>
    <cellStyle name="M_설계내역서(신천-금호강)_욱수천 하천재해예방사업 내역서 3 3 8" xfId="11599" xr:uid="{00000000-0005-0000-0000-000062230000}"/>
    <cellStyle name="M_설계내역서(신천-금호강)_욱수천 하천재해예방사업 내역서 3 4" xfId="6755" xr:uid="{00000000-0005-0000-0000-000063230000}"/>
    <cellStyle name="M_설계내역서(신천-금호강)_욱수천 하천재해예방사업 내역서 3 4 2" xfId="11600" xr:uid="{00000000-0005-0000-0000-000064230000}"/>
    <cellStyle name="M_설계내역서(신천-금호강)_욱수천 하천재해예방사업 내역서 3 4 3" xfId="11601" xr:uid="{00000000-0005-0000-0000-000065230000}"/>
    <cellStyle name="M_설계내역서(신천-금호강)_욱수천 하천재해예방사업 내역서 3 4 4" xfId="11602" xr:uid="{00000000-0005-0000-0000-000066230000}"/>
    <cellStyle name="M_설계내역서(신천-금호강)_욱수천 하천재해예방사업 내역서 3 4 5" xfId="11603" xr:uid="{00000000-0005-0000-0000-000067230000}"/>
    <cellStyle name="M_설계내역서(신천-금호강)_욱수천 하천재해예방사업 내역서 3 4 6" xfId="11604" xr:uid="{00000000-0005-0000-0000-000068230000}"/>
    <cellStyle name="M_설계내역서(신천-금호강)_욱수천 하천재해예방사업 내역서 3 4 7" xfId="11605" xr:uid="{00000000-0005-0000-0000-000069230000}"/>
    <cellStyle name="M_설계내역서(신천-금호강)_욱수천 하천재해예방사업 내역서 3 4 8" xfId="11606" xr:uid="{00000000-0005-0000-0000-00006A230000}"/>
    <cellStyle name="M_설계내역서(신천-금호강)_욱수천 하천재해예방사업 내역서 3 5" xfId="11607" xr:uid="{00000000-0005-0000-0000-00006B230000}"/>
    <cellStyle name="M_설계내역서(신천-금호강)_욱수천 하천재해예방사업 내역서 4" xfId="6756" xr:uid="{00000000-0005-0000-0000-00006C230000}"/>
    <cellStyle name="M_설계내역서(신천-금호강)_욱수천 하천재해예방사업 내역서 4 2" xfId="11608" xr:uid="{00000000-0005-0000-0000-00006D230000}"/>
    <cellStyle name="M_설계내역서(신천-금호강)_욱수천 하천재해예방사업 내역서 4 3" xfId="11609" xr:uid="{00000000-0005-0000-0000-00006E230000}"/>
    <cellStyle name="M_설계내역서(신천-금호강)_욱수천 하천재해예방사업 내역서 4 4" xfId="11610" xr:uid="{00000000-0005-0000-0000-00006F230000}"/>
    <cellStyle name="M_설계내역서(신천-금호강)_욱수천 하천재해예방사업 내역서 4 5" xfId="11611" xr:uid="{00000000-0005-0000-0000-000070230000}"/>
    <cellStyle name="M_설계내역서(신천-금호강)_욱수천 하천재해예방사업 내역서 4 6" xfId="11612" xr:uid="{00000000-0005-0000-0000-000071230000}"/>
    <cellStyle name="M_설계내역서(신천-금호강)_욱수천 하천재해예방사업 내역서 4 7" xfId="11613" xr:uid="{00000000-0005-0000-0000-000072230000}"/>
    <cellStyle name="M_설계내역서(신천-금호강)_욱수천 하천재해예방사업 내역서 4 8" xfId="11614" xr:uid="{00000000-0005-0000-0000-000073230000}"/>
    <cellStyle name="M_설계내역서(신천-금호강)_욱수천 하천재해예방사업 내역서 5" xfId="6757" xr:uid="{00000000-0005-0000-0000-000074230000}"/>
    <cellStyle name="M_설계내역서(신천-금호강)_욱수천 하천재해예방사업 내역서 5 2" xfId="11615" xr:uid="{00000000-0005-0000-0000-000075230000}"/>
    <cellStyle name="M_설계내역서(신천-금호강)_욱수천 하천재해예방사업 내역서 5 3" xfId="11616" xr:uid="{00000000-0005-0000-0000-000076230000}"/>
    <cellStyle name="M_설계내역서(신천-금호강)_욱수천 하천재해예방사업 내역서 5 4" xfId="11617" xr:uid="{00000000-0005-0000-0000-000077230000}"/>
    <cellStyle name="M_설계내역서(신천-금호강)_욱수천 하천재해예방사업 내역서 5 5" xfId="11618" xr:uid="{00000000-0005-0000-0000-000078230000}"/>
    <cellStyle name="M_설계내역서(신천-금호강)_욱수천 하천재해예방사업 내역서 5 6" xfId="11619" xr:uid="{00000000-0005-0000-0000-000079230000}"/>
    <cellStyle name="M_설계내역서(신천-금호강)_욱수천 하천재해예방사업 내역서 5 7" xfId="11620" xr:uid="{00000000-0005-0000-0000-00007A230000}"/>
    <cellStyle name="M_설계내역서(신천-금호강)_욱수천 하천재해예방사업 내역서 5 8" xfId="11621" xr:uid="{00000000-0005-0000-0000-00007B230000}"/>
    <cellStyle name="M_설계내역서(신천-금호강)_욱수천 하천재해예방사업 내역서 6" xfId="6758" xr:uid="{00000000-0005-0000-0000-00007C230000}"/>
    <cellStyle name="M_설계내역서(신천-금호강)_욱수천 하천재해예방사업 내역서 6 2" xfId="11622" xr:uid="{00000000-0005-0000-0000-00007D230000}"/>
    <cellStyle name="M_설계내역서(신천-금호강)_욱수천 하천재해예방사업 내역서 6 3" xfId="11623" xr:uid="{00000000-0005-0000-0000-00007E230000}"/>
    <cellStyle name="M_설계내역서(신천-금호강)_욱수천 하천재해예방사업 내역서 6 4" xfId="11624" xr:uid="{00000000-0005-0000-0000-00007F230000}"/>
    <cellStyle name="M_설계내역서(신천-금호강)_욱수천 하천재해예방사업 내역서 6 5" xfId="11625" xr:uid="{00000000-0005-0000-0000-000080230000}"/>
    <cellStyle name="M_설계내역서(신천-금호강)_욱수천 하천재해예방사업 내역서 6 6" xfId="11626" xr:uid="{00000000-0005-0000-0000-000081230000}"/>
    <cellStyle name="M_설계내역서(신천-금호강)_욱수천 하천재해예방사업 내역서 6 7" xfId="11627" xr:uid="{00000000-0005-0000-0000-000082230000}"/>
    <cellStyle name="M_설계내역서(신천-금호강)_욱수천 하천재해예방사업 내역서 6 8" xfId="11628" xr:uid="{00000000-0005-0000-0000-000083230000}"/>
    <cellStyle name="M_설계내역서(신천-금호강)_욱수천 하천재해예방사업 내역서 7" xfId="11629" xr:uid="{00000000-0005-0000-0000-000084230000}"/>
    <cellStyle name="M_설계내역서(신천-금호강)_욱수천 하천재해예방사업 내역서_002 욱수천정비공사실시설계 내역서_090113" xfId="6759" xr:uid="{00000000-0005-0000-0000-000085230000}"/>
    <cellStyle name="M_설계내역서(신천-금호강)_욱수천 하천재해예방사업 내역서_002 욱수천정비공사실시설계 내역서_090113 2" xfId="6760" xr:uid="{00000000-0005-0000-0000-000086230000}"/>
    <cellStyle name="M_설계내역서(신천-금호강)_욱수천 하천재해예방사업 내역서_002 욱수천정비공사실시설계 내역서_090113 2 2" xfId="6761" xr:uid="{00000000-0005-0000-0000-000087230000}"/>
    <cellStyle name="M_설계내역서(신천-금호강)_욱수천 하천재해예방사업 내역서_002 욱수천정비공사실시설계 내역서_090113 2 2 2" xfId="11630" xr:uid="{00000000-0005-0000-0000-000088230000}"/>
    <cellStyle name="M_설계내역서(신천-금호강)_욱수천 하천재해예방사업 내역서_002 욱수천정비공사실시설계 내역서_090113 2 2 3" xfId="11631" xr:uid="{00000000-0005-0000-0000-000089230000}"/>
    <cellStyle name="M_설계내역서(신천-금호강)_욱수천 하천재해예방사업 내역서_002 욱수천정비공사실시설계 내역서_090113 2 2 4" xfId="11632" xr:uid="{00000000-0005-0000-0000-00008A230000}"/>
    <cellStyle name="M_설계내역서(신천-금호강)_욱수천 하천재해예방사업 내역서_002 욱수천정비공사실시설계 내역서_090113 2 2 5" xfId="11633" xr:uid="{00000000-0005-0000-0000-00008B230000}"/>
    <cellStyle name="M_설계내역서(신천-금호강)_욱수천 하천재해예방사업 내역서_002 욱수천정비공사실시설계 내역서_090113 2 2 6" xfId="11634" xr:uid="{00000000-0005-0000-0000-00008C230000}"/>
    <cellStyle name="M_설계내역서(신천-금호강)_욱수천 하천재해예방사업 내역서_002 욱수천정비공사실시설계 내역서_090113 2 2 7" xfId="11635" xr:uid="{00000000-0005-0000-0000-00008D230000}"/>
    <cellStyle name="M_설계내역서(신천-금호강)_욱수천 하천재해예방사업 내역서_002 욱수천정비공사실시설계 내역서_090113 2 2 8" xfId="11636" xr:uid="{00000000-0005-0000-0000-00008E230000}"/>
    <cellStyle name="M_설계내역서(신천-금호강)_욱수천 하천재해예방사업 내역서_002 욱수천정비공사실시설계 내역서_090113 2 3" xfId="6762" xr:uid="{00000000-0005-0000-0000-00008F230000}"/>
    <cellStyle name="M_설계내역서(신천-금호강)_욱수천 하천재해예방사업 내역서_002 욱수천정비공사실시설계 내역서_090113 2 3 2" xfId="11637" xr:uid="{00000000-0005-0000-0000-000090230000}"/>
    <cellStyle name="M_설계내역서(신천-금호강)_욱수천 하천재해예방사업 내역서_002 욱수천정비공사실시설계 내역서_090113 2 3 3" xfId="11638" xr:uid="{00000000-0005-0000-0000-000091230000}"/>
    <cellStyle name="M_설계내역서(신천-금호강)_욱수천 하천재해예방사업 내역서_002 욱수천정비공사실시설계 내역서_090113 2 3 4" xfId="11639" xr:uid="{00000000-0005-0000-0000-000092230000}"/>
    <cellStyle name="M_설계내역서(신천-금호강)_욱수천 하천재해예방사업 내역서_002 욱수천정비공사실시설계 내역서_090113 2 3 5" xfId="11640" xr:uid="{00000000-0005-0000-0000-000093230000}"/>
    <cellStyle name="M_설계내역서(신천-금호강)_욱수천 하천재해예방사업 내역서_002 욱수천정비공사실시설계 내역서_090113 2 3 6" xfId="11641" xr:uid="{00000000-0005-0000-0000-000094230000}"/>
    <cellStyle name="M_설계내역서(신천-금호강)_욱수천 하천재해예방사업 내역서_002 욱수천정비공사실시설계 내역서_090113 2 3 7" xfId="11642" xr:uid="{00000000-0005-0000-0000-000095230000}"/>
    <cellStyle name="M_설계내역서(신천-금호강)_욱수천 하천재해예방사업 내역서_002 욱수천정비공사실시설계 내역서_090113 2 3 8" xfId="11643" xr:uid="{00000000-0005-0000-0000-000096230000}"/>
    <cellStyle name="M_설계내역서(신천-금호강)_욱수천 하천재해예방사업 내역서_002 욱수천정비공사실시설계 내역서_090113 2 4" xfId="6763" xr:uid="{00000000-0005-0000-0000-000097230000}"/>
    <cellStyle name="M_설계내역서(신천-금호강)_욱수천 하천재해예방사업 내역서_002 욱수천정비공사실시설계 내역서_090113 2 4 2" xfId="11644" xr:uid="{00000000-0005-0000-0000-000098230000}"/>
    <cellStyle name="M_설계내역서(신천-금호강)_욱수천 하천재해예방사업 내역서_002 욱수천정비공사실시설계 내역서_090113 2 4 3" xfId="11645" xr:uid="{00000000-0005-0000-0000-000099230000}"/>
    <cellStyle name="M_설계내역서(신천-금호강)_욱수천 하천재해예방사업 내역서_002 욱수천정비공사실시설계 내역서_090113 2 4 4" xfId="11646" xr:uid="{00000000-0005-0000-0000-00009A230000}"/>
    <cellStyle name="M_설계내역서(신천-금호강)_욱수천 하천재해예방사업 내역서_002 욱수천정비공사실시설계 내역서_090113 2 4 5" xfId="11647" xr:uid="{00000000-0005-0000-0000-00009B230000}"/>
    <cellStyle name="M_설계내역서(신천-금호강)_욱수천 하천재해예방사업 내역서_002 욱수천정비공사실시설계 내역서_090113 2 4 6" xfId="11648" xr:uid="{00000000-0005-0000-0000-00009C230000}"/>
    <cellStyle name="M_설계내역서(신천-금호강)_욱수천 하천재해예방사업 내역서_002 욱수천정비공사실시설계 내역서_090113 2 4 7" xfId="11649" xr:uid="{00000000-0005-0000-0000-00009D230000}"/>
    <cellStyle name="M_설계내역서(신천-금호강)_욱수천 하천재해예방사업 내역서_002 욱수천정비공사실시설계 내역서_090113 2 4 8" xfId="11650" xr:uid="{00000000-0005-0000-0000-00009E230000}"/>
    <cellStyle name="M_설계내역서(신천-금호강)_욱수천 하천재해예방사업 내역서_002 욱수천정비공사실시설계 내역서_090113 2 5" xfId="11651" xr:uid="{00000000-0005-0000-0000-00009F230000}"/>
    <cellStyle name="M_설계내역서(신천-금호강)_욱수천 하천재해예방사업 내역서_002 욱수천정비공사실시설계 내역서_090113 3" xfId="6764" xr:uid="{00000000-0005-0000-0000-0000A0230000}"/>
    <cellStyle name="M_설계내역서(신천-금호강)_욱수천 하천재해예방사업 내역서_002 욱수천정비공사실시설계 내역서_090113 3 2" xfId="6765" xr:uid="{00000000-0005-0000-0000-0000A1230000}"/>
    <cellStyle name="M_설계내역서(신천-금호강)_욱수천 하천재해예방사업 내역서_002 욱수천정비공사실시설계 내역서_090113 3 2 2" xfId="11652" xr:uid="{00000000-0005-0000-0000-0000A2230000}"/>
    <cellStyle name="M_설계내역서(신천-금호강)_욱수천 하천재해예방사업 내역서_002 욱수천정비공사실시설계 내역서_090113 3 2 3" xfId="11653" xr:uid="{00000000-0005-0000-0000-0000A3230000}"/>
    <cellStyle name="M_설계내역서(신천-금호강)_욱수천 하천재해예방사업 내역서_002 욱수천정비공사실시설계 내역서_090113 3 2 4" xfId="11654" xr:uid="{00000000-0005-0000-0000-0000A4230000}"/>
    <cellStyle name="M_설계내역서(신천-금호강)_욱수천 하천재해예방사업 내역서_002 욱수천정비공사실시설계 내역서_090113 3 2 5" xfId="11655" xr:uid="{00000000-0005-0000-0000-0000A5230000}"/>
    <cellStyle name="M_설계내역서(신천-금호강)_욱수천 하천재해예방사업 내역서_002 욱수천정비공사실시설계 내역서_090113 3 2 6" xfId="11656" xr:uid="{00000000-0005-0000-0000-0000A6230000}"/>
    <cellStyle name="M_설계내역서(신천-금호강)_욱수천 하천재해예방사업 내역서_002 욱수천정비공사실시설계 내역서_090113 3 2 7" xfId="11657" xr:uid="{00000000-0005-0000-0000-0000A7230000}"/>
    <cellStyle name="M_설계내역서(신천-금호강)_욱수천 하천재해예방사업 내역서_002 욱수천정비공사실시설계 내역서_090113 3 2 8" xfId="11658" xr:uid="{00000000-0005-0000-0000-0000A8230000}"/>
    <cellStyle name="M_설계내역서(신천-금호강)_욱수천 하천재해예방사업 내역서_002 욱수천정비공사실시설계 내역서_090113 3 3" xfId="6766" xr:uid="{00000000-0005-0000-0000-0000A9230000}"/>
    <cellStyle name="M_설계내역서(신천-금호강)_욱수천 하천재해예방사업 내역서_002 욱수천정비공사실시설계 내역서_090113 3 3 2" xfId="11659" xr:uid="{00000000-0005-0000-0000-0000AA230000}"/>
    <cellStyle name="M_설계내역서(신천-금호강)_욱수천 하천재해예방사업 내역서_002 욱수천정비공사실시설계 내역서_090113 3 3 3" xfId="11660" xr:uid="{00000000-0005-0000-0000-0000AB230000}"/>
    <cellStyle name="M_설계내역서(신천-금호강)_욱수천 하천재해예방사업 내역서_002 욱수천정비공사실시설계 내역서_090113 3 3 4" xfId="11661" xr:uid="{00000000-0005-0000-0000-0000AC230000}"/>
    <cellStyle name="M_설계내역서(신천-금호강)_욱수천 하천재해예방사업 내역서_002 욱수천정비공사실시설계 내역서_090113 3 3 5" xfId="11662" xr:uid="{00000000-0005-0000-0000-0000AD230000}"/>
    <cellStyle name="M_설계내역서(신천-금호강)_욱수천 하천재해예방사업 내역서_002 욱수천정비공사실시설계 내역서_090113 3 3 6" xfId="11663" xr:uid="{00000000-0005-0000-0000-0000AE230000}"/>
    <cellStyle name="M_설계내역서(신천-금호강)_욱수천 하천재해예방사업 내역서_002 욱수천정비공사실시설계 내역서_090113 3 3 7" xfId="11664" xr:uid="{00000000-0005-0000-0000-0000AF230000}"/>
    <cellStyle name="M_설계내역서(신천-금호강)_욱수천 하천재해예방사업 내역서_002 욱수천정비공사실시설계 내역서_090113 3 3 8" xfId="11665" xr:uid="{00000000-0005-0000-0000-0000B0230000}"/>
    <cellStyle name="M_설계내역서(신천-금호강)_욱수천 하천재해예방사업 내역서_002 욱수천정비공사실시설계 내역서_090113 3 4" xfId="6767" xr:uid="{00000000-0005-0000-0000-0000B1230000}"/>
    <cellStyle name="M_설계내역서(신천-금호강)_욱수천 하천재해예방사업 내역서_002 욱수천정비공사실시설계 내역서_090113 3 4 2" xfId="11666" xr:uid="{00000000-0005-0000-0000-0000B2230000}"/>
    <cellStyle name="M_설계내역서(신천-금호강)_욱수천 하천재해예방사업 내역서_002 욱수천정비공사실시설계 내역서_090113 3 4 3" xfId="11667" xr:uid="{00000000-0005-0000-0000-0000B3230000}"/>
    <cellStyle name="M_설계내역서(신천-금호강)_욱수천 하천재해예방사업 내역서_002 욱수천정비공사실시설계 내역서_090113 3 4 4" xfId="11668" xr:uid="{00000000-0005-0000-0000-0000B4230000}"/>
    <cellStyle name="M_설계내역서(신천-금호강)_욱수천 하천재해예방사업 내역서_002 욱수천정비공사실시설계 내역서_090113 3 4 5" xfId="11669" xr:uid="{00000000-0005-0000-0000-0000B5230000}"/>
    <cellStyle name="M_설계내역서(신천-금호강)_욱수천 하천재해예방사업 내역서_002 욱수천정비공사실시설계 내역서_090113 3 4 6" xfId="11670" xr:uid="{00000000-0005-0000-0000-0000B6230000}"/>
    <cellStyle name="M_설계내역서(신천-금호강)_욱수천 하천재해예방사업 내역서_002 욱수천정비공사실시설계 내역서_090113 3 4 7" xfId="11671" xr:uid="{00000000-0005-0000-0000-0000B7230000}"/>
    <cellStyle name="M_설계내역서(신천-금호강)_욱수천 하천재해예방사업 내역서_002 욱수천정비공사실시설계 내역서_090113 3 4 8" xfId="11672" xr:uid="{00000000-0005-0000-0000-0000B8230000}"/>
    <cellStyle name="M_설계내역서(신천-금호강)_욱수천 하천재해예방사업 내역서_002 욱수천정비공사실시설계 내역서_090113 3 5" xfId="11673" xr:uid="{00000000-0005-0000-0000-0000B9230000}"/>
    <cellStyle name="M_설계내역서(신천-금호강)_욱수천 하천재해예방사업 내역서_002 욱수천정비공사실시설계 내역서_090113 4" xfId="6768" xr:uid="{00000000-0005-0000-0000-0000BA230000}"/>
    <cellStyle name="M_설계내역서(신천-금호강)_욱수천 하천재해예방사업 내역서_002 욱수천정비공사실시설계 내역서_090113 4 2" xfId="11674" xr:uid="{00000000-0005-0000-0000-0000BB230000}"/>
    <cellStyle name="M_설계내역서(신천-금호강)_욱수천 하천재해예방사업 내역서_002 욱수천정비공사실시설계 내역서_090113 4 3" xfId="11675" xr:uid="{00000000-0005-0000-0000-0000BC230000}"/>
    <cellStyle name="M_설계내역서(신천-금호강)_욱수천 하천재해예방사업 내역서_002 욱수천정비공사실시설계 내역서_090113 4 4" xfId="11676" xr:uid="{00000000-0005-0000-0000-0000BD230000}"/>
    <cellStyle name="M_설계내역서(신천-금호강)_욱수천 하천재해예방사업 내역서_002 욱수천정비공사실시설계 내역서_090113 4 5" xfId="11677" xr:uid="{00000000-0005-0000-0000-0000BE230000}"/>
    <cellStyle name="M_설계내역서(신천-금호강)_욱수천 하천재해예방사업 내역서_002 욱수천정비공사실시설계 내역서_090113 4 6" xfId="11678" xr:uid="{00000000-0005-0000-0000-0000BF230000}"/>
    <cellStyle name="M_설계내역서(신천-금호강)_욱수천 하천재해예방사업 내역서_002 욱수천정비공사실시설계 내역서_090113 4 7" xfId="11679" xr:uid="{00000000-0005-0000-0000-0000C0230000}"/>
    <cellStyle name="M_설계내역서(신천-금호강)_욱수천 하천재해예방사업 내역서_002 욱수천정비공사실시설계 내역서_090113 4 8" xfId="11680" xr:uid="{00000000-0005-0000-0000-0000C1230000}"/>
    <cellStyle name="M_설계내역서(신천-금호강)_욱수천 하천재해예방사업 내역서_002 욱수천정비공사실시설계 내역서_090113 5" xfId="6769" xr:uid="{00000000-0005-0000-0000-0000C2230000}"/>
    <cellStyle name="M_설계내역서(신천-금호강)_욱수천 하천재해예방사업 내역서_002 욱수천정비공사실시설계 내역서_090113 5 2" xfId="11681" xr:uid="{00000000-0005-0000-0000-0000C3230000}"/>
    <cellStyle name="M_설계내역서(신천-금호강)_욱수천 하천재해예방사업 내역서_002 욱수천정비공사실시설계 내역서_090113 5 3" xfId="11682" xr:uid="{00000000-0005-0000-0000-0000C4230000}"/>
    <cellStyle name="M_설계내역서(신천-금호강)_욱수천 하천재해예방사업 내역서_002 욱수천정비공사실시설계 내역서_090113 5 4" xfId="11683" xr:uid="{00000000-0005-0000-0000-0000C5230000}"/>
    <cellStyle name="M_설계내역서(신천-금호강)_욱수천 하천재해예방사업 내역서_002 욱수천정비공사실시설계 내역서_090113 5 5" xfId="11684" xr:uid="{00000000-0005-0000-0000-0000C6230000}"/>
    <cellStyle name="M_설계내역서(신천-금호강)_욱수천 하천재해예방사업 내역서_002 욱수천정비공사실시설계 내역서_090113 5 6" xfId="11685" xr:uid="{00000000-0005-0000-0000-0000C7230000}"/>
    <cellStyle name="M_설계내역서(신천-금호강)_욱수천 하천재해예방사업 내역서_002 욱수천정비공사실시설계 내역서_090113 5 7" xfId="11686" xr:uid="{00000000-0005-0000-0000-0000C8230000}"/>
    <cellStyle name="M_설계내역서(신천-금호강)_욱수천 하천재해예방사업 내역서_002 욱수천정비공사실시설계 내역서_090113 5 8" xfId="11687" xr:uid="{00000000-0005-0000-0000-0000C9230000}"/>
    <cellStyle name="M_설계내역서(신천-금호강)_욱수천 하천재해예방사업 내역서_002 욱수천정비공사실시설계 내역서_090113 6" xfId="6770" xr:uid="{00000000-0005-0000-0000-0000CA230000}"/>
    <cellStyle name="M_설계내역서(신천-금호강)_욱수천 하천재해예방사업 내역서_002 욱수천정비공사실시설계 내역서_090113 6 2" xfId="11688" xr:uid="{00000000-0005-0000-0000-0000CB230000}"/>
    <cellStyle name="M_설계내역서(신천-금호강)_욱수천 하천재해예방사업 내역서_002 욱수천정비공사실시설계 내역서_090113 6 3" xfId="11689" xr:uid="{00000000-0005-0000-0000-0000CC230000}"/>
    <cellStyle name="M_설계내역서(신천-금호강)_욱수천 하천재해예방사업 내역서_002 욱수천정비공사실시설계 내역서_090113 6 4" xfId="11690" xr:uid="{00000000-0005-0000-0000-0000CD230000}"/>
    <cellStyle name="M_설계내역서(신천-금호강)_욱수천 하천재해예방사업 내역서_002 욱수천정비공사실시설계 내역서_090113 6 5" xfId="11691" xr:uid="{00000000-0005-0000-0000-0000CE230000}"/>
    <cellStyle name="M_설계내역서(신천-금호강)_욱수천 하천재해예방사업 내역서_002 욱수천정비공사실시설계 내역서_090113 6 6" xfId="11692" xr:uid="{00000000-0005-0000-0000-0000CF230000}"/>
    <cellStyle name="M_설계내역서(신천-금호강)_욱수천 하천재해예방사업 내역서_002 욱수천정비공사실시설계 내역서_090113 6 7" xfId="11693" xr:uid="{00000000-0005-0000-0000-0000D0230000}"/>
    <cellStyle name="M_설계내역서(신천-금호강)_욱수천 하천재해예방사업 내역서_002 욱수천정비공사실시설계 내역서_090113 6 8" xfId="11694" xr:uid="{00000000-0005-0000-0000-0000D1230000}"/>
    <cellStyle name="M_설계내역서(신천-금호강)_욱수천 하천재해예방사업 내역서_002 욱수천정비공사실시설계 내역서_090113 7" xfId="11695" xr:uid="{00000000-0005-0000-0000-0000D2230000}"/>
    <cellStyle name="M_설계내역서(전체)" xfId="6771" xr:uid="{00000000-0005-0000-0000-0000D3230000}"/>
    <cellStyle name="M_설계내역서(전체) 2" xfId="6772" xr:uid="{00000000-0005-0000-0000-0000D4230000}"/>
    <cellStyle name="M_설계내역서(전체) 2 2" xfId="6773" xr:uid="{00000000-0005-0000-0000-0000D5230000}"/>
    <cellStyle name="M_설계내역서(전체) 2 2 2" xfId="11696" xr:uid="{00000000-0005-0000-0000-0000D6230000}"/>
    <cellStyle name="M_설계내역서(전체) 2 2 3" xfId="11697" xr:uid="{00000000-0005-0000-0000-0000D7230000}"/>
    <cellStyle name="M_설계내역서(전체) 2 2 4" xfId="11698" xr:uid="{00000000-0005-0000-0000-0000D8230000}"/>
    <cellStyle name="M_설계내역서(전체) 2 2 5" xfId="11699" xr:uid="{00000000-0005-0000-0000-0000D9230000}"/>
    <cellStyle name="M_설계내역서(전체) 2 2 6" xfId="11700" xr:uid="{00000000-0005-0000-0000-0000DA230000}"/>
    <cellStyle name="M_설계내역서(전체) 2 2 7" xfId="11701" xr:uid="{00000000-0005-0000-0000-0000DB230000}"/>
    <cellStyle name="M_설계내역서(전체) 2 2 8" xfId="11702" xr:uid="{00000000-0005-0000-0000-0000DC230000}"/>
    <cellStyle name="M_설계내역서(전체) 2 3" xfId="6774" xr:uid="{00000000-0005-0000-0000-0000DD230000}"/>
    <cellStyle name="M_설계내역서(전체) 2 3 2" xfId="11703" xr:uid="{00000000-0005-0000-0000-0000DE230000}"/>
    <cellStyle name="M_설계내역서(전체) 2 3 3" xfId="11704" xr:uid="{00000000-0005-0000-0000-0000DF230000}"/>
    <cellStyle name="M_설계내역서(전체) 2 3 4" xfId="11705" xr:uid="{00000000-0005-0000-0000-0000E0230000}"/>
    <cellStyle name="M_설계내역서(전체) 2 3 5" xfId="11706" xr:uid="{00000000-0005-0000-0000-0000E1230000}"/>
    <cellStyle name="M_설계내역서(전체) 2 3 6" xfId="11707" xr:uid="{00000000-0005-0000-0000-0000E2230000}"/>
    <cellStyle name="M_설계내역서(전체) 2 3 7" xfId="11708" xr:uid="{00000000-0005-0000-0000-0000E3230000}"/>
    <cellStyle name="M_설계내역서(전체) 2 3 8" xfId="11709" xr:uid="{00000000-0005-0000-0000-0000E4230000}"/>
    <cellStyle name="M_설계내역서(전체) 2 4" xfId="6775" xr:uid="{00000000-0005-0000-0000-0000E5230000}"/>
    <cellStyle name="M_설계내역서(전체) 2 4 2" xfId="11710" xr:uid="{00000000-0005-0000-0000-0000E6230000}"/>
    <cellStyle name="M_설계내역서(전체) 2 4 3" xfId="11711" xr:uid="{00000000-0005-0000-0000-0000E7230000}"/>
    <cellStyle name="M_설계내역서(전체) 2 4 4" xfId="11712" xr:uid="{00000000-0005-0000-0000-0000E8230000}"/>
    <cellStyle name="M_설계내역서(전체) 2 4 5" xfId="11713" xr:uid="{00000000-0005-0000-0000-0000E9230000}"/>
    <cellStyle name="M_설계내역서(전체) 2 4 6" xfId="11714" xr:uid="{00000000-0005-0000-0000-0000EA230000}"/>
    <cellStyle name="M_설계내역서(전체) 2 4 7" xfId="11715" xr:uid="{00000000-0005-0000-0000-0000EB230000}"/>
    <cellStyle name="M_설계내역서(전체) 2 4 8" xfId="11716" xr:uid="{00000000-0005-0000-0000-0000EC230000}"/>
    <cellStyle name="M_설계내역서(전체) 2 5" xfId="11717" xr:uid="{00000000-0005-0000-0000-0000ED230000}"/>
    <cellStyle name="M_설계내역서(전체) 3" xfId="6776" xr:uid="{00000000-0005-0000-0000-0000EE230000}"/>
    <cellStyle name="M_설계내역서(전체) 3 2" xfId="6777" xr:uid="{00000000-0005-0000-0000-0000EF230000}"/>
    <cellStyle name="M_설계내역서(전체) 3 2 2" xfId="11718" xr:uid="{00000000-0005-0000-0000-0000F0230000}"/>
    <cellStyle name="M_설계내역서(전체) 3 2 3" xfId="11719" xr:uid="{00000000-0005-0000-0000-0000F1230000}"/>
    <cellStyle name="M_설계내역서(전체) 3 2 4" xfId="11720" xr:uid="{00000000-0005-0000-0000-0000F2230000}"/>
    <cellStyle name="M_설계내역서(전체) 3 2 5" xfId="11721" xr:uid="{00000000-0005-0000-0000-0000F3230000}"/>
    <cellStyle name="M_설계내역서(전체) 3 2 6" xfId="11722" xr:uid="{00000000-0005-0000-0000-0000F4230000}"/>
    <cellStyle name="M_설계내역서(전체) 3 2 7" xfId="11723" xr:uid="{00000000-0005-0000-0000-0000F5230000}"/>
    <cellStyle name="M_설계내역서(전체) 3 2 8" xfId="11724" xr:uid="{00000000-0005-0000-0000-0000F6230000}"/>
    <cellStyle name="M_설계내역서(전체) 3 3" xfId="6778" xr:uid="{00000000-0005-0000-0000-0000F7230000}"/>
    <cellStyle name="M_설계내역서(전체) 3 3 2" xfId="11725" xr:uid="{00000000-0005-0000-0000-0000F8230000}"/>
    <cellStyle name="M_설계내역서(전체) 3 3 3" xfId="11726" xr:uid="{00000000-0005-0000-0000-0000F9230000}"/>
    <cellStyle name="M_설계내역서(전체) 3 3 4" xfId="11727" xr:uid="{00000000-0005-0000-0000-0000FA230000}"/>
    <cellStyle name="M_설계내역서(전체) 3 3 5" xfId="11728" xr:uid="{00000000-0005-0000-0000-0000FB230000}"/>
    <cellStyle name="M_설계내역서(전체) 3 3 6" xfId="11729" xr:uid="{00000000-0005-0000-0000-0000FC230000}"/>
    <cellStyle name="M_설계내역서(전체) 3 3 7" xfId="11730" xr:uid="{00000000-0005-0000-0000-0000FD230000}"/>
    <cellStyle name="M_설계내역서(전체) 3 3 8" xfId="11731" xr:uid="{00000000-0005-0000-0000-0000FE230000}"/>
    <cellStyle name="M_설계내역서(전체) 3 4" xfId="6779" xr:uid="{00000000-0005-0000-0000-0000FF230000}"/>
    <cellStyle name="M_설계내역서(전체) 3 4 2" xfId="11732" xr:uid="{00000000-0005-0000-0000-000000240000}"/>
    <cellStyle name="M_설계내역서(전체) 3 4 3" xfId="11733" xr:uid="{00000000-0005-0000-0000-000001240000}"/>
    <cellStyle name="M_설계내역서(전체) 3 4 4" xfId="11734" xr:uid="{00000000-0005-0000-0000-000002240000}"/>
    <cellStyle name="M_설계내역서(전체) 3 4 5" xfId="11735" xr:uid="{00000000-0005-0000-0000-000003240000}"/>
    <cellStyle name="M_설계내역서(전체) 3 4 6" xfId="11736" xr:uid="{00000000-0005-0000-0000-000004240000}"/>
    <cellStyle name="M_설계내역서(전체) 3 4 7" xfId="11737" xr:uid="{00000000-0005-0000-0000-000005240000}"/>
    <cellStyle name="M_설계내역서(전체) 3 4 8" xfId="11738" xr:uid="{00000000-0005-0000-0000-000006240000}"/>
    <cellStyle name="M_설계내역서(전체) 3 5" xfId="11739" xr:uid="{00000000-0005-0000-0000-000007240000}"/>
    <cellStyle name="M_설계내역서(전체) 4" xfId="6780" xr:uid="{00000000-0005-0000-0000-000008240000}"/>
    <cellStyle name="M_설계내역서(전체) 4 2" xfId="11740" xr:uid="{00000000-0005-0000-0000-000009240000}"/>
    <cellStyle name="M_설계내역서(전체) 4 3" xfId="11741" xr:uid="{00000000-0005-0000-0000-00000A240000}"/>
    <cellStyle name="M_설계내역서(전체) 4 4" xfId="11742" xr:uid="{00000000-0005-0000-0000-00000B240000}"/>
    <cellStyle name="M_설계내역서(전체) 4 5" xfId="11743" xr:uid="{00000000-0005-0000-0000-00000C240000}"/>
    <cellStyle name="M_설계내역서(전체) 4 6" xfId="11744" xr:uid="{00000000-0005-0000-0000-00000D240000}"/>
    <cellStyle name="M_설계내역서(전체) 4 7" xfId="11745" xr:uid="{00000000-0005-0000-0000-00000E240000}"/>
    <cellStyle name="M_설계내역서(전체) 4 8" xfId="11746" xr:uid="{00000000-0005-0000-0000-00000F240000}"/>
    <cellStyle name="M_설계내역서(전체) 5" xfId="6781" xr:uid="{00000000-0005-0000-0000-000010240000}"/>
    <cellStyle name="M_설계내역서(전체) 5 2" xfId="11747" xr:uid="{00000000-0005-0000-0000-000011240000}"/>
    <cellStyle name="M_설계내역서(전체) 5 3" xfId="11748" xr:uid="{00000000-0005-0000-0000-000012240000}"/>
    <cellStyle name="M_설계내역서(전체) 5 4" xfId="11749" xr:uid="{00000000-0005-0000-0000-000013240000}"/>
    <cellStyle name="M_설계내역서(전체) 5 5" xfId="11750" xr:uid="{00000000-0005-0000-0000-000014240000}"/>
    <cellStyle name="M_설계내역서(전체) 5 6" xfId="11751" xr:uid="{00000000-0005-0000-0000-000015240000}"/>
    <cellStyle name="M_설계내역서(전체) 5 7" xfId="11752" xr:uid="{00000000-0005-0000-0000-000016240000}"/>
    <cellStyle name="M_설계내역서(전체) 5 8" xfId="11753" xr:uid="{00000000-0005-0000-0000-000017240000}"/>
    <cellStyle name="M_설계내역서(전체) 6" xfId="6782" xr:uid="{00000000-0005-0000-0000-000018240000}"/>
    <cellStyle name="M_설계내역서(전체) 6 2" xfId="11754" xr:uid="{00000000-0005-0000-0000-000019240000}"/>
    <cellStyle name="M_설계내역서(전체) 6 3" xfId="11755" xr:uid="{00000000-0005-0000-0000-00001A240000}"/>
    <cellStyle name="M_설계내역서(전체) 6 4" xfId="11756" xr:uid="{00000000-0005-0000-0000-00001B240000}"/>
    <cellStyle name="M_설계내역서(전체) 6 5" xfId="11757" xr:uid="{00000000-0005-0000-0000-00001C240000}"/>
    <cellStyle name="M_설계내역서(전체) 6 6" xfId="11758" xr:uid="{00000000-0005-0000-0000-00001D240000}"/>
    <cellStyle name="M_설계내역서(전체) 6 7" xfId="11759" xr:uid="{00000000-0005-0000-0000-00001E240000}"/>
    <cellStyle name="M_설계내역서(전체) 6 8" xfId="11760" xr:uid="{00000000-0005-0000-0000-00001F240000}"/>
    <cellStyle name="M_설계내역서(전체) 7" xfId="11761" xr:uid="{00000000-0005-0000-0000-000020240000}"/>
    <cellStyle name="M_설계내역서(전체)_욱수천 하천재해예방사업 내역서" xfId="6783" xr:uid="{00000000-0005-0000-0000-000021240000}"/>
    <cellStyle name="M_설계내역서(전체)_욱수천 하천재해예방사업 내역서 2" xfId="6784" xr:uid="{00000000-0005-0000-0000-000022240000}"/>
    <cellStyle name="M_설계내역서(전체)_욱수천 하천재해예방사업 내역서 2 2" xfId="6785" xr:uid="{00000000-0005-0000-0000-000023240000}"/>
    <cellStyle name="M_설계내역서(전체)_욱수천 하천재해예방사업 내역서 2 2 2" xfId="11762" xr:uid="{00000000-0005-0000-0000-000024240000}"/>
    <cellStyle name="M_설계내역서(전체)_욱수천 하천재해예방사업 내역서 2 2 3" xfId="11763" xr:uid="{00000000-0005-0000-0000-000025240000}"/>
    <cellStyle name="M_설계내역서(전체)_욱수천 하천재해예방사업 내역서 2 2 4" xfId="11764" xr:uid="{00000000-0005-0000-0000-000026240000}"/>
    <cellStyle name="M_설계내역서(전체)_욱수천 하천재해예방사업 내역서 2 2 5" xfId="11765" xr:uid="{00000000-0005-0000-0000-000027240000}"/>
    <cellStyle name="M_설계내역서(전체)_욱수천 하천재해예방사업 내역서 2 2 6" xfId="11766" xr:uid="{00000000-0005-0000-0000-000028240000}"/>
    <cellStyle name="M_설계내역서(전체)_욱수천 하천재해예방사업 내역서 2 2 7" xfId="11767" xr:uid="{00000000-0005-0000-0000-000029240000}"/>
    <cellStyle name="M_설계내역서(전체)_욱수천 하천재해예방사업 내역서 2 2 8" xfId="11768" xr:uid="{00000000-0005-0000-0000-00002A240000}"/>
    <cellStyle name="M_설계내역서(전체)_욱수천 하천재해예방사업 내역서 2 3" xfId="6786" xr:uid="{00000000-0005-0000-0000-00002B240000}"/>
    <cellStyle name="M_설계내역서(전체)_욱수천 하천재해예방사업 내역서 2 3 2" xfId="11769" xr:uid="{00000000-0005-0000-0000-00002C240000}"/>
    <cellStyle name="M_설계내역서(전체)_욱수천 하천재해예방사업 내역서 2 3 3" xfId="11770" xr:uid="{00000000-0005-0000-0000-00002D240000}"/>
    <cellStyle name="M_설계내역서(전체)_욱수천 하천재해예방사업 내역서 2 3 4" xfId="11771" xr:uid="{00000000-0005-0000-0000-00002E240000}"/>
    <cellStyle name="M_설계내역서(전체)_욱수천 하천재해예방사업 내역서 2 3 5" xfId="11772" xr:uid="{00000000-0005-0000-0000-00002F240000}"/>
    <cellStyle name="M_설계내역서(전체)_욱수천 하천재해예방사업 내역서 2 3 6" xfId="11773" xr:uid="{00000000-0005-0000-0000-000030240000}"/>
    <cellStyle name="M_설계내역서(전체)_욱수천 하천재해예방사업 내역서 2 3 7" xfId="11774" xr:uid="{00000000-0005-0000-0000-000031240000}"/>
    <cellStyle name="M_설계내역서(전체)_욱수천 하천재해예방사업 내역서 2 3 8" xfId="11775" xr:uid="{00000000-0005-0000-0000-000032240000}"/>
    <cellStyle name="M_설계내역서(전체)_욱수천 하천재해예방사업 내역서 2 4" xfId="6787" xr:uid="{00000000-0005-0000-0000-000033240000}"/>
    <cellStyle name="M_설계내역서(전체)_욱수천 하천재해예방사업 내역서 2 4 2" xfId="11776" xr:uid="{00000000-0005-0000-0000-000034240000}"/>
    <cellStyle name="M_설계내역서(전체)_욱수천 하천재해예방사업 내역서 2 4 3" xfId="11777" xr:uid="{00000000-0005-0000-0000-000035240000}"/>
    <cellStyle name="M_설계내역서(전체)_욱수천 하천재해예방사업 내역서 2 4 4" xfId="11778" xr:uid="{00000000-0005-0000-0000-000036240000}"/>
    <cellStyle name="M_설계내역서(전체)_욱수천 하천재해예방사업 내역서 2 4 5" xfId="11779" xr:uid="{00000000-0005-0000-0000-000037240000}"/>
    <cellStyle name="M_설계내역서(전체)_욱수천 하천재해예방사업 내역서 2 4 6" xfId="11780" xr:uid="{00000000-0005-0000-0000-000038240000}"/>
    <cellStyle name="M_설계내역서(전체)_욱수천 하천재해예방사업 내역서 2 4 7" xfId="11781" xr:uid="{00000000-0005-0000-0000-000039240000}"/>
    <cellStyle name="M_설계내역서(전체)_욱수천 하천재해예방사업 내역서 2 4 8" xfId="11782" xr:uid="{00000000-0005-0000-0000-00003A240000}"/>
    <cellStyle name="M_설계내역서(전체)_욱수천 하천재해예방사업 내역서 2 5" xfId="11783" xr:uid="{00000000-0005-0000-0000-00003B240000}"/>
    <cellStyle name="M_설계내역서(전체)_욱수천 하천재해예방사업 내역서 3" xfId="6788" xr:uid="{00000000-0005-0000-0000-00003C240000}"/>
    <cellStyle name="M_설계내역서(전체)_욱수천 하천재해예방사업 내역서 3 2" xfId="6789" xr:uid="{00000000-0005-0000-0000-00003D240000}"/>
    <cellStyle name="M_설계내역서(전체)_욱수천 하천재해예방사업 내역서 3 2 2" xfId="11784" xr:uid="{00000000-0005-0000-0000-00003E240000}"/>
    <cellStyle name="M_설계내역서(전체)_욱수천 하천재해예방사업 내역서 3 2 3" xfId="11785" xr:uid="{00000000-0005-0000-0000-00003F240000}"/>
    <cellStyle name="M_설계내역서(전체)_욱수천 하천재해예방사업 내역서 3 2 4" xfId="11786" xr:uid="{00000000-0005-0000-0000-000040240000}"/>
    <cellStyle name="M_설계내역서(전체)_욱수천 하천재해예방사업 내역서 3 2 5" xfId="11787" xr:uid="{00000000-0005-0000-0000-000041240000}"/>
    <cellStyle name="M_설계내역서(전체)_욱수천 하천재해예방사업 내역서 3 2 6" xfId="11788" xr:uid="{00000000-0005-0000-0000-000042240000}"/>
    <cellStyle name="M_설계내역서(전체)_욱수천 하천재해예방사업 내역서 3 2 7" xfId="11789" xr:uid="{00000000-0005-0000-0000-000043240000}"/>
    <cellStyle name="M_설계내역서(전체)_욱수천 하천재해예방사업 내역서 3 2 8" xfId="11790" xr:uid="{00000000-0005-0000-0000-000044240000}"/>
    <cellStyle name="M_설계내역서(전체)_욱수천 하천재해예방사업 내역서 3 3" xfId="6790" xr:uid="{00000000-0005-0000-0000-000045240000}"/>
    <cellStyle name="M_설계내역서(전체)_욱수천 하천재해예방사업 내역서 3 3 2" xfId="11791" xr:uid="{00000000-0005-0000-0000-000046240000}"/>
    <cellStyle name="M_설계내역서(전체)_욱수천 하천재해예방사업 내역서 3 3 3" xfId="11792" xr:uid="{00000000-0005-0000-0000-000047240000}"/>
    <cellStyle name="M_설계내역서(전체)_욱수천 하천재해예방사업 내역서 3 3 4" xfId="11793" xr:uid="{00000000-0005-0000-0000-000048240000}"/>
    <cellStyle name="M_설계내역서(전체)_욱수천 하천재해예방사업 내역서 3 3 5" xfId="11794" xr:uid="{00000000-0005-0000-0000-000049240000}"/>
    <cellStyle name="M_설계내역서(전체)_욱수천 하천재해예방사업 내역서 3 3 6" xfId="11795" xr:uid="{00000000-0005-0000-0000-00004A240000}"/>
    <cellStyle name="M_설계내역서(전체)_욱수천 하천재해예방사업 내역서 3 3 7" xfId="11796" xr:uid="{00000000-0005-0000-0000-00004B240000}"/>
    <cellStyle name="M_설계내역서(전체)_욱수천 하천재해예방사업 내역서 3 3 8" xfId="11797" xr:uid="{00000000-0005-0000-0000-00004C240000}"/>
    <cellStyle name="M_설계내역서(전체)_욱수천 하천재해예방사업 내역서 3 4" xfId="6791" xr:uid="{00000000-0005-0000-0000-00004D240000}"/>
    <cellStyle name="M_설계내역서(전체)_욱수천 하천재해예방사업 내역서 3 4 2" xfId="11798" xr:uid="{00000000-0005-0000-0000-00004E240000}"/>
    <cellStyle name="M_설계내역서(전체)_욱수천 하천재해예방사업 내역서 3 4 3" xfId="11799" xr:uid="{00000000-0005-0000-0000-00004F240000}"/>
    <cellStyle name="M_설계내역서(전체)_욱수천 하천재해예방사업 내역서 3 4 4" xfId="11800" xr:uid="{00000000-0005-0000-0000-000050240000}"/>
    <cellStyle name="M_설계내역서(전체)_욱수천 하천재해예방사업 내역서 3 4 5" xfId="11801" xr:uid="{00000000-0005-0000-0000-000051240000}"/>
    <cellStyle name="M_설계내역서(전체)_욱수천 하천재해예방사업 내역서 3 4 6" xfId="11802" xr:uid="{00000000-0005-0000-0000-000052240000}"/>
    <cellStyle name="M_설계내역서(전체)_욱수천 하천재해예방사업 내역서 3 4 7" xfId="11803" xr:uid="{00000000-0005-0000-0000-000053240000}"/>
    <cellStyle name="M_설계내역서(전체)_욱수천 하천재해예방사업 내역서 3 4 8" xfId="11804" xr:uid="{00000000-0005-0000-0000-000054240000}"/>
    <cellStyle name="M_설계내역서(전체)_욱수천 하천재해예방사업 내역서 3 5" xfId="11805" xr:uid="{00000000-0005-0000-0000-000055240000}"/>
    <cellStyle name="M_설계내역서(전체)_욱수천 하천재해예방사업 내역서 4" xfId="6792" xr:uid="{00000000-0005-0000-0000-000056240000}"/>
    <cellStyle name="M_설계내역서(전체)_욱수천 하천재해예방사업 내역서 4 2" xfId="11806" xr:uid="{00000000-0005-0000-0000-000057240000}"/>
    <cellStyle name="M_설계내역서(전체)_욱수천 하천재해예방사업 내역서 4 3" xfId="11807" xr:uid="{00000000-0005-0000-0000-000058240000}"/>
    <cellStyle name="M_설계내역서(전체)_욱수천 하천재해예방사업 내역서 4 4" xfId="11808" xr:uid="{00000000-0005-0000-0000-000059240000}"/>
    <cellStyle name="M_설계내역서(전체)_욱수천 하천재해예방사업 내역서 4 5" xfId="11809" xr:uid="{00000000-0005-0000-0000-00005A240000}"/>
    <cellStyle name="M_설계내역서(전체)_욱수천 하천재해예방사업 내역서 4 6" xfId="11810" xr:uid="{00000000-0005-0000-0000-00005B240000}"/>
    <cellStyle name="M_설계내역서(전체)_욱수천 하천재해예방사업 내역서 4 7" xfId="11811" xr:uid="{00000000-0005-0000-0000-00005C240000}"/>
    <cellStyle name="M_설계내역서(전체)_욱수천 하천재해예방사업 내역서 4 8" xfId="11812" xr:uid="{00000000-0005-0000-0000-00005D240000}"/>
    <cellStyle name="M_설계내역서(전체)_욱수천 하천재해예방사업 내역서 5" xfId="6793" xr:uid="{00000000-0005-0000-0000-00005E240000}"/>
    <cellStyle name="M_설계내역서(전체)_욱수천 하천재해예방사업 내역서 5 2" xfId="11813" xr:uid="{00000000-0005-0000-0000-00005F240000}"/>
    <cellStyle name="M_설계내역서(전체)_욱수천 하천재해예방사업 내역서 5 3" xfId="11814" xr:uid="{00000000-0005-0000-0000-000060240000}"/>
    <cellStyle name="M_설계내역서(전체)_욱수천 하천재해예방사업 내역서 5 4" xfId="11815" xr:uid="{00000000-0005-0000-0000-000061240000}"/>
    <cellStyle name="M_설계내역서(전체)_욱수천 하천재해예방사업 내역서 5 5" xfId="11816" xr:uid="{00000000-0005-0000-0000-000062240000}"/>
    <cellStyle name="M_설계내역서(전체)_욱수천 하천재해예방사업 내역서 5 6" xfId="11817" xr:uid="{00000000-0005-0000-0000-000063240000}"/>
    <cellStyle name="M_설계내역서(전체)_욱수천 하천재해예방사업 내역서 5 7" xfId="11818" xr:uid="{00000000-0005-0000-0000-000064240000}"/>
    <cellStyle name="M_설계내역서(전체)_욱수천 하천재해예방사업 내역서 5 8" xfId="11819" xr:uid="{00000000-0005-0000-0000-000065240000}"/>
    <cellStyle name="M_설계내역서(전체)_욱수천 하천재해예방사업 내역서 6" xfId="6794" xr:uid="{00000000-0005-0000-0000-000066240000}"/>
    <cellStyle name="M_설계내역서(전체)_욱수천 하천재해예방사업 내역서 6 2" xfId="11820" xr:uid="{00000000-0005-0000-0000-000067240000}"/>
    <cellStyle name="M_설계내역서(전체)_욱수천 하천재해예방사업 내역서 6 3" xfId="11821" xr:uid="{00000000-0005-0000-0000-000068240000}"/>
    <cellStyle name="M_설계내역서(전체)_욱수천 하천재해예방사업 내역서 6 4" xfId="11822" xr:uid="{00000000-0005-0000-0000-000069240000}"/>
    <cellStyle name="M_설계내역서(전체)_욱수천 하천재해예방사업 내역서 6 5" xfId="11823" xr:uid="{00000000-0005-0000-0000-00006A240000}"/>
    <cellStyle name="M_설계내역서(전체)_욱수천 하천재해예방사업 내역서 6 6" xfId="11824" xr:uid="{00000000-0005-0000-0000-00006B240000}"/>
    <cellStyle name="M_설계내역서(전체)_욱수천 하천재해예방사업 내역서 6 7" xfId="11825" xr:uid="{00000000-0005-0000-0000-00006C240000}"/>
    <cellStyle name="M_설계내역서(전체)_욱수천 하천재해예방사업 내역서 6 8" xfId="11826" xr:uid="{00000000-0005-0000-0000-00006D240000}"/>
    <cellStyle name="M_설계내역서(전체)_욱수천 하천재해예방사업 내역서 7" xfId="11827" xr:uid="{00000000-0005-0000-0000-00006E240000}"/>
    <cellStyle name="M_설계내역서(전체)_욱수천 하천재해예방사업 내역서_002 욱수천정비공사실시설계 내역서_090113" xfId="6795" xr:uid="{00000000-0005-0000-0000-00006F240000}"/>
    <cellStyle name="M_설계내역서(전체)_욱수천 하천재해예방사업 내역서_002 욱수천정비공사실시설계 내역서_090113 2" xfId="6796" xr:uid="{00000000-0005-0000-0000-000070240000}"/>
    <cellStyle name="M_설계내역서(전체)_욱수천 하천재해예방사업 내역서_002 욱수천정비공사실시설계 내역서_090113 2 2" xfId="6797" xr:uid="{00000000-0005-0000-0000-000071240000}"/>
    <cellStyle name="M_설계내역서(전체)_욱수천 하천재해예방사업 내역서_002 욱수천정비공사실시설계 내역서_090113 2 2 2" xfId="11828" xr:uid="{00000000-0005-0000-0000-000072240000}"/>
    <cellStyle name="M_설계내역서(전체)_욱수천 하천재해예방사업 내역서_002 욱수천정비공사실시설계 내역서_090113 2 2 3" xfId="11829" xr:uid="{00000000-0005-0000-0000-000073240000}"/>
    <cellStyle name="M_설계내역서(전체)_욱수천 하천재해예방사업 내역서_002 욱수천정비공사실시설계 내역서_090113 2 2 4" xfId="11830" xr:uid="{00000000-0005-0000-0000-000074240000}"/>
    <cellStyle name="M_설계내역서(전체)_욱수천 하천재해예방사업 내역서_002 욱수천정비공사실시설계 내역서_090113 2 2 5" xfId="11831" xr:uid="{00000000-0005-0000-0000-000075240000}"/>
    <cellStyle name="M_설계내역서(전체)_욱수천 하천재해예방사업 내역서_002 욱수천정비공사실시설계 내역서_090113 2 2 6" xfId="11832" xr:uid="{00000000-0005-0000-0000-000076240000}"/>
    <cellStyle name="M_설계내역서(전체)_욱수천 하천재해예방사업 내역서_002 욱수천정비공사실시설계 내역서_090113 2 2 7" xfId="11833" xr:uid="{00000000-0005-0000-0000-000077240000}"/>
    <cellStyle name="M_설계내역서(전체)_욱수천 하천재해예방사업 내역서_002 욱수천정비공사실시설계 내역서_090113 2 2 8" xfId="11834" xr:uid="{00000000-0005-0000-0000-000078240000}"/>
    <cellStyle name="M_설계내역서(전체)_욱수천 하천재해예방사업 내역서_002 욱수천정비공사실시설계 내역서_090113 2 3" xfId="6798" xr:uid="{00000000-0005-0000-0000-000079240000}"/>
    <cellStyle name="M_설계내역서(전체)_욱수천 하천재해예방사업 내역서_002 욱수천정비공사실시설계 내역서_090113 2 3 2" xfId="11835" xr:uid="{00000000-0005-0000-0000-00007A240000}"/>
    <cellStyle name="M_설계내역서(전체)_욱수천 하천재해예방사업 내역서_002 욱수천정비공사실시설계 내역서_090113 2 3 3" xfId="11836" xr:uid="{00000000-0005-0000-0000-00007B240000}"/>
    <cellStyle name="M_설계내역서(전체)_욱수천 하천재해예방사업 내역서_002 욱수천정비공사실시설계 내역서_090113 2 3 4" xfId="11837" xr:uid="{00000000-0005-0000-0000-00007C240000}"/>
    <cellStyle name="M_설계내역서(전체)_욱수천 하천재해예방사업 내역서_002 욱수천정비공사실시설계 내역서_090113 2 3 5" xfId="11838" xr:uid="{00000000-0005-0000-0000-00007D240000}"/>
    <cellStyle name="M_설계내역서(전체)_욱수천 하천재해예방사업 내역서_002 욱수천정비공사실시설계 내역서_090113 2 3 6" xfId="11839" xr:uid="{00000000-0005-0000-0000-00007E240000}"/>
    <cellStyle name="M_설계내역서(전체)_욱수천 하천재해예방사업 내역서_002 욱수천정비공사실시설계 내역서_090113 2 3 7" xfId="11840" xr:uid="{00000000-0005-0000-0000-00007F240000}"/>
    <cellStyle name="M_설계내역서(전체)_욱수천 하천재해예방사업 내역서_002 욱수천정비공사실시설계 내역서_090113 2 3 8" xfId="11841" xr:uid="{00000000-0005-0000-0000-000080240000}"/>
    <cellStyle name="M_설계내역서(전체)_욱수천 하천재해예방사업 내역서_002 욱수천정비공사실시설계 내역서_090113 2 4" xfId="6799" xr:uid="{00000000-0005-0000-0000-000081240000}"/>
    <cellStyle name="M_설계내역서(전체)_욱수천 하천재해예방사업 내역서_002 욱수천정비공사실시설계 내역서_090113 2 4 2" xfId="11842" xr:uid="{00000000-0005-0000-0000-000082240000}"/>
    <cellStyle name="M_설계내역서(전체)_욱수천 하천재해예방사업 내역서_002 욱수천정비공사실시설계 내역서_090113 2 4 3" xfId="11843" xr:uid="{00000000-0005-0000-0000-000083240000}"/>
    <cellStyle name="M_설계내역서(전체)_욱수천 하천재해예방사업 내역서_002 욱수천정비공사실시설계 내역서_090113 2 4 4" xfId="11844" xr:uid="{00000000-0005-0000-0000-000084240000}"/>
    <cellStyle name="M_설계내역서(전체)_욱수천 하천재해예방사업 내역서_002 욱수천정비공사실시설계 내역서_090113 2 4 5" xfId="11845" xr:uid="{00000000-0005-0000-0000-000085240000}"/>
    <cellStyle name="M_설계내역서(전체)_욱수천 하천재해예방사업 내역서_002 욱수천정비공사실시설계 내역서_090113 2 4 6" xfId="11846" xr:uid="{00000000-0005-0000-0000-000086240000}"/>
    <cellStyle name="M_설계내역서(전체)_욱수천 하천재해예방사업 내역서_002 욱수천정비공사실시설계 내역서_090113 2 4 7" xfId="11847" xr:uid="{00000000-0005-0000-0000-000087240000}"/>
    <cellStyle name="M_설계내역서(전체)_욱수천 하천재해예방사업 내역서_002 욱수천정비공사실시설계 내역서_090113 2 4 8" xfId="11848" xr:uid="{00000000-0005-0000-0000-000088240000}"/>
    <cellStyle name="M_설계내역서(전체)_욱수천 하천재해예방사업 내역서_002 욱수천정비공사실시설계 내역서_090113 2 5" xfId="11849" xr:uid="{00000000-0005-0000-0000-000089240000}"/>
    <cellStyle name="M_설계내역서(전체)_욱수천 하천재해예방사업 내역서_002 욱수천정비공사실시설계 내역서_090113 3" xfId="6800" xr:uid="{00000000-0005-0000-0000-00008A240000}"/>
    <cellStyle name="M_설계내역서(전체)_욱수천 하천재해예방사업 내역서_002 욱수천정비공사실시설계 내역서_090113 3 2" xfId="6801" xr:uid="{00000000-0005-0000-0000-00008B240000}"/>
    <cellStyle name="M_설계내역서(전체)_욱수천 하천재해예방사업 내역서_002 욱수천정비공사실시설계 내역서_090113 3 2 2" xfId="11850" xr:uid="{00000000-0005-0000-0000-00008C240000}"/>
    <cellStyle name="M_설계내역서(전체)_욱수천 하천재해예방사업 내역서_002 욱수천정비공사실시설계 내역서_090113 3 2 3" xfId="11851" xr:uid="{00000000-0005-0000-0000-00008D240000}"/>
    <cellStyle name="M_설계내역서(전체)_욱수천 하천재해예방사업 내역서_002 욱수천정비공사실시설계 내역서_090113 3 2 4" xfId="11852" xr:uid="{00000000-0005-0000-0000-00008E240000}"/>
    <cellStyle name="M_설계내역서(전체)_욱수천 하천재해예방사업 내역서_002 욱수천정비공사실시설계 내역서_090113 3 2 5" xfId="11853" xr:uid="{00000000-0005-0000-0000-00008F240000}"/>
    <cellStyle name="M_설계내역서(전체)_욱수천 하천재해예방사업 내역서_002 욱수천정비공사실시설계 내역서_090113 3 2 6" xfId="11854" xr:uid="{00000000-0005-0000-0000-000090240000}"/>
    <cellStyle name="M_설계내역서(전체)_욱수천 하천재해예방사업 내역서_002 욱수천정비공사실시설계 내역서_090113 3 2 7" xfId="11855" xr:uid="{00000000-0005-0000-0000-000091240000}"/>
    <cellStyle name="M_설계내역서(전체)_욱수천 하천재해예방사업 내역서_002 욱수천정비공사실시설계 내역서_090113 3 2 8" xfId="11856" xr:uid="{00000000-0005-0000-0000-000092240000}"/>
    <cellStyle name="M_설계내역서(전체)_욱수천 하천재해예방사업 내역서_002 욱수천정비공사실시설계 내역서_090113 3 3" xfId="6802" xr:uid="{00000000-0005-0000-0000-000093240000}"/>
    <cellStyle name="M_설계내역서(전체)_욱수천 하천재해예방사업 내역서_002 욱수천정비공사실시설계 내역서_090113 3 3 2" xfId="11857" xr:uid="{00000000-0005-0000-0000-000094240000}"/>
    <cellStyle name="M_설계내역서(전체)_욱수천 하천재해예방사업 내역서_002 욱수천정비공사실시설계 내역서_090113 3 3 3" xfId="11858" xr:uid="{00000000-0005-0000-0000-000095240000}"/>
    <cellStyle name="M_설계내역서(전체)_욱수천 하천재해예방사업 내역서_002 욱수천정비공사실시설계 내역서_090113 3 3 4" xfId="11859" xr:uid="{00000000-0005-0000-0000-000096240000}"/>
    <cellStyle name="M_설계내역서(전체)_욱수천 하천재해예방사업 내역서_002 욱수천정비공사실시설계 내역서_090113 3 3 5" xfId="11860" xr:uid="{00000000-0005-0000-0000-000097240000}"/>
    <cellStyle name="M_설계내역서(전체)_욱수천 하천재해예방사업 내역서_002 욱수천정비공사실시설계 내역서_090113 3 3 6" xfId="11861" xr:uid="{00000000-0005-0000-0000-000098240000}"/>
    <cellStyle name="M_설계내역서(전체)_욱수천 하천재해예방사업 내역서_002 욱수천정비공사실시설계 내역서_090113 3 3 7" xfId="11862" xr:uid="{00000000-0005-0000-0000-000099240000}"/>
    <cellStyle name="M_설계내역서(전체)_욱수천 하천재해예방사업 내역서_002 욱수천정비공사실시설계 내역서_090113 3 3 8" xfId="11863" xr:uid="{00000000-0005-0000-0000-00009A240000}"/>
    <cellStyle name="M_설계내역서(전체)_욱수천 하천재해예방사업 내역서_002 욱수천정비공사실시설계 내역서_090113 3 4" xfId="6803" xr:uid="{00000000-0005-0000-0000-00009B240000}"/>
    <cellStyle name="M_설계내역서(전체)_욱수천 하천재해예방사업 내역서_002 욱수천정비공사실시설계 내역서_090113 3 4 2" xfId="11864" xr:uid="{00000000-0005-0000-0000-00009C240000}"/>
    <cellStyle name="M_설계내역서(전체)_욱수천 하천재해예방사업 내역서_002 욱수천정비공사실시설계 내역서_090113 3 4 3" xfId="11865" xr:uid="{00000000-0005-0000-0000-00009D240000}"/>
    <cellStyle name="M_설계내역서(전체)_욱수천 하천재해예방사업 내역서_002 욱수천정비공사실시설계 내역서_090113 3 4 4" xfId="11866" xr:uid="{00000000-0005-0000-0000-00009E240000}"/>
    <cellStyle name="M_설계내역서(전체)_욱수천 하천재해예방사업 내역서_002 욱수천정비공사실시설계 내역서_090113 3 4 5" xfId="11867" xr:uid="{00000000-0005-0000-0000-00009F240000}"/>
    <cellStyle name="M_설계내역서(전체)_욱수천 하천재해예방사업 내역서_002 욱수천정비공사실시설계 내역서_090113 3 4 6" xfId="11868" xr:uid="{00000000-0005-0000-0000-0000A0240000}"/>
    <cellStyle name="M_설계내역서(전체)_욱수천 하천재해예방사업 내역서_002 욱수천정비공사실시설계 내역서_090113 3 4 7" xfId="11869" xr:uid="{00000000-0005-0000-0000-0000A1240000}"/>
    <cellStyle name="M_설계내역서(전체)_욱수천 하천재해예방사업 내역서_002 욱수천정비공사실시설계 내역서_090113 3 4 8" xfId="11870" xr:uid="{00000000-0005-0000-0000-0000A2240000}"/>
    <cellStyle name="M_설계내역서(전체)_욱수천 하천재해예방사업 내역서_002 욱수천정비공사실시설계 내역서_090113 3 5" xfId="11871" xr:uid="{00000000-0005-0000-0000-0000A3240000}"/>
    <cellStyle name="M_설계내역서(전체)_욱수천 하천재해예방사업 내역서_002 욱수천정비공사실시설계 내역서_090113 4" xfId="6804" xr:uid="{00000000-0005-0000-0000-0000A4240000}"/>
    <cellStyle name="M_설계내역서(전체)_욱수천 하천재해예방사업 내역서_002 욱수천정비공사실시설계 내역서_090113 4 2" xfId="11872" xr:uid="{00000000-0005-0000-0000-0000A5240000}"/>
    <cellStyle name="M_설계내역서(전체)_욱수천 하천재해예방사업 내역서_002 욱수천정비공사실시설계 내역서_090113 4 3" xfId="11873" xr:uid="{00000000-0005-0000-0000-0000A6240000}"/>
    <cellStyle name="M_설계내역서(전체)_욱수천 하천재해예방사업 내역서_002 욱수천정비공사실시설계 내역서_090113 4 4" xfId="11874" xr:uid="{00000000-0005-0000-0000-0000A7240000}"/>
    <cellStyle name="M_설계내역서(전체)_욱수천 하천재해예방사업 내역서_002 욱수천정비공사실시설계 내역서_090113 4 5" xfId="11875" xr:uid="{00000000-0005-0000-0000-0000A8240000}"/>
    <cellStyle name="M_설계내역서(전체)_욱수천 하천재해예방사업 내역서_002 욱수천정비공사실시설계 내역서_090113 4 6" xfId="11876" xr:uid="{00000000-0005-0000-0000-0000A9240000}"/>
    <cellStyle name="M_설계내역서(전체)_욱수천 하천재해예방사업 내역서_002 욱수천정비공사실시설계 내역서_090113 4 7" xfId="11877" xr:uid="{00000000-0005-0000-0000-0000AA240000}"/>
    <cellStyle name="M_설계내역서(전체)_욱수천 하천재해예방사업 내역서_002 욱수천정비공사실시설계 내역서_090113 4 8" xfId="11878" xr:uid="{00000000-0005-0000-0000-0000AB240000}"/>
    <cellStyle name="M_설계내역서(전체)_욱수천 하천재해예방사업 내역서_002 욱수천정비공사실시설계 내역서_090113 5" xfId="6805" xr:uid="{00000000-0005-0000-0000-0000AC240000}"/>
    <cellStyle name="M_설계내역서(전체)_욱수천 하천재해예방사업 내역서_002 욱수천정비공사실시설계 내역서_090113 5 2" xfId="11879" xr:uid="{00000000-0005-0000-0000-0000AD240000}"/>
    <cellStyle name="M_설계내역서(전체)_욱수천 하천재해예방사업 내역서_002 욱수천정비공사실시설계 내역서_090113 5 3" xfId="11880" xr:uid="{00000000-0005-0000-0000-0000AE240000}"/>
    <cellStyle name="M_설계내역서(전체)_욱수천 하천재해예방사업 내역서_002 욱수천정비공사실시설계 내역서_090113 5 4" xfId="11881" xr:uid="{00000000-0005-0000-0000-0000AF240000}"/>
    <cellStyle name="M_설계내역서(전체)_욱수천 하천재해예방사업 내역서_002 욱수천정비공사실시설계 내역서_090113 5 5" xfId="11882" xr:uid="{00000000-0005-0000-0000-0000B0240000}"/>
    <cellStyle name="M_설계내역서(전체)_욱수천 하천재해예방사업 내역서_002 욱수천정비공사실시설계 내역서_090113 5 6" xfId="11883" xr:uid="{00000000-0005-0000-0000-0000B1240000}"/>
    <cellStyle name="M_설계내역서(전체)_욱수천 하천재해예방사업 내역서_002 욱수천정비공사실시설계 내역서_090113 5 7" xfId="11884" xr:uid="{00000000-0005-0000-0000-0000B2240000}"/>
    <cellStyle name="M_설계내역서(전체)_욱수천 하천재해예방사업 내역서_002 욱수천정비공사실시설계 내역서_090113 5 8" xfId="11885" xr:uid="{00000000-0005-0000-0000-0000B3240000}"/>
    <cellStyle name="M_설계내역서(전체)_욱수천 하천재해예방사업 내역서_002 욱수천정비공사실시설계 내역서_090113 6" xfId="6806" xr:uid="{00000000-0005-0000-0000-0000B4240000}"/>
    <cellStyle name="M_설계내역서(전체)_욱수천 하천재해예방사업 내역서_002 욱수천정비공사실시설계 내역서_090113 6 2" xfId="11886" xr:uid="{00000000-0005-0000-0000-0000B5240000}"/>
    <cellStyle name="M_설계내역서(전체)_욱수천 하천재해예방사업 내역서_002 욱수천정비공사실시설계 내역서_090113 6 3" xfId="11887" xr:uid="{00000000-0005-0000-0000-0000B6240000}"/>
    <cellStyle name="M_설계내역서(전체)_욱수천 하천재해예방사업 내역서_002 욱수천정비공사실시설계 내역서_090113 6 4" xfId="11888" xr:uid="{00000000-0005-0000-0000-0000B7240000}"/>
    <cellStyle name="M_설계내역서(전체)_욱수천 하천재해예방사업 내역서_002 욱수천정비공사실시설계 내역서_090113 6 5" xfId="11889" xr:uid="{00000000-0005-0000-0000-0000B8240000}"/>
    <cellStyle name="M_설계내역서(전체)_욱수천 하천재해예방사업 내역서_002 욱수천정비공사실시설계 내역서_090113 6 6" xfId="11890" xr:uid="{00000000-0005-0000-0000-0000B9240000}"/>
    <cellStyle name="M_설계내역서(전체)_욱수천 하천재해예방사업 내역서_002 욱수천정비공사실시설계 내역서_090113 6 7" xfId="11891" xr:uid="{00000000-0005-0000-0000-0000BA240000}"/>
    <cellStyle name="M_설계내역서(전체)_욱수천 하천재해예방사업 내역서_002 욱수천정비공사실시설계 내역서_090113 6 8" xfId="11892" xr:uid="{00000000-0005-0000-0000-0000BB240000}"/>
    <cellStyle name="M_설계내역서(전체)_욱수천 하천재해예방사업 내역서_002 욱수천정비공사실시설계 내역서_090113 7" xfId="11893" xr:uid="{00000000-0005-0000-0000-0000BC240000}"/>
    <cellStyle name="M_욱수천 하천재해예방사업 내역서" xfId="6807" xr:uid="{00000000-0005-0000-0000-0000BD240000}"/>
    <cellStyle name="M_욱수천 하천재해예방사업 내역서 2" xfId="6808" xr:uid="{00000000-0005-0000-0000-0000BE240000}"/>
    <cellStyle name="M_욱수천 하천재해예방사업 내역서 2 2" xfId="6809" xr:uid="{00000000-0005-0000-0000-0000BF240000}"/>
    <cellStyle name="M_욱수천 하천재해예방사업 내역서 2 2 2" xfId="11894" xr:uid="{00000000-0005-0000-0000-0000C0240000}"/>
    <cellStyle name="M_욱수천 하천재해예방사업 내역서 2 2 3" xfId="11895" xr:uid="{00000000-0005-0000-0000-0000C1240000}"/>
    <cellStyle name="M_욱수천 하천재해예방사업 내역서 2 2 4" xfId="11896" xr:uid="{00000000-0005-0000-0000-0000C2240000}"/>
    <cellStyle name="M_욱수천 하천재해예방사업 내역서 2 2 5" xfId="11897" xr:uid="{00000000-0005-0000-0000-0000C3240000}"/>
    <cellStyle name="M_욱수천 하천재해예방사업 내역서 2 2 6" xfId="11898" xr:uid="{00000000-0005-0000-0000-0000C4240000}"/>
    <cellStyle name="M_욱수천 하천재해예방사업 내역서 2 2 7" xfId="11899" xr:uid="{00000000-0005-0000-0000-0000C5240000}"/>
    <cellStyle name="M_욱수천 하천재해예방사업 내역서 2 2 8" xfId="11900" xr:uid="{00000000-0005-0000-0000-0000C6240000}"/>
    <cellStyle name="M_욱수천 하천재해예방사업 내역서 2 3" xfId="6810" xr:uid="{00000000-0005-0000-0000-0000C7240000}"/>
    <cellStyle name="M_욱수천 하천재해예방사업 내역서 2 3 2" xfId="11901" xr:uid="{00000000-0005-0000-0000-0000C8240000}"/>
    <cellStyle name="M_욱수천 하천재해예방사업 내역서 2 3 3" xfId="11902" xr:uid="{00000000-0005-0000-0000-0000C9240000}"/>
    <cellStyle name="M_욱수천 하천재해예방사업 내역서 2 3 4" xfId="11903" xr:uid="{00000000-0005-0000-0000-0000CA240000}"/>
    <cellStyle name="M_욱수천 하천재해예방사업 내역서 2 3 5" xfId="11904" xr:uid="{00000000-0005-0000-0000-0000CB240000}"/>
    <cellStyle name="M_욱수천 하천재해예방사업 내역서 2 3 6" xfId="11905" xr:uid="{00000000-0005-0000-0000-0000CC240000}"/>
    <cellStyle name="M_욱수천 하천재해예방사업 내역서 2 3 7" xfId="11906" xr:uid="{00000000-0005-0000-0000-0000CD240000}"/>
    <cellStyle name="M_욱수천 하천재해예방사업 내역서 2 3 8" xfId="11907" xr:uid="{00000000-0005-0000-0000-0000CE240000}"/>
    <cellStyle name="M_욱수천 하천재해예방사업 내역서 2 4" xfId="6811" xr:uid="{00000000-0005-0000-0000-0000CF240000}"/>
    <cellStyle name="M_욱수천 하천재해예방사업 내역서 2 4 2" xfId="11908" xr:uid="{00000000-0005-0000-0000-0000D0240000}"/>
    <cellStyle name="M_욱수천 하천재해예방사업 내역서 2 4 3" xfId="11909" xr:uid="{00000000-0005-0000-0000-0000D1240000}"/>
    <cellStyle name="M_욱수천 하천재해예방사업 내역서 2 4 4" xfId="11910" xr:uid="{00000000-0005-0000-0000-0000D2240000}"/>
    <cellStyle name="M_욱수천 하천재해예방사업 내역서 2 4 5" xfId="11911" xr:uid="{00000000-0005-0000-0000-0000D3240000}"/>
    <cellStyle name="M_욱수천 하천재해예방사업 내역서 2 4 6" xfId="11912" xr:uid="{00000000-0005-0000-0000-0000D4240000}"/>
    <cellStyle name="M_욱수천 하천재해예방사업 내역서 2 4 7" xfId="11913" xr:uid="{00000000-0005-0000-0000-0000D5240000}"/>
    <cellStyle name="M_욱수천 하천재해예방사업 내역서 2 4 8" xfId="11914" xr:uid="{00000000-0005-0000-0000-0000D6240000}"/>
    <cellStyle name="M_욱수천 하천재해예방사업 내역서 2 5" xfId="11915" xr:uid="{00000000-0005-0000-0000-0000D7240000}"/>
    <cellStyle name="M_욱수천 하천재해예방사업 내역서 3" xfId="6812" xr:uid="{00000000-0005-0000-0000-0000D8240000}"/>
    <cellStyle name="M_욱수천 하천재해예방사업 내역서 3 2" xfId="6813" xr:uid="{00000000-0005-0000-0000-0000D9240000}"/>
    <cellStyle name="M_욱수천 하천재해예방사업 내역서 3 2 2" xfId="11916" xr:uid="{00000000-0005-0000-0000-0000DA240000}"/>
    <cellStyle name="M_욱수천 하천재해예방사업 내역서 3 2 3" xfId="11917" xr:uid="{00000000-0005-0000-0000-0000DB240000}"/>
    <cellStyle name="M_욱수천 하천재해예방사업 내역서 3 2 4" xfId="11918" xr:uid="{00000000-0005-0000-0000-0000DC240000}"/>
    <cellStyle name="M_욱수천 하천재해예방사업 내역서 3 2 5" xfId="11919" xr:uid="{00000000-0005-0000-0000-0000DD240000}"/>
    <cellStyle name="M_욱수천 하천재해예방사업 내역서 3 2 6" xfId="11920" xr:uid="{00000000-0005-0000-0000-0000DE240000}"/>
    <cellStyle name="M_욱수천 하천재해예방사업 내역서 3 2 7" xfId="11921" xr:uid="{00000000-0005-0000-0000-0000DF240000}"/>
    <cellStyle name="M_욱수천 하천재해예방사업 내역서 3 2 8" xfId="11922" xr:uid="{00000000-0005-0000-0000-0000E0240000}"/>
    <cellStyle name="M_욱수천 하천재해예방사업 내역서 3 3" xfId="6814" xr:uid="{00000000-0005-0000-0000-0000E1240000}"/>
    <cellStyle name="M_욱수천 하천재해예방사업 내역서 3 3 2" xfId="11923" xr:uid="{00000000-0005-0000-0000-0000E2240000}"/>
    <cellStyle name="M_욱수천 하천재해예방사업 내역서 3 3 3" xfId="11924" xr:uid="{00000000-0005-0000-0000-0000E3240000}"/>
    <cellStyle name="M_욱수천 하천재해예방사업 내역서 3 3 4" xfId="11925" xr:uid="{00000000-0005-0000-0000-0000E4240000}"/>
    <cellStyle name="M_욱수천 하천재해예방사업 내역서 3 3 5" xfId="11926" xr:uid="{00000000-0005-0000-0000-0000E5240000}"/>
    <cellStyle name="M_욱수천 하천재해예방사업 내역서 3 3 6" xfId="11927" xr:uid="{00000000-0005-0000-0000-0000E6240000}"/>
    <cellStyle name="M_욱수천 하천재해예방사업 내역서 3 3 7" xfId="11928" xr:uid="{00000000-0005-0000-0000-0000E7240000}"/>
    <cellStyle name="M_욱수천 하천재해예방사업 내역서 3 3 8" xfId="11929" xr:uid="{00000000-0005-0000-0000-0000E8240000}"/>
    <cellStyle name="M_욱수천 하천재해예방사업 내역서 3 4" xfId="6815" xr:uid="{00000000-0005-0000-0000-0000E9240000}"/>
    <cellStyle name="M_욱수천 하천재해예방사업 내역서 3 4 2" xfId="11930" xr:uid="{00000000-0005-0000-0000-0000EA240000}"/>
    <cellStyle name="M_욱수천 하천재해예방사업 내역서 3 4 3" xfId="11931" xr:uid="{00000000-0005-0000-0000-0000EB240000}"/>
    <cellStyle name="M_욱수천 하천재해예방사업 내역서 3 4 4" xfId="11932" xr:uid="{00000000-0005-0000-0000-0000EC240000}"/>
    <cellStyle name="M_욱수천 하천재해예방사업 내역서 3 4 5" xfId="11933" xr:uid="{00000000-0005-0000-0000-0000ED240000}"/>
    <cellStyle name="M_욱수천 하천재해예방사업 내역서 3 4 6" xfId="11934" xr:uid="{00000000-0005-0000-0000-0000EE240000}"/>
    <cellStyle name="M_욱수천 하천재해예방사업 내역서 3 4 7" xfId="11935" xr:uid="{00000000-0005-0000-0000-0000EF240000}"/>
    <cellStyle name="M_욱수천 하천재해예방사업 내역서 3 4 8" xfId="11936" xr:uid="{00000000-0005-0000-0000-0000F0240000}"/>
    <cellStyle name="M_욱수천 하천재해예방사업 내역서 3 5" xfId="11937" xr:uid="{00000000-0005-0000-0000-0000F1240000}"/>
    <cellStyle name="M_욱수천 하천재해예방사업 내역서 4" xfId="6816" xr:uid="{00000000-0005-0000-0000-0000F2240000}"/>
    <cellStyle name="M_욱수천 하천재해예방사업 내역서 4 2" xfId="11938" xr:uid="{00000000-0005-0000-0000-0000F3240000}"/>
    <cellStyle name="M_욱수천 하천재해예방사업 내역서 4 3" xfId="11939" xr:uid="{00000000-0005-0000-0000-0000F4240000}"/>
    <cellStyle name="M_욱수천 하천재해예방사업 내역서 4 4" xfId="11940" xr:uid="{00000000-0005-0000-0000-0000F5240000}"/>
    <cellStyle name="M_욱수천 하천재해예방사업 내역서 4 5" xfId="11941" xr:uid="{00000000-0005-0000-0000-0000F6240000}"/>
    <cellStyle name="M_욱수천 하천재해예방사업 내역서 4 6" xfId="11942" xr:uid="{00000000-0005-0000-0000-0000F7240000}"/>
    <cellStyle name="M_욱수천 하천재해예방사업 내역서 4 7" xfId="11943" xr:uid="{00000000-0005-0000-0000-0000F8240000}"/>
    <cellStyle name="M_욱수천 하천재해예방사업 내역서 4 8" xfId="11944" xr:uid="{00000000-0005-0000-0000-0000F9240000}"/>
    <cellStyle name="M_욱수천 하천재해예방사업 내역서 5" xfId="6817" xr:uid="{00000000-0005-0000-0000-0000FA240000}"/>
    <cellStyle name="M_욱수천 하천재해예방사업 내역서 5 2" xfId="11945" xr:uid="{00000000-0005-0000-0000-0000FB240000}"/>
    <cellStyle name="M_욱수천 하천재해예방사업 내역서 5 3" xfId="11946" xr:uid="{00000000-0005-0000-0000-0000FC240000}"/>
    <cellStyle name="M_욱수천 하천재해예방사업 내역서 5 4" xfId="11947" xr:uid="{00000000-0005-0000-0000-0000FD240000}"/>
    <cellStyle name="M_욱수천 하천재해예방사업 내역서 5 5" xfId="11948" xr:uid="{00000000-0005-0000-0000-0000FE240000}"/>
    <cellStyle name="M_욱수천 하천재해예방사업 내역서 5 6" xfId="11949" xr:uid="{00000000-0005-0000-0000-0000FF240000}"/>
    <cellStyle name="M_욱수천 하천재해예방사업 내역서 5 7" xfId="11950" xr:uid="{00000000-0005-0000-0000-000000250000}"/>
    <cellStyle name="M_욱수천 하천재해예방사업 내역서 5 8" xfId="11951" xr:uid="{00000000-0005-0000-0000-000001250000}"/>
    <cellStyle name="M_욱수천 하천재해예방사업 내역서 6" xfId="6818" xr:uid="{00000000-0005-0000-0000-000002250000}"/>
    <cellStyle name="M_욱수천 하천재해예방사업 내역서 6 2" xfId="11952" xr:uid="{00000000-0005-0000-0000-000003250000}"/>
    <cellStyle name="M_욱수천 하천재해예방사업 내역서 6 3" xfId="11953" xr:uid="{00000000-0005-0000-0000-000004250000}"/>
    <cellStyle name="M_욱수천 하천재해예방사업 내역서 6 4" xfId="11954" xr:uid="{00000000-0005-0000-0000-000005250000}"/>
    <cellStyle name="M_욱수천 하천재해예방사업 내역서 6 5" xfId="11955" xr:uid="{00000000-0005-0000-0000-000006250000}"/>
    <cellStyle name="M_욱수천 하천재해예방사업 내역서 6 6" xfId="11956" xr:uid="{00000000-0005-0000-0000-000007250000}"/>
    <cellStyle name="M_욱수천 하천재해예방사업 내역서 6 7" xfId="11957" xr:uid="{00000000-0005-0000-0000-000008250000}"/>
    <cellStyle name="M_욱수천 하천재해예방사업 내역서 6 8" xfId="11958" xr:uid="{00000000-0005-0000-0000-000009250000}"/>
    <cellStyle name="M_욱수천 하천재해예방사업 내역서 7" xfId="11959" xr:uid="{00000000-0005-0000-0000-00000A250000}"/>
    <cellStyle name="M_욱수천 하천재해예방사업 내역서_002 욱수천정비공사실시설계 내역서_090113" xfId="6819" xr:uid="{00000000-0005-0000-0000-00000B250000}"/>
    <cellStyle name="M_욱수천 하천재해예방사업 내역서_002 욱수천정비공사실시설계 내역서_090113 2" xfId="6820" xr:uid="{00000000-0005-0000-0000-00000C250000}"/>
    <cellStyle name="M_욱수천 하천재해예방사업 내역서_002 욱수천정비공사실시설계 내역서_090113 2 2" xfId="6821" xr:uid="{00000000-0005-0000-0000-00000D250000}"/>
    <cellStyle name="M_욱수천 하천재해예방사업 내역서_002 욱수천정비공사실시설계 내역서_090113 2 2 2" xfId="11960" xr:uid="{00000000-0005-0000-0000-00000E250000}"/>
    <cellStyle name="M_욱수천 하천재해예방사업 내역서_002 욱수천정비공사실시설계 내역서_090113 2 2 3" xfId="11961" xr:uid="{00000000-0005-0000-0000-00000F250000}"/>
    <cellStyle name="M_욱수천 하천재해예방사업 내역서_002 욱수천정비공사실시설계 내역서_090113 2 2 4" xfId="11962" xr:uid="{00000000-0005-0000-0000-000010250000}"/>
    <cellStyle name="M_욱수천 하천재해예방사업 내역서_002 욱수천정비공사실시설계 내역서_090113 2 2 5" xfId="11963" xr:uid="{00000000-0005-0000-0000-000011250000}"/>
    <cellStyle name="M_욱수천 하천재해예방사업 내역서_002 욱수천정비공사실시설계 내역서_090113 2 2 6" xfId="11964" xr:uid="{00000000-0005-0000-0000-000012250000}"/>
    <cellStyle name="M_욱수천 하천재해예방사업 내역서_002 욱수천정비공사실시설계 내역서_090113 2 2 7" xfId="11965" xr:uid="{00000000-0005-0000-0000-000013250000}"/>
    <cellStyle name="M_욱수천 하천재해예방사업 내역서_002 욱수천정비공사실시설계 내역서_090113 2 2 8" xfId="11966" xr:uid="{00000000-0005-0000-0000-000014250000}"/>
    <cellStyle name="M_욱수천 하천재해예방사업 내역서_002 욱수천정비공사실시설계 내역서_090113 2 3" xfId="6822" xr:uid="{00000000-0005-0000-0000-000015250000}"/>
    <cellStyle name="M_욱수천 하천재해예방사업 내역서_002 욱수천정비공사실시설계 내역서_090113 2 3 2" xfId="11967" xr:uid="{00000000-0005-0000-0000-000016250000}"/>
    <cellStyle name="M_욱수천 하천재해예방사업 내역서_002 욱수천정비공사실시설계 내역서_090113 2 3 3" xfId="11968" xr:uid="{00000000-0005-0000-0000-000017250000}"/>
    <cellStyle name="M_욱수천 하천재해예방사업 내역서_002 욱수천정비공사실시설계 내역서_090113 2 3 4" xfId="11969" xr:uid="{00000000-0005-0000-0000-000018250000}"/>
    <cellStyle name="M_욱수천 하천재해예방사업 내역서_002 욱수천정비공사실시설계 내역서_090113 2 3 5" xfId="11970" xr:uid="{00000000-0005-0000-0000-000019250000}"/>
    <cellStyle name="M_욱수천 하천재해예방사업 내역서_002 욱수천정비공사실시설계 내역서_090113 2 3 6" xfId="11971" xr:uid="{00000000-0005-0000-0000-00001A250000}"/>
    <cellStyle name="M_욱수천 하천재해예방사업 내역서_002 욱수천정비공사실시설계 내역서_090113 2 3 7" xfId="11972" xr:uid="{00000000-0005-0000-0000-00001B250000}"/>
    <cellStyle name="M_욱수천 하천재해예방사업 내역서_002 욱수천정비공사실시설계 내역서_090113 2 3 8" xfId="11973" xr:uid="{00000000-0005-0000-0000-00001C250000}"/>
    <cellStyle name="M_욱수천 하천재해예방사업 내역서_002 욱수천정비공사실시설계 내역서_090113 2 4" xfId="6823" xr:uid="{00000000-0005-0000-0000-00001D250000}"/>
    <cellStyle name="M_욱수천 하천재해예방사업 내역서_002 욱수천정비공사실시설계 내역서_090113 2 4 2" xfId="11974" xr:uid="{00000000-0005-0000-0000-00001E250000}"/>
    <cellStyle name="M_욱수천 하천재해예방사업 내역서_002 욱수천정비공사실시설계 내역서_090113 2 4 3" xfId="11975" xr:uid="{00000000-0005-0000-0000-00001F250000}"/>
    <cellStyle name="M_욱수천 하천재해예방사업 내역서_002 욱수천정비공사실시설계 내역서_090113 2 4 4" xfId="11976" xr:uid="{00000000-0005-0000-0000-000020250000}"/>
    <cellStyle name="M_욱수천 하천재해예방사업 내역서_002 욱수천정비공사실시설계 내역서_090113 2 4 5" xfId="11977" xr:uid="{00000000-0005-0000-0000-000021250000}"/>
    <cellStyle name="M_욱수천 하천재해예방사업 내역서_002 욱수천정비공사실시설계 내역서_090113 2 4 6" xfId="11978" xr:uid="{00000000-0005-0000-0000-000022250000}"/>
    <cellStyle name="M_욱수천 하천재해예방사업 내역서_002 욱수천정비공사실시설계 내역서_090113 2 4 7" xfId="11979" xr:uid="{00000000-0005-0000-0000-000023250000}"/>
    <cellStyle name="M_욱수천 하천재해예방사업 내역서_002 욱수천정비공사실시설계 내역서_090113 2 4 8" xfId="11980" xr:uid="{00000000-0005-0000-0000-000024250000}"/>
    <cellStyle name="M_욱수천 하천재해예방사업 내역서_002 욱수천정비공사실시설계 내역서_090113 2 5" xfId="11981" xr:uid="{00000000-0005-0000-0000-000025250000}"/>
    <cellStyle name="M_욱수천 하천재해예방사업 내역서_002 욱수천정비공사실시설계 내역서_090113 3" xfId="6824" xr:uid="{00000000-0005-0000-0000-000026250000}"/>
    <cellStyle name="M_욱수천 하천재해예방사업 내역서_002 욱수천정비공사실시설계 내역서_090113 3 2" xfId="6825" xr:uid="{00000000-0005-0000-0000-000027250000}"/>
    <cellStyle name="M_욱수천 하천재해예방사업 내역서_002 욱수천정비공사실시설계 내역서_090113 3 2 2" xfId="11982" xr:uid="{00000000-0005-0000-0000-000028250000}"/>
    <cellStyle name="M_욱수천 하천재해예방사업 내역서_002 욱수천정비공사실시설계 내역서_090113 3 2 3" xfId="11983" xr:uid="{00000000-0005-0000-0000-000029250000}"/>
    <cellStyle name="M_욱수천 하천재해예방사업 내역서_002 욱수천정비공사실시설계 내역서_090113 3 2 4" xfId="11984" xr:uid="{00000000-0005-0000-0000-00002A250000}"/>
    <cellStyle name="M_욱수천 하천재해예방사업 내역서_002 욱수천정비공사실시설계 내역서_090113 3 2 5" xfId="11985" xr:uid="{00000000-0005-0000-0000-00002B250000}"/>
    <cellStyle name="M_욱수천 하천재해예방사업 내역서_002 욱수천정비공사실시설계 내역서_090113 3 2 6" xfId="11986" xr:uid="{00000000-0005-0000-0000-00002C250000}"/>
    <cellStyle name="M_욱수천 하천재해예방사업 내역서_002 욱수천정비공사실시설계 내역서_090113 3 2 7" xfId="11987" xr:uid="{00000000-0005-0000-0000-00002D250000}"/>
    <cellStyle name="M_욱수천 하천재해예방사업 내역서_002 욱수천정비공사실시설계 내역서_090113 3 2 8" xfId="11988" xr:uid="{00000000-0005-0000-0000-00002E250000}"/>
    <cellStyle name="M_욱수천 하천재해예방사업 내역서_002 욱수천정비공사실시설계 내역서_090113 3 3" xfId="6826" xr:uid="{00000000-0005-0000-0000-00002F250000}"/>
    <cellStyle name="M_욱수천 하천재해예방사업 내역서_002 욱수천정비공사실시설계 내역서_090113 3 3 2" xfId="11989" xr:uid="{00000000-0005-0000-0000-000030250000}"/>
    <cellStyle name="M_욱수천 하천재해예방사업 내역서_002 욱수천정비공사실시설계 내역서_090113 3 3 3" xfId="11990" xr:uid="{00000000-0005-0000-0000-000031250000}"/>
    <cellStyle name="M_욱수천 하천재해예방사업 내역서_002 욱수천정비공사실시설계 내역서_090113 3 3 4" xfId="11991" xr:uid="{00000000-0005-0000-0000-000032250000}"/>
    <cellStyle name="M_욱수천 하천재해예방사업 내역서_002 욱수천정비공사실시설계 내역서_090113 3 3 5" xfId="11992" xr:uid="{00000000-0005-0000-0000-000033250000}"/>
    <cellStyle name="M_욱수천 하천재해예방사업 내역서_002 욱수천정비공사실시설계 내역서_090113 3 3 6" xfId="11993" xr:uid="{00000000-0005-0000-0000-000034250000}"/>
    <cellStyle name="M_욱수천 하천재해예방사업 내역서_002 욱수천정비공사실시설계 내역서_090113 3 3 7" xfId="11994" xr:uid="{00000000-0005-0000-0000-000035250000}"/>
    <cellStyle name="M_욱수천 하천재해예방사업 내역서_002 욱수천정비공사실시설계 내역서_090113 3 3 8" xfId="11995" xr:uid="{00000000-0005-0000-0000-000036250000}"/>
    <cellStyle name="M_욱수천 하천재해예방사업 내역서_002 욱수천정비공사실시설계 내역서_090113 3 4" xfId="6827" xr:uid="{00000000-0005-0000-0000-000037250000}"/>
    <cellStyle name="M_욱수천 하천재해예방사업 내역서_002 욱수천정비공사실시설계 내역서_090113 3 4 2" xfId="11996" xr:uid="{00000000-0005-0000-0000-000038250000}"/>
    <cellStyle name="M_욱수천 하천재해예방사업 내역서_002 욱수천정비공사실시설계 내역서_090113 3 4 3" xfId="11997" xr:uid="{00000000-0005-0000-0000-000039250000}"/>
    <cellStyle name="M_욱수천 하천재해예방사업 내역서_002 욱수천정비공사실시설계 내역서_090113 3 4 4" xfId="11998" xr:uid="{00000000-0005-0000-0000-00003A250000}"/>
    <cellStyle name="M_욱수천 하천재해예방사업 내역서_002 욱수천정비공사실시설계 내역서_090113 3 4 5" xfId="11999" xr:uid="{00000000-0005-0000-0000-00003B250000}"/>
    <cellStyle name="M_욱수천 하천재해예방사업 내역서_002 욱수천정비공사실시설계 내역서_090113 3 4 6" xfId="12000" xr:uid="{00000000-0005-0000-0000-00003C250000}"/>
    <cellStyle name="M_욱수천 하천재해예방사업 내역서_002 욱수천정비공사실시설계 내역서_090113 3 4 7" xfId="12001" xr:uid="{00000000-0005-0000-0000-00003D250000}"/>
    <cellStyle name="M_욱수천 하천재해예방사업 내역서_002 욱수천정비공사실시설계 내역서_090113 3 4 8" xfId="12002" xr:uid="{00000000-0005-0000-0000-00003E250000}"/>
    <cellStyle name="M_욱수천 하천재해예방사업 내역서_002 욱수천정비공사실시설계 내역서_090113 3 5" xfId="12003" xr:uid="{00000000-0005-0000-0000-00003F250000}"/>
    <cellStyle name="M_욱수천 하천재해예방사업 내역서_002 욱수천정비공사실시설계 내역서_090113 4" xfId="6828" xr:uid="{00000000-0005-0000-0000-000040250000}"/>
    <cellStyle name="M_욱수천 하천재해예방사업 내역서_002 욱수천정비공사실시설계 내역서_090113 4 2" xfId="12004" xr:uid="{00000000-0005-0000-0000-000041250000}"/>
    <cellStyle name="M_욱수천 하천재해예방사업 내역서_002 욱수천정비공사실시설계 내역서_090113 4 3" xfId="12005" xr:uid="{00000000-0005-0000-0000-000042250000}"/>
    <cellStyle name="M_욱수천 하천재해예방사업 내역서_002 욱수천정비공사실시설계 내역서_090113 4 4" xfId="12006" xr:uid="{00000000-0005-0000-0000-000043250000}"/>
    <cellStyle name="M_욱수천 하천재해예방사업 내역서_002 욱수천정비공사실시설계 내역서_090113 4 5" xfId="12007" xr:uid="{00000000-0005-0000-0000-000044250000}"/>
    <cellStyle name="M_욱수천 하천재해예방사업 내역서_002 욱수천정비공사실시설계 내역서_090113 4 6" xfId="12008" xr:uid="{00000000-0005-0000-0000-000045250000}"/>
    <cellStyle name="M_욱수천 하천재해예방사업 내역서_002 욱수천정비공사실시설계 내역서_090113 4 7" xfId="12009" xr:uid="{00000000-0005-0000-0000-000046250000}"/>
    <cellStyle name="M_욱수천 하천재해예방사업 내역서_002 욱수천정비공사실시설계 내역서_090113 4 8" xfId="12010" xr:uid="{00000000-0005-0000-0000-000047250000}"/>
    <cellStyle name="M_욱수천 하천재해예방사업 내역서_002 욱수천정비공사실시설계 내역서_090113 5" xfId="6829" xr:uid="{00000000-0005-0000-0000-000048250000}"/>
    <cellStyle name="M_욱수천 하천재해예방사업 내역서_002 욱수천정비공사실시설계 내역서_090113 5 2" xfId="12011" xr:uid="{00000000-0005-0000-0000-000049250000}"/>
    <cellStyle name="M_욱수천 하천재해예방사업 내역서_002 욱수천정비공사실시설계 내역서_090113 5 3" xfId="12012" xr:uid="{00000000-0005-0000-0000-00004A250000}"/>
    <cellStyle name="M_욱수천 하천재해예방사업 내역서_002 욱수천정비공사실시설계 내역서_090113 5 4" xfId="12013" xr:uid="{00000000-0005-0000-0000-00004B250000}"/>
    <cellStyle name="M_욱수천 하천재해예방사업 내역서_002 욱수천정비공사실시설계 내역서_090113 5 5" xfId="12014" xr:uid="{00000000-0005-0000-0000-00004C250000}"/>
    <cellStyle name="M_욱수천 하천재해예방사업 내역서_002 욱수천정비공사실시설계 내역서_090113 5 6" xfId="12015" xr:uid="{00000000-0005-0000-0000-00004D250000}"/>
    <cellStyle name="M_욱수천 하천재해예방사업 내역서_002 욱수천정비공사실시설계 내역서_090113 5 7" xfId="12016" xr:uid="{00000000-0005-0000-0000-00004E250000}"/>
    <cellStyle name="M_욱수천 하천재해예방사업 내역서_002 욱수천정비공사실시설계 내역서_090113 5 8" xfId="12017" xr:uid="{00000000-0005-0000-0000-00004F250000}"/>
    <cellStyle name="M_욱수천 하천재해예방사업 내역서_002 욱수천정비공사실시설계 내역서_090113 6" xfId="6830" xr:uid="{00000000-0005-0000-0000-000050250000}"/>
    <cellStyle name="M_욱수천 하천재해예방사업 내역서_002 욱수천정비공사실시설계 내역서_090113 6 2" xfId="12018" xr:uid="{00000000-0005-0000-0000-000051250000}"/>
    <cellStyle name="M_욱수천 하천재해예방사업 내역서_002 욱수천정비공사실시설계 내역서_090113 6 3" xfId="12019" xr:uid="{00000000-0005-0000-0000-000052250000}"/>
    <cellStyle name="M_욱수천 하천재해예방사업 내역서_002 욱수천정비공사실시설계 내역서_090113 6 4" xfId="12020" xr:uid="{00000000-0005-0000-0000-000053250000}"/>
    <cellStyle name="M_욱수천 하천재해예방사업 내역서_002 욱수천정비공사실시설계 내역서_090113 6 5" xfId="12021" xr:uid="{00000000-0005-0000-0000-000054250000}"/>
    <cellStyle name="M_욱수천 하천재해예방사업 내역서_002 욱수천정비공사실시설계 내역서_090113 6 6" xfId="12022" xr:uid="{00000000-0005-0000-0000-000055250000}"/>
    <cellStyle name="M_욱수천 하천재해예방사업 내역서_002 욱수천정비공사실시설계 내역서_090113 6 7" xfId="12023" xr:uid="{00000000-0005-0000-0000-000056250000}"/>
    <cellStyle name="M_욱수천 하천재해예방사업 내역서_002 욱수천정비공사실시설계 내역서_090113 6 8" xfId="12024" xr:uid="{00000000-0005-0000-0000-000057250000}"/>
    <cellStyle name="M_욱수천 하천재해예방사업 내역서_002 욱수천정비공사실시설계 내역서_090113 7" xfId="12025" xr:uid="{00000000-0005-0000-0000-000058250000}"/>
    <cellStyle name="M2" xfId="6831" xr:uid="{00000000-0005-0000-0000-000059250000}"/>
    <cellStyle name="M2 2" xfId="6832" xr:uid="{00000000-0005-0000-0000-00005A250000}"/>
    <cellStyle name="M2 2 2" xfId="6833" xr:uid="{00000000-0005-0000-0000-00005B250000}"/>
    <cellStyle name="M2 2 2 2" xfId="12026" xr:uid="{00000000-0005-0000-0000-00005C250000}"/>
    <cellStyle name="M2 2 2 3" xfId="12027" xr:uid="{00000000-0005-0000-0000-00005D250000}"/>
    <cellStyle name="M2 2 2 4" xfId="12028" xr:uid="{00000000-0005-0000-0000-00005E250000}"/>
    <cellStyle name="M2 2 2 5" xfId="12029" xr:uid="{00000000-0005-0000-0000-00005F250000}"/>
    <cellStyle name="M2 2 2 6" xfId="12030" xr:uid="{00000000-0005-0000-0000-000060250000}"/>
    <cellStyle name="M2 2 2 7" xfId="12031" xr:uid="{00000000-0005-0000-0000-000061250000}"/>
    <cellStyle name="M2 2 2 8" xfId="12032" xr:uid="{00000000-0005-0000-0000-000062250000}"/>
    <cellStyle name="M2 2 3" xfId="6834" xr:uid="{00000000-0005-0000-0000-000063250000}"/>
    <cellStyle name="M2 2 3 2" xfId="12033" xr:uid="{00000000-0005-0000-0000-000064250000}"/>
    <cellStyle name="M2 2 3 3" xfId="12034" xr:uid="{00000000-0005-0000-0000-000065250000}"/>
    <cellStyle name="M2 2 3 4" xfId="12035" xr:uid="{00000000-0005-0000-0000-000066250000}"/>
    <cellStyle name="M2 2 3 5" xfId="12036" xr:uid="{00000000-0005-0000-0000-000067250000}"/>
    <cellStyle name="M2 2 3 6" xfId="12037" xr:uid="{00000000-0005-0000-0000-000068250000}"/>
    <cellStyle name="M2 2 3 7" xfId="12038" xr:uid="{00000000-0005-0000-0000-000069250000}"/>
    <cellStyle name="M2 2 3 8" xfId="12039" xr:uid="{00000000-0005-0000-0000-00006A250000}"/>
    <cellStyle name="M2 2 4" xfId="6835" xr:uid="{00000000-0005-0000-0000-00006B250000}"/>
    <cellStyle name="M2 2 4 2" xfId="12040" xr:uid="{00000000-0005-0000-0000-00006C250000}"/>
    <cellStyle name="M2 2 4 3" xfId="12041" xr:uid="{00000000-0005-0000-0000-00006D250000}"/>
    <cellStyle name="M2 2 4 4" xfId="12042" xr:uid="{00000000-0005-0000-0000-00006E250000}"/>
    <cellStyle name="M2 2 4 5" xfId="12043" xr:uid="{00000000-0005-0000-0000-00006F250000}"/>
    <cellStyle name="M2 2 4 6" xfId="12044" xr:uid="{00000000-0005-0000-0000-000070250000}"/>
    <cellStyle name="M2 2 4 7" xfId="12045" xr:uid="{00000000-0005-0000-0000-000071250000}"/>
    <cellStyle name="M2 2 4 8" xfId="12046" xr:uid="{00000000-0005-0000-0000-000072250000}"/>
    <cellStyle name="M2 2 5" xfId="12047" xr:uid="{00000000-0005-0000-0000-000073250000}"/>
    <cellStyle name="M2 3" xfId="6836" xr:uid="{00000000-0005-0000-0000-000074250000}"/>
    <cellStyle name="M2 3 2" xfId="6837" xr:uid="{00000000-0005-0000-0000-000075250000}"/>
    <cellStyle name="M2 3 2 2" xfId="12048" xr:uid="{00000000-0005-0000-0000-000076250000}"/>
    <cellStyle name="M2 3 2 3" xfId="12049" xr:uid="{00000000-0005-0000-0000-000077250000}"/>
    <cellStyle name="M2 3 2 4" xfId="12050" xr:uid="{00000000-0005-0000-0000-000078250000}"/>
    <cellStyle name="M2 3 2 5" xfId="12051" xr:uid="{00000000-0005-0000-0000-000079250000}"/>
    <cellStyle name="M2 3 2 6" xfId="12052" xr:uid="{00000000-0005-0000-0000-00007A250000}"/>
    <cellStyle name="M2 3 2 7" xfId="12053" xr:uid="{00000000-0005-0000-0000-00007B250000}"/>
    <cellStyle name="M2 3 2 8" xfId="12054" xr:uid="{00000000-0005-0000-0000-00007C250000}"/>
    <cellStyle name="M2 3 3" xfId="6838" xr:uid="{00000000-0005-0000-0000-00007D250000}"/>
    <cellStyle name="M2 3 3 2" xfId="12055" xr:uid="{00000000-0005-0000-0000-00007E250000}"/>
    <cellStyle name="M2 3 3 3" xfId="12056" xr:uid="{00000000-0005-0000-0000-00007F250000}"/>
    <cellStyle name="M2 3 3 4" xfId="12057" xr:uid="{00000000-0005-0000-0000-000080250000}"/>
    <cellStyle name="M2 3 3 5" xfId="12058" xr:uid="{00000000-0005-0000-0000-000081250000}"/>
    <cellStyle name="M2 3 3 6" xfId="12059" xr:uid="{00000000-0005-0000-0000-000082250000}"/>
    <cellStyle name="M2 3 3 7" xfId="12060" xr:uid="{00000000-0005-0000-0000-000083250000}"/>
    <cellStyle name="M2 3 3 8" xfId="12061" xr:uid="{00000000-0005-0000-0000-000084250000}"/>
    <cellStyle name="M2 3 4" xfId="6839" xr:uid="{00000000-0005-0000-0000-000085250000}"/>
    <cellStyle name="M2 3 4 2" xfId="12062" xr:uid="{00000000-0005-0000-0000-000086250000}"/>
    <cellStyle name="M2 3 4 3" xfId="12063" xr:uid="{00000000-0005-0000-0000-000087250000}"/>
    <cellStyle name="M2 3 4 4" xfId="12064" xr:uid="{00000000-0005-0000-0000-000088250000}"/>
    <cellStyle name="M2 3 4 5" xfId="12065" xr:uid="{00000000-0005-0000-0000-000089250000}"/>
    <cellStyle name="M2 3 4 6" xfId="12066" xr:uid="{00000000-0005-0000-0000-00008A250000}"/>
    <cellStyle name="M2 3 4 7" xfId="12067" xr:uid="{00000000-0005-0000-0000-00008B250000}"/>
    <cellStyle name="M2 3 4 8" xfId="12068" xr:uid="{00000000-0005-0000-0000-00008C250000}"/>
    <cellStyle name="M2 3 5" xfId="12069" xr:uid="{00000000-0005-0000-0000-00008D250000}"/>
    <cellStyle name="M2 4" xfId="6840" xr:uid="{00000000-0005-0000-0000-00008E250000}"/>
    <cellStyle name="M2 4 2" xfId="12070" xr:uid="{00000000-0005-0000-0000-00008F250000}"/>
    <cellStyle name="M2 4 3" xfId="12071" xr:uid="{00000000-0005-0000-0000-000090250000}"/>
    <cellStyle name="M2 4 4" xfId="12072" xr:uid="{00000000-0005-0000-0000-000091250000}"/>
    <cellStyle name="M2 4 5" xfId="12073" xr:uid="{00000000-0005-0000-0000-000092250000}"/>
    <cellStyle name="M2 4 6" xfId="12074" xr:uid="{00000000-0005-0000-0000-000093250000}"/>
    <cellStyle name="M2 4 7" xfId="12075" xr:uid="{00000000-0005-0000-0000-000094250000}"/>
    <cellStyle name="M2 4 8" xfId="12076" xr:uid="{00000000-0005-0000-0000-000095250000}"/>
    <cellStyle name="M2 5" xfId="6841" xr:uid="{00000000-0005-0000-0000-000096250000}"/>
    <cellStyle name="M2 5 2" xfId="12077" xr:uid="{00000000-0005-0000-0000-000097250000}"/>
    <cellStyle name="M2 5 3" xfId="12078" xr:uid="{00000000-0005-0000-0000-000098250000}"/>
    <cellStyle name="M2 5 4" xfId="12079" xr:uid="{00000000-0005-0000-0000-000099250000}"/>
    <cellStyle name="M2 5 5" xfId="12080" xr:uid="{00000000-0005-0000-0000-00009A250000}"/>
    <cellStyle name="M2 5 6" xfId="12081" xr:uid="{00000000-0005-0000-0000-00009B250000}"/>
    <cellStyle name="M2 5 7" xfId="12082" xr:uid="{00000000-0005-0000-0000-00009C250000}"/>
    <cellStyle name="M2 5 8" xfId="12083" xr:uid="{00000000-0005-0000-0000-00009D250000}"/>
    <cellStyle name="M2 6" xfId="6842" xr:uid="{00000000-0005-0000-0000-00009E250000}"/>
    <cellStyle name="M2 6 2" xfId="12084" xr:uid="{00000000-0005-0000-0000-00009F250000}"/>
    <cellStyle name="M2 6 3" xfId="12085" xr:uid="{00000000-0005-0000-0000-0000A0250000}"/>
    <cellStyle name="M2 6 4" xfId="12086" xr:uid="{00000000-0005-0000-0000-0000A1250000}"/>
    <cellStyle name="M2 6 5" xfId="12087" xr:uid="{00000000-0005-0000-0000-0000A2250000}"/>
    <cellStyle name="M2 6 6" xfId="12088" xr:uid="{00000000-0005-0000-0000-0000A3250000}"/>
    <cellStyle name="M2 6 7" xfId="12089" xr:uid="{00000000-0005-0000-0000-0000A4250000}"/>
    <cellStyle name="M2 6 8" xfId="12090" xr:uid="{00000000-0005-0000-0000-0000A5250000}"/>
    <cellStyle name="M2 7" xfId="12091" xr:uid="{00000000-0005-0000-0000-0000A6250000}"/>
    <cellStyle name="M3" xfId="6843" xr:uid="{00000000-0005-0000-0000-0000A7250000}"/>
    <cellStyle name="M3 2" xfId="6844" xr:uid="{00000000-0005-0000-0000-0000A8250000}"/>
    <cellStyle name="M3 2 2" xfId="6845" xr:uid="{00000000-0005-0000-0000-0000A9250000}"/>
    <cellStyle name="M3 2 2 2" xfId="12092" xr:uid="{00000000-0005-0000-0000-0000AA250000}"/>
    <cellStyle name="M3 2 2 3" xfId="12093" xr:uid="{00000000-0005-0000-0000-0000AB250000}"/>
    <cellStyle name="M3 2 2 4" xfId="12094" xr:uid="{00000000-0005-0000-0000-0000AC250000}"/>
    <cellStyle name="M3 2 2 5" xfId="12095" xr:uid="{00000000-0005-0000-0000-0000AD250000}"/>
    <cellStyle name="M3 2 2 6" xfId="12096" xr:uid="{00000000-0005-0000-0000-0000AE250000}"/>
    <cellStyle name="M3 2 2 7" xfId="12097" xr:uid="{00000000-0005-0000-0000-0000AF250000}"/>
    <cellStyle name="M3 2 2 8" xfId="12098" xr:uid="{00000000-0005-0000-0000-0000B0250000}"/>
    <cellStyle name="M3 2 3" xfId="6846" xr:uid="{00000000-0005-0000-0000-0000B1250000}"/>
    <cellStyle name="M3 2 3 2" xfId="12099" xr:uid="{00000000-0005-0000-0000-0000B2250000}"/>
    <cellStyle name="M3 2 3 3" xfId="12100" xr:uid="{00000000-0005-0000-0000-0000B3250000}"/>
    <cellStyle name="M3 2 3 4" xfId="12101" xr:uid="{00000000-0005-0000-0000-0000B4250000}"/>
    <cellStyle name="M3 2 3 5" xfId="12102" xr:uid="{00000000-0005-0000-0000-0000B5250000}"/>
    <cellStyle name="M3 2 3 6" xfId="12103" xr:uid="{00000000-0005-0000-0000-0000B6250000}"/>
    <cellStyle name="M3 2 3 7" xfId="12104" xr:uid="{00000000-0005-0000-0000-0000B7250000}"/>
    <cellStyle name="M3 2 3 8" xfId="12105" xr:uid="{00000000-0005-0000-0000-0000B8250000}"/>
    <cellStyle name="M3 2 4" xfId="6847" xr:uid="{00000000-0005-0000-0000-0000B9250000}"/>
    <cellStyle name="M3 2 4 2" xfId="12106" xr:uid="{00000000-0005-0000-0000-0000BA250000}"/>
    <cellStyle name="M3 2 4 3" xfId="12107" xr:uid="{00000000-0005-0000-0000-0000BB250000}"/>
    <cellStyle name="M3 2 4 4" xfId="12108" xr:uid="{00000000-0005-0000-0000-0000BC250000}"/>
    <cellStyle name="M3 2 4 5" xfId="12109" xr:uid="{00000000-0005-0000-0000-0000BD250000}"/>
    <cellStyle name="M3 2 4 6" xfId="12110" xr:uid="{00000000-0005-0000-0000-0000BE250000}"/>
    <cellStyle name="M3 2 4 7" xfId="12111" xr:uid="{00000000-0005-0000-0000-0000BF250000}"/>
    <cellStyle name="M3 2 4 8" xfId="12112" xr:uid="{00000000-0005-0000-0000-0000C0250000}"/>
    <cellStyle name="M3 2 5" xfId="12113" xr:uid="{00000000-0005-0000-0000-0000C1250000}"/>
    <cellStyle name="M3 3" xfId="6848" xr:uid="{00000000-0005-0000-0000-0000C2250000}"/>
    <cellStyle name="M3 3 2" xfId="6849" xr:uid="{00000000-0005-0000-0000-0000C3250000}"/>
    <cellStyle name="M3 3 2 2" xfId="12114" xr:uid="{00000000-0005-0000-0000-0000C4250000}"/>
    <cellStyle name="M3 3 2 3" xfId="12115" xr:uid="{00000000-0005-0000-0000-0000C5250000}"/>
    <cellStyle name="M3 3 2 4" xfId="12116" xr:uid="{00000000-0005-0000-0000-0000C6250000}"/>
    <cellStyle name="M3 3 2 5" xfId="12117" xr:uid="{00000000-0005-0000-0000-0000C7250000}"/>
    <cellStyle name="M3 3 2 6" xfId="12118" xr:uid="{00000000-0005-0000-0000-0000C8250000}"/>
    <cellStyle name="M3 3 2 7" xfId="12119" xr:uid="{00000000-0005-0000-0000-0000C9250000}"/>
    <cellStyle name="M3 3 2 8" xfId="12120" xr:uid="{00000000-0005-0000-0000-0000CA250000}"/>
    <cellStyle name="M3 3 3" xfId="6850" xr:uid="{00000000-0005-0000-0000-0000CB250000}"/>
    <cellStyle name="M3 3 3 2" xfId="12121" xr:uid="{00000000-0005-0000-0000-0000CC250000}"/>
    <cellStyle name="M3 3 3 3" xfId="12122" xr:uid="{00000000-0005-0000-0000-0000CD250000}"/>
    <cellStyle name="M3 3 3 4" xfId="12123" xr:uid="{00000000-0005-0000-0000-0000CE250000}"/>
    <cellStyle name="M3 3 3 5" xfId="12124" xr:uid="{00000000-0005-0000-0000-0000CF250000}"/>
    <cellStyle name="M3 3 3 6" xfId="12125" xr:uid="{00000000-0005-0000-0000-0000D0250000}"/>
    <cellStyle name="M3 3 3 7" xfId="12126" xr:uid="{00000000-0005-0000-0000-0000D1250000}"/>
    <cellStyle name="M3 3 3 8" xfId="12127" xr:uid="{00000000-0005-0000-0000-0000D2250000}"/>
    <cellStyle name="M3 3 4" xfId="6851" xr:uid="{00000000-0005-0000-0000-0000D3250000}"/>
    <cellStyle name="M3 3 4 2" xfId="12128" xr:uid="{00000000-0005-0000-0000-0000D4250000}"/>
    <cellStyle name="M3 3 4 3" xfId="12129" xr:uid="{00000000-0005-0000-0000-0000D5250000}"/>
    <cellStyle name="M3 3 4 4" xfId="12130" xr:uid="{00000000-0005-0000-0000-0000D6250000}"/>
    <cellStyle name="M3 3 4 5" xfId="12131" xr:uid="{00000000-0005-0000-0000-0000D7250000}"/>
    <cellStyle name="M3 3 4 6" xfId="12132" xr:uid="{00000000-0005-0000-0000-0000D8250000}"/>
    <cellStyle name="M3 3 4 7" xfId="12133" xr:uid="{00000000-0005-0000-0000-0000D9250000}"/>
    <cellStyle name="M3 3 4 8" xfId="12134" xr:uid="{00000000-0005-0000-0000-0000DA250000}"/>
    <cellStyle name="M3 3 5" xfId="12135" xr:uid="{00000000-0005-0000-0000-0000DB250000}"/>
    <cellStyle name="M3 4" xfId="6852" xr:uid="{00000000-0005-0000-0000-0000DC250000}"/>
    <cellStyle name="M3 4 2" xfId="12136" xr:uid="{00000000-0005-0000-0000-0000DD250000}"/>
    <cellStyle name="M3 4 3" xfId="12137" xr:uid="{00000000-0005-0000-0000-0000DE250000}"/>
    <cellStyle name="M3 4 4" xfId="12138" xr:uid="{00000000-0005-0000-0000-0000DF250000}"/>
    <cellStyle name="M3 4 5" xfId="12139" xr:uid="{00000000-0005-0000-0000-0000E0250000}"/>
    <cellStyle name="M3 4 6" xfId="12140" xr:uid="{00000000-0005-0000-0000-0000E1250000}"/>
    <cellStyle name="M3 4 7" xfId="12141" xr:uid="{00000000-0005-0000-0000-0000E2250000}"/>
    <cellStyle name="M3 4 8" xfId="12142" xr:uid="{00000000-0005-0000-0000-0000E3250000}"/>
    <cellStyle name="M3 5" xfId="6853" xr:uid="{00000000-0005-0000-0000-0000E4250000}"/>
    <cellStyle name="M3 5 2" xfId="12143" xr:uid="{00000000-0005-0000-0000-0000E5250000}"/>
    <cellStyle name="M3 5 3" xfId="12144" xr:uid="{00000000-0005-0000-0000-0000E6250000}"/>
    <cellStyle name="M3 5 4" xfId="12145" xr:uid="{00000000-0005-0000-0000-0000E7250000}"/>
    <cellStyle name="M3 5 5" xfId="12146" xr:uid="{00000000-0005-0000-0000-0000E8250000}"/>
    <cellStyle name="M3 5 6" xfId="12147" xr:uid="{00000000-0005-0000-0000-0000E9250000}"/>
    <cellStyle name="M3 5 7" xfId="12148" xr:uid="{00000000-0005-0000-0000-0000EA250000}"/>
    <cellStyle name="M3 5 8" xfId="12149" xr:uid="{00000000-0005-0000-0000-0000EB250000}"/>
    <cellStyle name="M3 6" xfId="6854" xr:uid="{00000000-0005-0000-0000-0000EC250000}"/>
    <cellStyle name="M3 6 2" xfId="12150" xr:uid="{00000000-0005-0000-0000-0000ED250000}"/>
    <cellStyle name="M3 6 3" xfId="12151" xr:uid="{00000000-0005-0000-0000-0000EE250000}"/>
    <cellStyle name="M3 6 4" xfId="12152" xr:uid="{00000000-0005-0000-0000-0000EF250000}"/>
    <cellStyle name="M3 6 5" xfId="12153" xr:uid="{00000000-0005-0000-0000-0000F0250000}"/>
    <cellStyle name="M3 6 6" xfId="12154" xr:uid="{00000000-0005-0000-0000-0000F1250000}"/>
    <cellStyle name="M3 6 7" xfId="12155" xr:uid="{00000000-0005-0000-0000-0000F2250000}"/>
    <cellStyle name="M3 6 8" xfId="12156" xr:uid="{00000000-0005-0000-0000-0000F3250000}"/>
    <cellStyle name="M3 7" xfId="12157" xr:uid="{00000000-0005-0000-0000-0000F4250000}"/>
    <cellStyle name="Midtitle" xfId="4220" xr:uid="{00000000-0005-0000-0000-0000F5250000}"/>
    <cellStyle name="Milliers [0]_399GC10" xfId="1579" xr:uid="{00000000-0005-0000-0000-0000F6250000}"/>
    <cellStyle name="Milliers_399GC10" xfId="1580" xr:uid="{00000000-0005-0000-0000-0000F7250000}"/>
    <cellStyle name="mma_CASH &amp; DSO" xfId="4221" xr:uid="{00000000-0005-0000-0000-0000F8250000}"/>
    <cellStyle name="Model" xfId="1581" xr:uid="{00000000-0005-0000-0000-0000F9250000}"/>
    <cellStyle name="Mon?aire [0]_399GC10" xfId="1582" xr:uid="{00000000-0005-0000-0000-0000FA250000}"/>
    <cellStyle name="Mon?aire_399GC10" xfId="1583" xr:uid="{00000000-0005-0000-0000-0000FB250000}"/>
    <cellStyle name="n" xfId="4222" xr:uid="{00000000-0005-0000-0000-0000FC250000}"/>
    <cellStyle name="no dec" xfId="1584" xr:uid="{00000000-0005-0000-0000-0000FD250000}"/>
    <cellStyle name="normal" xfId="4223" xr:uid="{00000000-0005-0000-0000-0000FE250000}"/>
    <cellStyle name="Normal - Style1" xfId="1586" xr:uid="{00000000-0005-0000-0000-0000FF250000}"/>
    <cellStyle name="Normal - Style1 2" xfId="12158" xr:uid="{00000000-0005-0000-0000-000000260000}"/>
    <cellStyle name="Normal - Style2" xfId="4224" xr:uid="{00000000-0005-0000-0000-000001260000}"/>
    <cellStyle name="Normal - Style3" xfId="4225" xr:uid="{00000000-0005-0000-0000-000002260000}"/>
    <cellStyle name="Normal - Style4" xfId="4226" xr:uid="{00000000-0005-0000-0000-000003260000}"/>
    <cellStyle name="Normal - Style5" xfId="4227" xr:uid="{00000000-0005-0000-0000-000004260000}"/>
    <cellStyle name="Normal - Style6" xfId="4228" xr:uid="{00000000-0005-0000-0000-000005260000}"/>
    <cellStyle name="Normal - Style7" xfId="4229" xr:uid="{00000000-0005-0000-0000-000006260000}"/>
    <cellStyle name="Normal - Style8" xfId="4230" xr:uid="{00000000-0005-0000-0000-000007260000}"/>
    <cellStyle name="Normal - 유형1" xfId="1585" xr:uid="{00000000-0005-0000-0000-000008260000}"/>
    <cellStyle name="normal 2" xfId="12159" xr:uid="{00000000-0005-0000-0000-000009260000}"/>
    <cellStyle name="Normal_ SG&amp;A Bridge" xfId="6855" xr:uid="{00000000-0005-0000-0000-00000A260000}"/>
    <cellStyle name="N䁯rmal_MCOE Summary (5)_98선급금" xfId="1587" xr:uid="{00000000-0005-0000-0000-00000B260000}"/>
    <cellStyle name="O" xfId="4231" xr:uid="{00000000-0005-0000-0000-00000C260000}"/>
    <cellStyle name="OD" xfId="4232" xr:uid="{00000000-0005-0000-0000-00000D260000}"/>
    <cellStyle name="Œ…?æ맖?e [0.00]_laroux" xfId="1588" xr:uid="{00000000-0005-0000-0000-00000E260000}"/>
    <cellStyle name="Œ…?æ맖?e_laroux" xfId="1589" xr:uid="{00000000-0005-0000-0000-00000F260000}"/>
    <cellStyle name="Œ…‹æØ‚è [0.00]_laroux" xfId="1590" xr:uid="{00000000-0005-0000-0000-000010260000}"/>
    <cellStyle name="Œ…‹æØ‚è_laroux" xfId="1591" xr:uid="{00000000-0005-0000-0000-000011260000}"/>
    <cellStyle name="oh" xfId="4233" xr:uid="{00000000-0005-0000-0000-000012260000}"/>
    <cellStyle name="omma [0]_Mktg Prog" xfId="6856" xr:uid="{00000000-0005-0000-0000-000013260000}"/>
    <cellStyle name="ormal_Sheet1_1" xfId="6857" xr:uid="{00000000-0005-0000-0000-000014260000}"/>
    <cellStyle name="Output Single Cell" xfId="1592" xr:uid="{00000000-0005-0000-0000-000015260000}"/>
    <cellStyle name="P" xfId="4234" xr:uid="{00000000-0005-0000-0000-000016260000}"/>
    <cellStyle name="Package Size" xfId="1593" xr:uid="{00000000-0005-0000-0000-000017260000}"/>
    <cellStyle name="paint" xfId="6858" xr:uid="{00000000-0005-0000-0000-000018260000}"/>
    <cellStyle name="Percent" xfId="1594" xr:uid="{00000000-0005-0000-0000-000019260000}"/>
    <cellStyle name="Percent [0]" xfId="1595" xr:uid="{00000000-0005-0000-0000-00001A260000}"/>
    <cellStyle name="Percent [0] 2" xfId="1596" xr:uid="{00000000-0005-0000-0000-00001B260000}"/>
    <cellStyle name="Percent [0] 2 2" xfId="6859" xr:uid="{00000000-0005-0000-0000-00001C260000}"/>
    <cellStyle name="Percent [0] 2 3" xfId="20725" xr:uid="{00000000-0005-0000-0000-00001D260000}"/>
    <cellStyle name="Percent [0] 3" xfId="1597" xr:uid="{00000000-0005-0000-0000-00001E260000}"/>
    <cellStyle name="Percent [0] 3 2" xfId="6860" xr:uid="{00000000-0005-0000-0000-00001F260000}"/>
    <cellStyle name="Percent [0] 3 3" xfId="20726" xr:uid="{00000000-0005-0000-0000-000020260000}"/>
    <cellStyle name="Percent [0] 4" xfId="1598" xr:uid="{00000000-0005-0000-0000-000021260000}"/>
    <cellStyle name="Percent [0] 4 2" xfId="6861" xr:uid="{00000000-0005-0000-0000-000022260000}"/>
    <cellStyle name="Percent [0] 4 3" xfId="20727" xr:uid="{00000000-0005-0000-0000-000023260000}"/>
    <cellStyle name="Percent [0] 5" xfId="1599" xr:uid="{00000000-0005-0000-0000-000024260000}"/>
    <cellStyle name="Percent [0] 6" xfId="1600" xr:uid="{00000000-0005-0000-0000-000025260000}"/>
    <cellStyle name="Percent [0] 7" xfId="1601" xr:uid="{00000000-0005-0000-0000-000026260000}"/>
    <cellStyle name="Percent [00]" xfId="1602" xr:uid="{00000000-0005-0000-0000-000027260000}"/>
    <cellStyle name="Percent [00] 2" xfId="1603" xr:uid="{00000000-0005-0000-0000-000028260000}"/>
    <cellStyle name="Percent [00] 2 2" xfId="6862" xr:uid="{00000000-0005-0000-0000-000029260000}"/>
    <cellStyle name="Percent [00] 2 3" xfId="20728" xr:uid="{00000000-0005-0000-0000-00002A260000}"/>
    <cellStyle name="Percent [00] 3" xfId="1604" xr:uid="{00000000-0005-0000-0000-00002B260000}"/>
    <cellStyle name="Percent [00] 3 2" xfId="6863" xr:uid="{00000000-0005-0000-0000-00002C260000}"/>
    <cellStyle name="Percent [00] 3 3" xfId="20729" xr:uid="{00000000-0005-0000-0000-00002D260000}"/>
    <cellStyle name="Percent [00] 4" xfId="1605" xr:uid="{00000000-0005-0000-0000-00002E260000}"/>
    <cellStyle name="Percent [00] 4 2" xfId="6864" xr:uid="{00000000-0005-0000-0000-00002F260000}"/>
    <cellStyle name="Percent [00] 4 3" xfId="20730" xr:uid="{00000000-0005-0000-0000-000030260000}"/>
    <cellStyle name="Percent [00] 5" xfId="1606" xr:uid="{00000000-0005-0000-0000-000031260000}"/>
    <cellStyle name="Percent [00] 6" xfId="1607" xr:uid="{00000000-0005-0000-0000-000032260000}"/>
    <cellStyle name="Percent [00] 7" xfId="1608" xr:uid="{00000000-0005-0000-0000-000033260000}"/>
    <cellStyle name="Percent [2]" xfId="1609" xr:uid="{00000000-0005-0000-0000-000034260000}"/>
    <cellStyle name="Percent 10" xfId="6865" xr:uid="{00000000-0005-0000-0000-000035260000}"/>
    <cellStyle name="Percent 11" xfId="6866" xr:uid="{00000000-0005-0000-0000-000036260000}"/>
    <cellStyle name="Percent 12" xfId="6867" xr:uid="{00000000-0005-0000-0000-000037260000}"/>
    <cellStyle name="Percent 13" xfId="20731" xr:uid="{00000000-0005-0000-0000-000038260000}"/>
    <cellStyle name="Percent 14" xfId="20732" xr:uid="{00000000-0005-0000-0000-000039260000}"/>
    <cellStyle name="Percent 2" xfId="1610" xr:uid="{00000000-0005-0000-0000-00003A260000}"/>
    <cellStyle name="Percent 3" xfId="1611" xr:uid="{00000000-0005-0000-0000-00003B260000}"/>
    <cellStyle name="Percent 4" xfId="1612" xr:uid="{00000000-0005-0000-0000-00003C260000}"/>
    <cellStyle name="Percent 5" xfId="1613" xr:uid="{00000000-0005-0000-0000-00003D260000}"/>
    <cellStyle name="Percent 6" xfId="1614" xr:uid="{00000000-0005-0000-0000-00003E260000}"/>
    <cellStyle name="Percent 7" xfId="1615" xr:uid="{00000000-0005-0000-0000-00003F260000}"/>
    <cellStyle name="Percent 8" xfId="6868" xr:uid="{00000000-0005-0000-0000-000040260000}"/>
    <cellStyle name="Percent 9" xfId="6869" xr:uid="{00000000-0005-0000-0000-000041260000}"/>
    <cellStyle name="Percent_#6 Temps &amp; Contractors" xfId="1616" xr:uid="{00000000-0005-0000-0000-000042260000}"/>
    <cellStyle name="PrePop Currency (0)" xfId="1617" xr:uid="{00000000-0005-0000-0000-000043260000}"/>
    <cellStyle name="PrePop Currency (0) 2" xfId="1618" xr:uid="{00000000-0005-0000-0000-000044260000}"/>
    <cellStyle name="PrePop Currency (0) 2 2" xfId="6870" xr:uid="{00000000-0005-0000-0000-000045260000}"/>
    <cellStyle name="PrePop Currency (0) 2 3" xfId="20733" xr:uid="{00000000-0005-0000-0000-000046260000}"/>
    <cellStyle name="PrePop Currency (0) 3" xfId="1619" xr:uid="{00000000-0005-0000-0000-000047260000}"/>
    <cellStyle name="PrePop Currency (0) 3 2" xfId="6871" xr:uid="{00000000-0005-0000-0000-000048260000}"/>
    <cellStyle name="PrePop Currency (0) 3 3" xfId="20734" xr:uid="{00000000-0005-0000-0000-000049260000}"/>
    <cellStyle name="PrePop Currency (0) 4" xfId="1620" xr:uid="{00000000-0005-0000-0000-00004A260000}"/>
    <cellStyle name="PrePop Currency (0) 4 2" xfId="6872" xr:uid="{00000000-0005-0000-0000-00004B260000}"/>
    <cellStyle name="PrePop Currency (0) 4 3" xfId="20735" xr:uid="{00000000-0005-0000-0000-00004C260000}"/>
    <cellStyle name="PrePop Currency (0) 5" xfId="1621" xr:uid="{00000000-0005-0000-0000-00004D260000}"/>
    <cellStyle name="PrePop Currency (0) 6" xfId="1622" xr:uid="{00000000-0005-0000-0000-00004E260000}"/>
    <cellStyle name="PrePop Currency (0) 7" xfId="1623" xr:uid="{00000000-0005-0000-0000-00004F260000}"/>
    <cellStyle name="PrePop Currency (2)" xfId="1624" xr:uid="{00000000-0005-0000-0000-000050260000}"/>
    <cellStyle name="PrePop Currency (2) 2" xfId="1625" xr:uid="{00000000-0005-0000-0000-000051260000}"/>
    <cellStyle name="PrePop Currency (2) 2 2" xfId="6873" xr:uid="{00000000-0005-0000-0000-000052260000}"/>
    <cellStyle name="PrePop Currency (2) 2 3" xfId="20736" xr:uid="{00000000-0005-0000-0000-000053260000}"/>
    <cellStyle name="PrePop Currency (2) 3" xfId="1626" xr:uid="{00000000-0005-0000-0000-000054260000}"/>
    <cellStyle name="PrePop Currency (2) 3 2" xfId="6874" xr:uid="{00000000-0005-0000-0000-000055260000}"/>
    <cellStyle name="PrePop Currency (2) 3 3" xfId="20737" xr:uid="{00000000-0005-0000-0000-000056260000}"/>
    <cellStyle name="PrePop Currency (2) 4" xfId="1627" xr:uid="{00000000-0005-0000-0000-000057260000}"/>
    <cellStyle name="PrePop Currency (2) 4 2" xfId="6875" xr:uid="{00000000-0005-0000-0000-000058260000}"/>
    <cellStyle name="PrePop Currency (2) 4 3" xfId="20738" xr:uid="{00000000-0005-0000-0000-000059260000}"/>
    <cellStyle name="PrePop Currency (2) 5" xfId="1628" xr:uid="{00000000-0005-0000-0000-00005A260000}"/>
    <cellStyle name="PrePop Currency (2) 6" xfId="1629" xr:uid="{00000000-0005-0000-0000-00005B260000}"/>
    <cellStyle name="PrePop Currency (2) 7" xfId="1630" xr:uid="{00000000-0005-0000-0000-00005C260000}"/>
    <cellStyle name="PrePop Units (0)" xfId="1631" xr:uid="{00000000-0005-0000-0000-00005D260000}"/>
    <cellStyle name="PrePop Units (0) 2" xfId="1632" xr:uid="{00000000-0005-0000-0000-00005E260000}"/>
    <cellStyle name="PrePop Units (0) 2 2" xfId="6876" xr:uid="{00000000-0005-0000-0000-00005F260000}"/>
    <cellStyle name="PrePop Units (0) 2 3" xfId="20739" xr:uid="{00000000-0005-0000-0000-000060260000}"/>
    <cellStyle name="PrePop Units (0) 3" xfId="1633" xr:uid="{00000000-0005-0000-0000-000061260000}"/>
    <cellStyle name="PrePop Units (0) 3 2" xfId="6877" xr:uid="{00000000-0005-0000-0000-000062260000}"/>
    <cellStyle name="PrePop Units (0) 3 3" xfId="20740" xr:uid="{00000000-0005-0000-0000-000063260000}"/>
    <cellStyle name="PrePop Units (0) 4" xfId="1634" xr:uid="{00000000-0005-0000-0000-000064260000}"/>
    <cellStyle name="PrePop Units (0) 4 2" xfId="6878" xr:uid="{00000000-0005-0000-0000-000065260000}"/>
    <cellStyle name="PrePop Units (0) 4 3" xfId="20741" xr:uid="{00000000-0005-0000-0000-000066260000}"/>
    <cellStyle name="PrePop Units (0) 5" xfId="1635" xr:uid="{00000000-0005-0000-0000-000067260000}"/>
    <cellStyle name="PrePop Units (0) 6" xfId="1636" xr:uid="{00000000-0005-0000-0000-000068260000}"/>
    <cellStyle name="PrePop Units (0) 7" xfId="1637" xr:uid="{00000000-0005-0000-0000-000069260000}"/>
    <cellStyle name="PrePop Units (1)" xfId="1638" xr:uid="{00000000-0005-0000-0000-00006A260000}"/>
    <cellStyle name="PrePop Units (1) 2" xfId="1639" xr:uid="{00000000-0005-0000-0000-00006B260000}"/>
    <cellStyle name="PrePop Units (1) 2 2" xfId="6879" xr:uid="{00000000-0005-0000-0000-00006C260000}"/>
    <cellStyle name="PrePop Units (1) 2 3" xfId="20742" xr:uid="{00000000-0005-0000-0000-00006D260000}"/>
    <cellStyle name="PrePop Units (1) 3" xfId="1640" xr:uid="{00000000-0005-0000-0000-00006E260000}"/>
    <cellStyle name="PrePop Units (1) 3 2" xfId="6880" xr:uid="{00000000-0005-0000-0000-00006F260000}"/>
    <cellStyle name="PrePop Units (1) 3 3" xfId="20743" xr:uid="{00000000-0005-0000-0000-000070260000}"/>
    <cellStyle name="PrePop Units (1) 4" xfId="1641" xr:uid="{00000000-0005-0000-0000-000071260000}"/>
    <cellStyle name="PrePop Units (1) 4 2" xfId="6881" xr:uid="{00000000-0005-0000-0000-000072260000}"/>
    <cellStyle name="PrePop Units (1) 4 3" xfId="20744" xr:uid="{00000000-0005-0000-0000-000073260000}"/>
    <cellStyle name="PrePop Units (1) 5" xfId="1642" xr:uid="{00000000-0005-0000-0000-000074260000}"/>
    <cellStyle name="PrePop Units (1) 6" xfId="1643" xr:uid="{00000000-0005-0000-0000-000075260000}"/>
    <cellStyle name="PrePop Units (1) 7" xfId="1644" xr:uid="{00000000-0005-0000-0000-000076260000}"/>
    <cellStyle name="PrePop Units (2)" xfId="1645" xr:uid="{00000000-0005-0000-0000-000077260000}"/>
    <cellStyle name="PrePop Units (2) 2" xfId="1646" xr:uid="{00000000-0005-0000-0000-000078260000}"/>
    <cellStyle name="PrePop Units (2) 2 2" xfId="6882" xr:uid="{00000000-0005-0000-0000-000079260000}"/>
    <cellStyle name="PrePop Units (2) 2 3" xfId="20745" xr:uid="{00000000-0005-0000-0000-00007A260000}"/>
    <cellStyle name="PrePop Units (2) 3" xfId="1647" xr:uid="{00000000-0005-0000-0000-00007B260000}"/>
    <cellStyle name="PrePop Units (2) 3 2" xfId="6883" xr:uid="{00000000-0005-0000-0000-00007C260000}"/>
    <cellStyle name="PrePop Units (2) 3 3" xfId="20746" xr:uid="{00000000-0005-0000-0000-00007D260000}"/>
    <cellStyle name="PrePop Units (2) 4" xfId="1648" xr:uid="{00000000-0005-0000-0000-00007E260000}"/>
    <cellStyle name="PrePop Units (2) 4 2" xfId="6884" xr:uid="{00000000-0005-0000-0000-00007F260000}"/>
    <cellStyle name="PrePop Units (2) 4 3" xfId="20747" xr:uid="{00000000-0005-0000-0000-000080260000}"/>
    <cellStyle name="PrePop Units (2) 5" xfId="1649" xr:uid="{00000000-0005-0000-0000-000081260000}"/>
    <cellStyle name="PrePop Units (2) 6" xfId="1650" xr:uid="{00000000-0005-0000-0000-000082260000}"/>
    <cellStyle name="PrePop Units (2) 7" xfId="1651" xr:uid="{00000000-0005-0000-0000-000083260000}"/>
    <cellStyle name="Print Heading" xfId="1652" xr:uid="{00000000-0005-0000-0000-000084260000}"/>
    <cellStyle name="Procent_BINV" xfId="1653" xr:uid="{00000000-0005-0000-0000-000085260000}"/>
    <cellStyle name="Q1" xfId="4235" xr:uid="{00000000-0005-0000-0000-000086260000}"/>
    <cellStyle name="Q4" xfId="4236" xr:uid="{00000000-0005-0000-0000-000087260000}"/>
    <cellStyle name="Q값(소수점,3)" xfId="1654" xr:uid="{00000000-0005-0000-0000-000088260000}"/>
    <cellStyle name="Recipe" xfId="1655" xr:uid="{00000000-0005-0000-0000-000089260000}"/>
    <cellStyle name="Recipe Heading" xfId="1656" xr:uid="{00000000-0005-0000-0000-00008A260000}"/>
    <cellStyle name="Revenue" xfId="1657" xr:uid="{00000000-0005-0000-0000-00008B260000}"/>
    <cellStyle name="RevList" xfId="1658" xr:uid="{00000000-0005-0000-0000-00008C260000}"/>
    <cellStyle name="RevList 2" xfId="6885" xr:uid="{00000000-0005-0000-0000-00008D260000}"/>
    <cellStyle name="RevList 3" xfId="6886" xr:uid="{00000000-0005-0000-0000-00008E260000}"/>
    <cellStyle name="RptTitle" xfId="1659" xr:uid="{00000000-0005-0000-0000-00008F260000}"/>
    <cellStyle name="s" xfId="4237" xr:uid="{00000000-0005-0000-0000-000090260000}"/>
    <cellStyle name="S " xfId="4238" xr:uid="{00000000-0005-0000-0000-000091260000}"/>
    <cellStyle name="sh" xfId="4239" xr:uid="{00000000-0005-0000-0000-000092260000}"/>
    <cellStyle name="SHIM" xfId="6887" xr:uid="{00000000-0005-0000-0000-000093260000}"/>
    <cellStyle name="ssh" xfId="4240" xr:uid="{00000000-0005-0000-0000-000094260000}"/>
    <cellStyle name="Standaard_BINV" xfId="1661" xr:uid="{00000000-0005-0000-0000-000095260000}"/>
    <cellStyle name="Standard_A" xfId="4241" xr:uid="{00000000-0005-0000-0000-000096260000}"/>
    <cellStyle name="STA서식" xfId="1660" xr:uid="{00000000-0005-0000-0000-000097260000}"/>
    <cellStyle name="subhead" xfId="1662" xr:uid="{00000000-0005-0000-0000-000098260000}"/>
    <cellStyle name="SubHeading" xfId="1663" xr:uid="{00000000-0005-0000-0000-000099260000}"/>
    <cellStyle name="Subtotal" xfId="1664" xr:uid="{00000000-0005-0000-0000-00009A260000}"/>
    <cellStyle name="Subtotal 1" xfId="1665" xr:uid="{00000000-0005-0000-0000-00009B260000}"/>
    <cellStyle name="Suggested Quantity" xfId="1666" xr:uid="{00000000-0005-0000-0000-00009C260000}"/>
    <cellStyle name="t1" xfId="4242" xr:uid="{00000000-0005-0000-0000-00009D260000}"/>
    <cellStyle name="testtitle" xfId="4243" xr:uid="{00000000-0005-0000-0000-00009E260000}"/>
    <cellStyle name="Text Indent A" xfId="1667" xr:uid="{00000000-0005-0000-0000-00009F260000}"/>
    <cellStyle name="Text Indent B" xfId="1668" xr:uid="{00000000-0005-0000-0000-0000A0260000}"/>
    <cellStyle name="Text Indent B 2" xfId="1669" xr:uid="{00000000-0005-0000-0000-0000A1260000}"/>
    <cellStyle name="Text Indent B 2 2" xfId="6888" xr:uid="{00000000-0005-0000-0000-0000A2260000}"/>
    <cellStyle name="Text Indent B 2 3" xfId="20748" xr:uid="{00000000-0005-0000-0000-0000A3260000}"/>
    <cellStyle name="Text Indent B 3" xfId="1670" xr:uid="{00000000-0005-0000-0000-0000A4260000}"/>
    <cellStyle name="Text Indent B 3 2" xfId="6889" xr:uid="{00000000-0005-0000-0000-0000A5260000}"/>
    <cellStyle name="Text Indent B 3 3" xfId="20749" xr:uid="{00000000-0005-0000-0000-0000A6260000}"/>
    <cellStyle name="Text Indent B 4" xfId="1671" xr:uid="{00000000-0005-0000-0000-0000A7260000}"/>
    <cellStyle name="Text Indent B 4 2" xfId="6890" xr:uid="{00000000-0005-0000-0000-0000A8260000}"/>
    <cellStyle name="Text Indent B 4 3" xfId="20750" xr:uid="{00000000-0005-0000-0000-0000A9260000}"/>
    <cellStyle name="Text Indent B 5" xfId="1672" xr:uid="{00000000-0005-0000-0000-0000AA260000}"/>
    <cellStyle name="Text Indent B 6" xfId="1673" xr:uid="{00000000-0005-0000-0000-0000AB260000}"/>
    <cellStyle name="Text Indent B 7" xfId="1674" xr:uid="{00000000-0005-0000-0000-0000AC260000}"/>
    <cellStyle name="Text Indent C" xfId="1675" xr:uid="{00000000-0005-0000-0000-0000AD260000}"/>
    <cellStyle name="Text Indent C 2" xfId="1676" xr:uid="{00000000-0005-0000-0000-0000AE260000}"/>
    <cellStyle name="Text Indent C 2 2" xfId="6891" xr:uid="{00000000-0005-0000-0000-0000AF260000}"/>
    <cellStyle name="Text Indent C 2 3" xfId="20751" xr:uid="{00000000-0005-0000-0000-0000B0260000}"/>
    <cellStyle name="Text Indent C 3" xfId="1677" xr:uid="{00000000-0005-0000-0000-0000B1260000}"/>
    <cellStyle name="Text Indent C 3 2" xfId="6892" xr:uid="{00000000-0005-0000-0000-0000B2260000}"/>
    <cellStyle name="Text Indent C 3 3" xfId="20752" xr:uid="{00000000-0005-0000-0000-0000B3260000}"/>
    <cellStyle name="Text Indent C 4" xfId="1678" xr:uid="{00000000-0005-0000-0000-0000B4260000}"/>
    <cellStyle name="Text Indent C 4 2" xfId="6893" xr:uid="{00000000-0005-0000-0000-0000B5260000}"/>
    <cellStyle name="Text Indent C 4 3" xfId="20753" xr:uid="{00000000-0005-0000-0000-0000B6260000}"/>
    <cellStyle name="Text Indent C 5" xfId="1679" xr:uid="{00000000-0005-0000-0000-0000B7260000}"/>
    <cellStyle name="Text Indent C 6" xfId="1680" xr:uid="{00000000-0005-0000-0000-0000B8260000}"/>
    <cellStyle name="Text Indent C 7" xfId="1681" xr:uid="{00000000-0005-0000-0000-0000B9260000}"/>
    <cellStyle name="Title" xfId="4244" xr:uid="{00000000-0005-0000-0000-0000BA260000}"/>
    <cellStyle name="title [1]" xfId="1682" xr:uid="{00000000-0005-0000-0000-0000BB260000}"/>
    <cellStyle name="title [2]" xfId="1683" xr:uid="{00000000-0005-0000-0000-0000BC260000}"/>
    <cellStyle name="Title 2" xfId="12160" xr:uid="{00000000-0005-0000-0000-0000BD260000}"/>
    <cellStyle name="Title_심사내역서1" xfId="6894" xr:uid="{00000000-0005-0000-0000-0000BE260000}"/>
    <cellStyle name="ton" xfId="4245" xr:uid="{00000000-0005-0000-0000-0000BF260000}"/>
    <cellStyle name="TON 2" xfId="6895" xr:uid="{00000000-0005-0000-0000-0000C0260000}"/>
    <cellStyle name="TON 2 2" xfId="6896" xr:uid="{00000000-0005-0000-0000-0000C1260000}"/>
    <cellStyle name="TON 2 2 2" xfId="12161" xr:uid="{00000000-0005-0000-0000-0000C2260000}"/>
    <cellStyle name="TON 2 2 3" xfId="12162" xr:uid="{00000000-0005-0000-0000-0000C3260000}"/>
    <cellStyle name="TON 2 2 4" xfId="12163" xr:uid="{00000000-0005-0000-0000-0000C4260000}"/>
    <cellStyle name="TON 2 2 5" xfId="12164" xr:uid="{00000000-0005-0000-0000-0000C5260000}"/>
    <cellStyle name="TON 2 2 6" xfId="12165" xr:uid="{00000000-0005-0000-0000-0000C6260000}"/>
    <cellStyle name="TON 2 2 7" xfId="12166" xr:uid="{00000000-0005-0000-0000-0000C7260000}"/>
    <cellStyle name="TON 2 2 8" xfId="12167" xr:uid="{00000000-0005-0000-0000-0000C8260000}"/>
    <cellStyle name="TON 2 3" xfId="6897" xr:uid="{00000000-0005-0000-0000-0000C9260000}"/>
    <cellStyle name="TON 2 3 2" xfId="12168" xr:uid="{00000000-0005-0000-0000-0000CA260000}"/>
    <cellStyle name="TON 2 3 3" xfId="12169" xr:uid="{00000000-0005-0000-0000-0000CB260000}"/>
    <cellStyle name="TON 2 3 4" xfId="12170" xr:uid="{00000000-0005-0000-0000-0000CC260000}"/>
    <cellStyle name="TON 2 3 5" xfId="12171" xr:uid="{00000000-0005-0000-0000-0000CD260000}"/>
    <cellStyle name="TON 2 3 6" xfId="12172" xr:uid="{00000000-0005-0000-0000-0000CE260000}"/>
    <cellStyle name="TON 2 3 7" xfId="12173" xr:uid="{00000000-0005-0000-0000-0000CF260000}"/>
    <cellStyle name="TON 2 3 8" xfId="12174" xr:uid="{00000000-0005-0000-0000-0000D0260000}"/>
    <cellStyle name="TON 2 4" xfId="6898" xr:uid="{00000000-0005-0000-0000-0000D1260000}"/>
    <cellStyle name="TON 2 4 2" xfId="12175" xr:uid="{00000000-0005-0000-0000-0000D2260000}"/>
    <cellStyle name="TON 2 4 3" xfId="12176" xr:uid="{00000000-0005-0000-0000-0000D3260000}"/>
    <cellStyle name="TON 2 4 4" xfId="12177" xr:uid="{00000000-0005-0000-0000-0000D4260000}"/>
    <cellStyle name="TON 2 4 5" xfId="12178" xr:uid="{00000000-0005-0000-0000-0000D5260000}"/>
    <cellStyle name="TON 2 4 6" xfId="12179" xr:uid="{00000000-0005-0000-0000-0000D6260000}"/>
    <cellStyle name="TON 2 4 7" xfId="12180" xr:uid="{00000000-0005-0000-0000-0000D7260000}"/>
    <cellStyle name="TON 2 4 8" xfId="12181" xr:uid="{00000000-0005-0000-0000-0000D8260000}"/>
    <cellStyle name="TON 2 5" xfId="12182" xr:uid="{00000000-0005-0000-0000-0000D9260000}"/>
    <cellStyle name="TON 3" xfId="6899" xr:uid="{00000000-0005-0000-0000-0000DA260000}"/>
    <cellStyle name="TON 3 2" xfId="6900" xr:uid="{00000000-0005-0000-0000-0000DB260000}"/>
    <cellStyle name="TON 3 2 2" xfId="12183" xr:uid="{00000000-0005-0000-0000-0000DC260000}"/>
    <cellStyle name="TON 3 2 3" xfId="12184" xr:uid="{00000000-0005-0000-0000-0000DD260000}"/>
    <cellStyle name="TON 3 2 4" xfId="12185" xr:uid="{00000000-0005-0000-0000-0000DE260000}"/>
    <cellStyle name="TON 3 2 5" xfId="12186" xr:uid="{00000000-0005-0000-0000-0000DF260000}"/>
    <cellStyle name="TON 3 2 6" xfId="12187" xr:uid="{00000000-0005-0000-0000-0000E0260000}"/>
    <cellStyle name="TON 3 2 7" xfId="12188" xr:uid="{00000000-0005-0000-0000-0000E1260000}"/>
    <cellStyle name="TON 3 2 8" xfId="12189" xr:uid="{00000000-0005-0000-0000-0000E2260000}"/>
    <cellStyle name="TON 3 3" xfId="6901" xr:uid="{00000000-0005-0000-0000-0000E3260000}"/>
    <cellStyle name="TON 3 3 2" xfId="12190" xr:uid="{00000000-0005-0000-0000-0000E4260000}"/>
    <cellStyle name="TON 3 3 3" xfId="12191" xr:uid="{00000000-0005-0000-0000-0000E5260000}"/>
    <cellStyle name="TON 3 3 4" xfId="12192" xr:uid="{00000000-0005-0000-0000-0000E6260000}"/>
    <cellStyle name="TON 3 3 5" xfId="12193" xr:uid="{00000000-0005-0000-0000-0000E7260000}"/>
    <cellStyle name="TON 3 3 6" xfId="12194" xr:uid="{00000000-0005-0000-0000-0000E8260000}"/>
    <cellStyle name="TON 3 3 7" xfId="12195" xr:uid="{00000000-0005-0000-0000-0000E9260000}"/>
    <cellStyle name="TON 3 3 8" xfId="12196" xr:uid="{00000000-0005-0000-0000-0000EA260000}"/>
    <cellStyle name="TON 3 4" xfId="6902" xr:uid="{00000000-0005-0000-0000-0000EB260000}"/>
    <cellStyle name="TON 3 4 2" xfId="12197" xr:uid="{00000000-0005-0000-0000-0000EC260000}"/>
    <cellStyle name="TON 3 4 3" xfId="12198" xr:uid="{00000000-0005-0000-0000-0000ED260000}"/>
    <cellStyle name="TON 3 4 4" xfId="12199" xr:uid="{00000000-0005-0000-0000-0000EE260000}"/>
    <cellStyle name="TON 3 4 5" xfId="12200" xr:uid="{00000000-0005-0000-0000-0000EF260000}"/>
    <cellStyle name="TON 3 4 6" xfId="12201" xr:uid="{00000000-0005-0000-0000-0000F0260000}"/>
    <cellStyle name="TON 3 4 7" xfId="12202" xr:uid="{00000000-0005-0000-0000-0000F1260000}"/>
    <cellStyle name="TON 3 4 8" xfId="12203" xr:uid="{00000000-0005-0000-0000-0000F2260000}"/>
    <cellStyle name="TON 3 5" xfId="12204" xr:uid="{00000000-0005-0000-0000-0000F3260000}"/>
    <cellStyle name="TON 4" xfId="6903" xr:uid="{00000000-0005-0000-0000-0000F4260000}"/>
    <cellStyle name="TON 4 2" xfId="12205" xr:uid="{00000000-0005-0000-0000-0000F5260000}"/>
    <cellStyle name="TON 4 3" xfId="12206" xr:uid="{00000000-0005-0000-0000-0000F6260000}"/>
    <cellStyle name="TON 4 4" xfId="12207" xr:uid="{00000000-0005-0000-0000-0000F7260000}"/>
    <cellStyle name="TON 4 5" xfId="12208" xr:uid="{00000000-0005-0000-0000-0000F8260000}"/>
    <cellStyle name="TON 4 6" xfId="12209" xr:uid="{00000000-0005-0000-0000-0000F9260000}"/>
    <cellStyle name="TON 4 7" xfId="12210" xr:uid="{00000000-0005-0000-0000-0000FA260000}"/>
    <cellStyle name="TON 4 8" xfId="12211" xr:uid="{00000000-0005-0000-0000-0000FB260000}"/>
    <cellStyle name="TON 5" xfId="6904" xr:uid="{00000000-0005-0000-0000-0000FC260000}"/>
    <cellStyle name="TON 5 2" xfId="12212" xr:uid="{00000000-0005-0000-0000-0000FD260000}"/>
    <cellStyle name="TON 5 3" xfId="12213" xr:uid="{00000000-0005-0000-0000-0000FE260000}"/>
    <cellStyle name="TON 5 4" xfId="12214" xr:uid="{00000000-0005-0000-0000-0000FF260000}"/>
    <cellStyle name="TON 5 5" xfId="12215" xr:uid="{00000000-0005-0000-0000-000000270000}"/>
    <cellStyle name="TON 5 6" xfId="12216" xr:uid="{00000000-0005-0000-0000-000001270000}"/>
    <cellStyle name="TON 5 7" xfId="12217" xr:uid="{00000000-0005-0000-0000-000002270000}"/>
    <cellStyle name="TON 5 8" xfId="12218" xr:uid="{00000000-0005-0000-0000-000003270000}"/>
    <cellStyle name="TON 6" xfId="6905" xr:uid="{00000000-0005-0000-0000-000004270000}"/>
    <cellStyle name="TON 6 2" xfId="12219" xr:uid="{00000000-0005-0000-0000-000005270000}"/>
    <cellStyle name="TON 6 3" xfId="12220" xr:uid="{00000000-0005-0000-0000-000006270000}"/>
    <cellStyle name="TON 6 4" xfId="12221" xr:uid="{00000000-0005-0000-0000-000007270000}"/>
    <cellStyle name="TON 6 5" xfId="12222" xr:uid="{00000000-0005-0000-0000-000008270000}"/>
    <cellStyle name="TON 6 6" xfId="12223" xr:uid="{00000000-0005-0000-0000-000009270000}"/>
    <cellStyle name="TON 6 7" xfId="12224" xr:uid="{00000000-0005-0000-0000-00000A270000}"/>
    <cellStyle name="TON 6 8" xfId="12225" xr:uid="{00000000-0005-0000-0000-00000B270000}"/>
    <cellStyle name="ton 7" xfId="12226" xr:uid="{00000000-0005-0000-0000-00000C270000}"/>
    <cellStyle name="TON 8" xfId="12227" xr:uid="{00000000-0005-0000-0000-00000D270000}"/>
    <cellStyle name="Total" xfId="1684" xr:uid="{00000000-0005-0000-0000-00000E270000}"/>
    <cellStyle name="Total 10" xfId="6906" xr:uid="{00000000-0005-0000-0000-00000F270000}"/>
    <cellStyle name="Total 11" xfId="6907" xr:uid="{00000000-0005-0000-0000-000010270000}"/>
    <cellStyle name="Total 12" xfId="6908" xr:uid="{00000000-0005-0000-0000-000011270000}"/>
    <cellStyle name="Total 13" xfId="6909" xr:uid="{00000000-0005-0000-0000-000012270000}"/>
    <cellStyle name="Total 14" xfId="6910" xr:uid="{00000000-0005-0000-0000-000013270000}"/>
    <cellStyle name="Total 15" xfId="6911" xr:uid="{00000000-0005-0000-0000-000014270000}"/>
    <cellStyle name="Total 16" xfId="6912" xr:uid="{00000000-0005-0000-0000-000015270000}"/>
    <cellStyle name="Total 2" xfId="6913" xr:uid="{00000000-0005-0000-0000-000016270000}"/>
    <cellStyle name="Total 2 2" xfId="20754" xr:uid="{00000000-0005-0000-0000-000017270000}"/>
    <cellStyle name="Total 3" xfId="6914" xr:uid="{00000000-0005-0000-0000-000018270000}"/>
    <cellStyle name="Total 4" xfId="6915" xr:uid="{00000000-0005-0000-0000-000019270000}"/>
    <cellStyle name="Total 5" xfId="6916" xr:uid="{00000000-0005-0000-0000-00001A270000}"/>
    <cellStyle name="Total 6" xfId="6917" xr:uid="{00000000-0005-0000-0000-00001B270000}"/>
    <cellStyle name="Total 7" xfId="6918" xr:uid="{00000000-0005-0000-0000-00001C270000}"/>
    <cellStyle name="Total 8" xfId="6919" xr:uid="{00000000-0005-0000-0000-00001D270000}"/>
    <cellStyle name="Total 9" xfId="6920" xr:uid="{00000000-0005-0000-0000-00001E270000}"/>
    <cellStyle name="TotalCurr" xfId="1685" xr:uid="{00000000-0005-0000-0000-00001F270000}"/>
    <cellStyle name="TotalHdr" xfId="1686" xr:uid="{00000000-0005-0000-0000-000020270000}"/>
    <cellStyle name="UM" xfId="1687" xr:uid="{00000000-0005-0000-0000-000021270000}"/>
    <cellStyle name="Unprot" xfId="4246" xr:uid="{00000000-0005-0000-0000-000022270000}"/>
    <cellStyle name="Unprot$" xfId="4247" xr:uid="{00000000-0005-0000-0000-000023270000}"/>
    <cellStyle name="Unprotect" xfId="4248" xr:uid="{00000000-0005-0000-0000-000024270000}"/>
    <cellStyle name="Valuta [0]_BINV" xfId="1688" xr:uid="{00000000-0005-0000-0000-000025270000}"/>
    <cellStyle name="Valuta_BINV" xfId="1689" xr:uid="{00000000-0005-0000-0000-000026270000}"/>
    <cellStyle name="W?rung [0]_Ausdruck RUND (D)" xfId="4249" xr:uid="{00000000-0005-0000-0000-000027270000}"/>
    <cellStyle name="W?rung_Ausdruck RUND (D)" xfId="4250" xr:uid="{00000000-0005-0000-0000-000028270000}"/>
    <cellStyle name="wrap" xfId="1690" xr:uid="{00000000-0005-0000-0000-000029270000}"/>
    <cellStyle name="μU¿¡ ¿A´A CIAIÆU¸μAⓒ" xfId="4251" xr:uid="{00000000-0005-0000-0000-00002A270000}"/>
    <cellStyle name="|?ドE" xfId="4252" xr:uid="{00000000-0005-0000-0000-00002B270000}"/>
    <cellStyle name="가.인건비" xfId="999" xr:uid="{00000000-0005-0000-0000-00002C270000}"/>
    <cellStyle name="가운데" xfId="6921" xr:uid="{00000000-0005-0000-0000-00002D270000}"/>
    <cellStyle name="가운데 2" xfId="6922" xr:uid="{00000000-0005-0000-0000-00002E270000}"/>
    <cellStyle name="가운데 2 2" xfId="6923" xr:uid="{00000000-0005-0000-0000-00002F270000}"/>
    <cellStyle name="가운데 2 2 2" xfId="12228" xr:uid="{00000000-0005-0000-0000-000030270000}"/>
    <cellStyle name="가운데 2 2 3" xfId="12229" xr:uid="{00000000-0005-0000-0000-000031270000}"/>
    <cellStyle name="가운데 2 2 4" xfId="12230" xr:uid="{00000000-0005-0000-0000-000032270000}"/>
    <cellStyle name="가운데 2 2 5" xfId="12231" xr:uid="{00000000-0005-0000-0000-000033270000}"/>
    <cellStyle name="가운데 2 2 6" xfId="12232" xr:uid="{00000000-0005-0000-0000-000034270000}"/>
    <cellStyle name="가운데 2 2 7" xfId="12233" xr:uid="{00000000-0005-0000-0000-000035270000}"/>
    <cellStyle name="가운데 2 2 8" xfId="12234" xr:uid="{00000000-0005-0000-0000-000036270000}"/>
    <cellStyle name="가운데 2 3" xfId="6924" xr:uid="{00000000-0005-0000-0000-000037270000}"/>
    <cellStyle name="가운데 2 3 2" xfId="12235" xr:uid="{00000000-0005-0000-0000-000038270000}"/>
    <cellStyle name="가운데 2 3 3" xfId="12236" xr:uid="{00000000-0005-0000-0000-000039270000}"/>
    <cellStyle name="가운데 2 3 4" xfId="12237" xr:uid="{00000000-0005-0000-0000-00003A270000}"/>
    <cellStyle name="가운데 2 3 5" xfId="12238" xr:uid="{00000000-0005-0000-0000-00003B270000}"/>
    <cellStyle name="가운데 2 3 6" xfId="12239" xr:uid="{00000000-0005-0000-0000-00003C270000}"/>
    <cellStyle name="가운데 2 3 7" xfId="12240" xr:uid="{00000000-0005-0000-0000-00003D270000}"/>
    <cellStyle name="가운데 2 3 8" xfId="12241" xr:uid="{00000000-0005-0000-0000-00003E270000}"/>
    <cellStyle name="가운데 2 4" xfId="6925" xr:uid="{00000000-0005-0000-0000-00003F270000}"/>
    <cellStyle name="가운데 2 4 2" xfId="12242" xr:uid="{00000000-0005-0000-0000-000040270000}"/>
    <cellStyle name="가운데 2 4 3" xfId="12243" xr:uid="{00000000-0005-0000-0000-000041270000}"/>
    <cellStyle name="가운데 2 4 4" xfId="12244" xr:uid="{00000000-0005-0000-0000-000042270000}"/>
    <cellStyle name="가운데 2 4 5" xfId="12245" xr:uid="{00000000-0005-0000-0000-000043270000}"/>
    <cellStyle name="가운데 2 4 6" xfId="12246" xr:uid="{00000000-0005-0000-0000-000044270000}"/>
    <cellStyle name="가운데 2 4 7" xfId="12247" xr:uid="{00000000-0005-0000-0000-000045270000}"/>
    <cellStyle name="가운데 2 4 8" xfId="12248" xr:uid="{00000000-0005-0000-0000-000046270000}"/>
    <cellStyle name="가운데 2 5" xfId="12249" xr:uid="{00000000-0005-0000-0000-000047270000}"/>
    <cellStyle name="가운데 3" xfId="6926" xr:uid="{00000000-0005-0000-0000-000048270000}"/>
    <cellStyle name="가운데 3 2" xfId="6927" xr:uid="{00000000-0005-0000-0000-000049270000}"/>
    <cellStyle name="가운데 3 2 2" xfId="12250" xr:uid="{00000000-0005-0000-0000-00004A270000}"/>
    <cellStyle name="가운데 3 2 3" xfId="12251" xr:uid="{00000000-0005-0000-0000-00004B270000}"/>
    <cellStyle name="가운데 3 2 4" xfId="12252" xr:uid="{00000000-0005-0000-0000-00004C270000}"/>
    <cellStyle name="가운데 3 2 5" xfId="12253" xr:uid="{00000000-0005-0000-0000-00004D270000}"/>
    <cellStyle name="가운데 3 2 6" xfId="12254" xr:uid="{00000000-0005-0000-0000-00004E270000}"/>
    <cellStyle name="가운데 3 2 7" xfId="12255" xr:uid="{00000000-0005-0000-0000-00004F270000}"/>
    <cellStyle name="가운데 3 2 8" xfId="12256" xr:uid="{00000000-0005-0000-0000-000050270000}"/>
    <cellStyle name="가운데 3 3" xfId="6928" xr:uid="{00000000-0005-0000-0000-000051270000}"/>
    <cellStyle name="가운데 3 3 2" xfId="12257" xr:uid="{00000000-0005-0000-0000-000052270000}"/>
    <cellStyle name="가운데 3 3 3" xfId="12258" xr:uid="{00000000-0005-0000-0000-000053270000}"/>
    <cellStyle name="가운데 3 3 4" xfId="12259" xr:uid="{00000000-0005-0000-0000-000054270000}"/>
    <cellStyle name="가운데 3 3 5" xfId="12260" xr:uid="{00000000-0005-0000-0000-000055270000}"/>
    <cellStyle name="가운데 3 3 6" xfId="12261" xr:uid="{00000000-0005-0000-0000-000056270000}"/>
    <cellStyle name="가운데 3 3 7" xfId="12262" xr:uid="{00000000-0005-0000-0000-000057270000}"/>
    <cellStyle name="가운데 3 3 8" xfId="12263" xr:uid="{00000000-0005-0000-0000-000058270000}"/>
    <cellStyle name="가운데 3 4" xfId="6929" xr:uid="{00000000-0005-0000-0000-000059270000}"/>
    <cellStyle name="가운데 3 4 2" xfId="12264" xr:uid="{00000000-0005-0000-0000-00005A270000}"/>
    <cellStyle name="가운데 3 4 3" xfId="12265" xr:uid="{00000000-0005-0000-0000-00005B270000}"/>
    <cellStyle name="가운데 3 4 4" xfId="12266" xr:uid="{00000000-0005-0000-0000-00005C270000}"/>
    <cellStyle name="가운데 3 4 5" xfId="12267" xr:uid="{00000000-0005-0000-0000-00005D270000}"/>
    <cellStyle name="가운데 3 4 6" xfId="12268" xr:uid="{00000000-0005-0000-0000-00005E270000}"/>
    <cellStyle name="가운데 3 4 7" xfId="12269" xr:uid="{00000000-0005-0000-0000-00005F270000}"/>
    <cellStyle name="가운데 3 4 8" xfId="12270" xr:uid="{00000000-0005-0000-0000-000060270000}"/>
    <cellStyle name="가운데 3 5" xfId="12271" xr:uid="{00000000-0005-0000-0000-000061270000}"/>
    <cellStyle name="가운데 4" xfId="6930" xr:uid="{00000000-0005-0000-0000-000062270000}"/>
    <cellStyle name="가운데 4 2" xfId="12272" xr:uid="{00000000-0005-0000-0000-000063270000}"/>
    <cellStyle name="가운데 4 3" xfId="12273" xr:uid="{00000000-0005-0000-0000-000064270000}"/>
    <cellStyle name="가운데 4 4" xfId="12274" xr:uid="{00000000-0005-0000-0000-000065270000}"/>
    <cellStyle name="가운데 4 5" xfId="12275" xr:uid="{00000000-0005-0000-0000-000066270000}"/>
    <cellStyle name="가운데 4 6" xfId="12276" xr:uid="{00000000-0005-0000-0000-000067270000}"/>
    <cellStyle name="가운데 4 7" xfId="12277" xr:uid="{00000000-0005-0000-0000-000068270000}"/>
    <cellStyle name="가운데 4 8" xfId="12278" xr:uid="{00000000-0005-0000-0000-000069270000}"/>
    <cellStyle name="가운데 5" xfId="6931" xr:uid="{00000000-0005-0000-0000-00006A270000}"/>
    <cellStyle name="가운데 5 2" xfId="12279" xr:uid="{00000000-0005-0000-0000-00006B270000}"/>
    <cellStyle name="가운데 5 3" xfId="12280" xr:uid="{00000000-0005-0000-0000-00006C270000}"/>
    <cellStyle name="가운데 5 4" xfId="12281" xr:uid="{00000000-0005-0000-0000-00006D270000}"/>
    <cellStyle name="가운데 5 5" xfId="12282" xr:uid="{00000000-0005-0000-0000-00006E270000}"/>
    <cellStyle name="가운데 5 6" xfId="12283" xr:uid="{00000000-0005-0000-0000-00006F270000}"/>
    <cellStyle name="가운데 5 7" xfId="12284" xr:uid="{00000000-0005-0000-0000-000070270000}"/>
    <cellStyle name="가운데 5 8" xfId="12285" xr:uid="{00000000-0005-0000-0000-000071270000}"/>
    <cellStyle name="가운데 6" xfId="6932" xr:uid="{00000000-0005-0000-0000-000072270000}"/>
    <cellStyle name="가운데 6 2" xfId="12286" xr:uid="{00000000-0005-0000-0000-000073270000}"/>
    <cellStyle name="가운데 6 3" xfId="12287" xr:uid="{00000000-0005-0000-0000-000074270000}"/>
    <cellStyle name="가운데 6 4" xfId="12288" xr:uid="{00000000-0005-0000-0000-000075270000}"/>
    <cellStyle name="가운데 6 5" xfId="12289" xr:uid="{00000000-0005-0000-0000-000076270000}"/>
    <cellStyle name="가운데 6 6" xfId="12290" xr:uid="{00000000-0005-0000-0000-000077270000}"/>
    <cellStyle name="가운데 6 7" xfId="12291" xr:uid="{00000000-0005-0000-0000-000078270000}"/>
    <cellStyle name="가운데 6 8" xfId="12292" xr:uid="{00000000-0005-0000-0000-000079270000}"/>
    <cellStyle name="가운데 7" xfId="12293" xr:uid="{00000000-0005-0000-0000-00007A270000}"/>
    <cellStyle name="감춤" xfId="6933" xr:uid="{00000000-0005-0000-0000-00007B270000}"/>
    <cellStyle name="강조색1" xfId="20864" builtinId="29" customBuiltin="1"/>
    <cellStyle name="강조색1 10" xfId="6934" xr:uid="{00000000-0005-0000-0000-00007D270000}"/>
    <cellStyle name="강조색1 11" xfId="6935" xr:uid="{00000000-0005-0000-0000-00007E270000}"/>
    <cellStyle name="강조색1 12" xfId="6936" xr:uid="{00000000-0005-0000-0000-00007F270000}"/>
    <cellStyle name="강조색1 13" xfId="6937" xr:uid="{00000000-0005-0000-0000-000080270000}"/>
    <cellStyle name="강조색1 14" xfId="6938" xr:uid="{00000000-0005-0000-0000-000081270000}"/>
    <cellStyle name="강조색1 15" xfId="6939" xr:uid="{00000000-0005-0000-0000-000082270000}"/>
    <cellStyle name="강조색1 16" xfId="6940" xr:uid="{00000000-0005-0000-0000-000083270000}"/>
    <cellStyle name="강조색1 17" xfId="6941" xr:uid="{00000000-0005-0000-0000-000084270000}"/>
    <cellStyle name="강조색1 18" xfId="6942" xr:uid="{00000000-0005-0000-0000-000085270000}"/>
    <cellStyle name="강조색1 19" xfId="6943" xr:uid="{00000000-0005-0000-0000-000086270000}"/>
    <cellStyle name="강조색1 2" xfId="4253" xr:uid="{00000000-0005-0000-0000-000087270000}"/>
    <cellStyle name="강조색1 2 2" xfId="20755" xr:uid="{00000000-0005-0000-0000-000088270000}"/>
    <cellStyle name="강조색1 2 3" xfId="20842" xr:uid="{00000000-0005-0000-0000-000089270000}"/>
    <cellStyle name="강조색1 20" xfId="6944" xr:uid="{00000000-0005-0000-0000-00008A270000}"/>
    <cellStyle name="강조색1 3" xfId="6945" xr:uid="{00000000-0005-0000-0000-00008B270000}"/>
    <cellStyle name="강조색1 4" xfId="6946" xr:uid="{00000000-0005-0000-0000-00008C270000}"/>
    <cellStyle name="강조색1 5" xfId="6947" xr:uid="{00000000-0005-0000-0000-00008D270000}"/>
    <cellStyle name="강조색1 6" xfId="6948" xr:uid="{00000000-0005-0000-0000-00008E270000}"/>
    <cellStyle name="강조색1 7" xfId="6949" xr:uid="{00000000-0005-0000-0000-00008F270000}"/>
    <cellStyle name="강조색1 8" xfId="6950" xr:uid="{00000000-0005-0000-0000-000090270000}"/>
    <cellStyle name="강조색1 9" xfId="6951" xr:uid="{00000000-0005-0000-0000-000091270000}"/>
    <cellStyle name="강조색2" xfId="20868" builtinId="33" customBuiltin="1"/>
    <cellStyle name="강조색2 10" xfId="6952" xr:uid="{00000000-0005-0000-0000-000093270000}"/>
    <cellStyle name="강조색2 11" xfId="6953" xr:uid="{00000000-0005-0000-0000-000094270000}"/>
    <cellStyle name="강조색2 12" xfId="6954" xr:uid="{00000000-0005-0000-0000-000095270000}"/>
    <cellStyle name="강조색2 13" xfId="6955" xr:uid="{00000000-0005-0000-0000-000096270000}"/>
    <cellStyle name="강조색2 14" xfId="6956" xr:uid="{00000000-0005-0000-0000-000097270000}"/>
    <cellStyle name="강조색2 15" xfId="6957" xr:uid="{00000000-0005-0000-0000-000098270000}"/>
    <cellStyle name="강조색2 16" xfId="6958" xr:uid="{00000000-0005-0000-0000-000099270000}"/>
    <cellStyle name="강조색2 17" xfId="6959" xr:uid="{00000000-0005-0000-0000-00009A270000}"/>
    <cellStyle name="강조색2 18" xfId="6960" xr:uid="{00000000-0005-0000-0000-00009B270000}"/>
    <cellStyle name="강조색2 19" xfId="6961" xr:uid="{00000000-0005-0000-0000-00009C270000}"/>
    <cellStyle name="강조색2 2" xfId="4254" xr:uid="{00000000-0005-0000-0000-00009D270000}"/>
    <cellStyle name="강조색2 2 2" xfId="20756" xr:uid="{00000000-0005-0000-0000-00009E270000}"/>
    <cellStyle name="강조색2 20" xfId="6962" xr:uid="{00000000-0005-0000-0000-00009F270000}"/>
    <cellStyle name="강조색2 3" xfId="6963" xr:uid="{00000000-0005-0000-0000-0000A0270000}"/>
    <cellStyle name="강조색2 4" xfId="6964" xr:uid="{00000000-0005-0000-0000-0000A1270000}"/>
    <cellStyle name="강조색2 5" xfId="6965" xr:uid="{00000000-0005-0000-0000-0000A2270000}"/>
    <cellStyle name="강조색2 6" xfId="6966" xr:uid="{00000000-0005-0000-0000-0000A3270000}"/>
    <cellStyle name="강조색2 7" xfId="6967" xr:uid="{00000000-0005-0000-0000-0000A4270000}"/>
    <cellStyle name="강조색2 8" xfId="6968" xr:uid="{00000000-0005-0000-0000-0000A5270000}"/>
    <cellStyle name="강조색2 9" xfId="6969" xr:uid="{00000000-0005-0000-0000-0000A6270000}"/>
    <cellStyle name="강조색3" xfId="20872" builtinId="37" customBuiltin="1"/>
    <cellStyle name="강조색3 10" xfId="6970" xr:uid="{00000000-0005-0000-0000-0000A8270000}"/>
    <cellStyle name="강조색3 11" xfId="6971" xr:uid="{00000000-0005-0000-0000-0000A9270000}"/>
    <cellStyle name="강조색3 12" xfId="6972" xr:uid="{00000000-0005-0000-0000-0000AA270000}"/>
    <cellStyle name="강조색3 13" xfId="6973" xr:uid="{00000000-0005-0000-0000-0000AB270000}"/>
    <cellStyle name="강조색3 14" xfId="6974" xr:uid="{00000000-0005-0000-0000-0000AC270000}"/>
    <cellStyle name="강조색3 15" xfId="6975" xr:uid="{00000000-0005-0000-0000-0000AD270000}"/>
    <cellStyle name="강조색3 16" xfId="6976" xr:uid="{00000000-0005-0000-0000-0000AE270000}"/>
    <cellStyle name="강조색3 17" xfId="6977" xr:uid="{00000000-0005-0000-0000-0000AF270000}"/>
    <cellStyle name="강조색3 18" xfId="6978" xr:uid="{00000000-0005-0000-0000-0000B0270000}"/>
    <cellStyle name="강조색3 19" xfId="6979" xr:uid="{00000000-0005-0000-0000-0000B1270000}"/>
    <cellStyle name="강조색3 2" xfId="4255" xr:uid="{00000000-0005-0000-0000-0000B2270000}"/>
    <cellStyle name="강조색3 2 2" xfId="20757" xr:uid="{00000000-0005-0000-0000-0000B3270000}"/>
    <cellStyle name="강조색3 20" xfId="6980" xr:uid="{00000000-0005-0000-0000-0000B4270000}"/>
    <cellStyle name="강조색3 3" xfId="6981" xr:uid="{00000000-0005-0000-0000-0000B5270000}"/>
    <cellStyle name="강조색3 4" xfId="6982" xr:uid="{00000000-0005-0000-0000-0000B6270000}"/>
    <cellStyle name="강조색3 5" xfId="6983" xr:uid="{00000000-0005-0000-0000-0000B7270000}"/>
    <cellStyle name="강조색3 6" xfId="6984" xr:uid="{00000000-0005-0000-0000-0000B8270000}"/>
    <cellStyle name="강조색3 7" xfId="6985" xr:uid="{00000000-0005-0000-0000-0000B9270000}"/>
    <cellStyle name="강조색3 8" xfId="6986" xr:uid="{00000000-0005-0000-0000-0000BA270000}"/>
    <cellStyle name="강조색3 9" xfId="6987" xr:uid="{00000000-0005-0000-0000-0000BB270000}"/>
    <cellStyle name="강조색4" xfId="20876" builtinId="41" customBuiltin="1"/>
    <cellStyle name="강조색4 10" xfId="6988" xr:uid="{00000000-0005-0000-0000-0000BD270000}"/>
    <cellStyle name="강조색4 11" xfId="6989" xr:uid="{00000000-0005-0000-0000-0000BE270000}"/>
    <cellStyle name="강조색4 12" xfId="6990" xr:uid="{00000000-0005-0000-0000-0000BF270000}"/>
    <cellStyle name="강조색4 13" xfId="6991" xr:uid="{00000000-0005-0000-0000-0000C0270000}"/>
    <cellStyle name="강조색4 14" xfId="6992" xr:uid="{00000000-0005-0000-0000-0000C1270000}"/>
    <cellStyle name="강조색4 15" xfId="6993" xr:uid="{00000000-0005-0000-0000-0000C2270000}"/>
    <cellStyle name="강조색4 16" xfId="6994" xr:uid="{00000000-0005-0000-0000-0000C3270000}"/>
    <cellStyle name="강조색4 17" xfId="6995" xr:uid="{00000000-0005-0000-0000-0000C4270000}"/>
    <cellStyle name="강조색4 18" xfId="6996" xr:uid="{00000000-0005-0000-0000-0000C5270000}"/>
    <cellStyle name="강조색4 19" xfId="6997" xr:uid="{00000000-0005-0000-0000-0000C6270000}"/>
    <cellStyle name="강조색4 2" xfId="4256" xr:uid="{00000000-0005-0000-0000-0000C7270000}"/>
    <cellStyle name="강조색4 2 2" xfId="20758" xr:uid="{00000000-0005-0000-0000-0000C8270000}"/>
    <cellStyle name="강조색4 20" xfId="6998" xr:uid="{00000000-0005-0000-0000-0000C9270000}"/>
    <cellStyle name="강조색4 3" xfId="6999" xr:uid="{00000000-0005-0000-0000-0000CA270000}"/>
    <cellStyle name="강조색4 4" xfId="7000" xr:uid="{00000000-0005-0000-0000-0000CB270000}"/>
    <cellStyle name="강조색4 5" xfId="7001" xr:uid="{00000000-0005-0000-0000-0000CC270000}"/>
    <cellStyle name="강조색4 6" xfId="7002" xr:uid="{00000000-0005-0000-0000-0000CD270000}"/>
    <cellStyle name="강조색4 7" xfId="7003" xr:uid="{00000000-0005-0000-0000-0000CE270000}"/>
    <cellStyle name="강조색4 8" xfId="7004" xr:uid="{00000000-0005-0000-0000-0000CF270000}"/>
    <cellStyle name="강조색4 9" xfId="7005" xr:uid="{00000000-0005-0000-0000-0000D0270000}"/>
    <cellStyle name="강조색5" xfId="20880" builtinId="45" customBuiltin="1"/>
    <cellStyle name="강조색5 10" xfId="7006" xr:uid="{00000000-0005-0000-0000-0000D2270000}"/>
    <cellStyle name="강조색5 11" xfId="7007" xr:uid="{00000000-0005-0000-0000-0000D3270000}"/>
    <cellStyle name="강조색5 12" xfId="7008" xr:uid="{00000000-0005-0000-0000-0000D4270000}"/>
    <cellStyle name="강조색5 13" xfId="7009" xr:uid="{00000000-0005-0000-0000-0000D5270000}"/>
    <cellStyle name="강조색5 14" xfId="7010" xr:uid="{00000000-0005-0000-0000-0000D6270000}"/>
    <cellStyle name="강조색5 15" xfId="7011" xr:uid="{00000000-0005-0000-0000-0000D7270000}"/>
    <cellStyle name="강조색5 16" xfId="7012" xr:uid="{00000000-0005-0000-0000-0000D8270000}"/>
    <cellStyle name="강조색5 17" xfId="7013" xr:uid="{00000000-0005-0000-0000-0000D9270000}"/>
    <cellStyle name="강조색5 18" xfId="7014" xr:uid="{00000000-0005-0000-0000-0000DA270000}"/>
    <cellStyle name="강조색5 19" xfId="7015" xr:uid="{00000000-0005-0000-0000-0000DB270000}"/>
    <cellStyle name="강조색5 2" xfId="4257" xr:uid="{00000000-0005-0000-0000-0000DC270000}"/>
    <cellStyle name="강조색5 20" xfId="7016" xr:uid="{00000000-0005-0000-0000-0000DD270000}"/>
    <cellStyle name="강조색5 3" xfId="7017" xr:uid="{00000000-0005-0000-0000-0000DE270000}"/>
    <cellStyle name="강조색5 4" xfId="7018" xr:uid="{00000000-0005-0000-0000-0000DF270000}"/>
    <cellStyle name="강조색5 5" xfId="7019" xr:uid="{00000000-0005-0000-0000-0000E0270000}"/>
    <cellStyle name="강조색5 6" xfId="7020" xr:uid="{00000000-0005-0000-0000-0000E1270000}"/>
    <cellStyle name="강조색5 7" xfId="7021" xr:uid="{00000000-0005-0000-0000-0000E2270000}"/>
    <cellStyle name="강조색5 8" xfId="7022" xr:uid="{00000000-0005-0000-0000-0000E3270000}"/>
    <cellStyle name="강조색5 9" xfId="7023" xr:uid="{00000000-0005-0000-0000-0000E4270000}"/>
    <cellStyle name="강조색6" xfId="20884" builtinId="49" customBuiltin="1"/>
    <cellStyle name="강조색6 10" xfId="7024" xr:uid="{00000000-0005-0000-0000-0000E6270000}"/>
    <cellStyle name="강조색6 11" xfId="7025" xr:uid="{00000000-0005-0000-0000-0000E7270000}"/>
    <cellStyle name="강조색6 12" xfId="7026" xr:uid="{00000000-0005-0000-0000-0000E8270000}"/>
    <cellStyle name="강조색6 13" xfId="7027" xr:uid="{00000000-0005-0000-0000-0000E9270000}"/>
    <cellStyle name="강조색6 14" xfId="7028" xr:uid="{00000000-0005-0000-0000-0000EA270000}"/>
    <cellStyle name="강조색6 15" xfId="7029" xr:uid="{00000000-0005-0000-0000-0000EB270000}"/>
    <cellStyle name="강조색6 16" xfId="7030" xr:uid="{00000000-0005-0000-0000-0000EC270000}"/>
    <cellStyle name="강조색6 17" xfId="7031" xr:uid="{00000000-0005-0000-0000-0000ED270000}"/>
    <cellStyle name="강조색6 18" xfId="7032" xr:uid="{00000000-0005-0000-0000-0000EE270000}"/>
    <cellStyle name="강조색6 19" xfId="7033" xr:uid="{00000000-0005-0000-0000-0000EF270000}"/>
    <cellStyle name="강조색6 2" xfId="4258" xr:uid="{00000000-0005-0000-0000-0000F0270000}"/>
    <cellStyle name="강조색6 2 2" xfId="20759" xr:uid="{00000000-0005-0000-0000-0000F1270000}"/>
    <cellStyle name="강조색6 20" xfId="7034" xr:uid="{00000000-0005-0000-0000-0000F2270000}"/>
    <cellStyle name="강조색6 3" xfId="7035" xr:uid="{00000000-0005-0000-0000-0000F3270000}"/>
    <cellStyle name="강조색6 4" xfId="7036" xr:uid="{00000000-0005-0000-0000-0000F4270000}"/>
    <cellStyle name="강조색6 5" xfId="7037" xr:uid="{00000000-0005-0000-0000-0000F5270000}"/>
    <cellStyle name="강조색6 6" xfId="7038" xr:uid="{00000000-0005-0000-0000-0000F6270000}"/>
    <cellStyle name="강조색6 7" xfId="7039" xr:uid="{00000000-0005-0000-0000-0000F7270000}"/>
    <cellStyle name="강조색6 8" xfId="7040" xr:uid="{00000000-0005-0000-0000-0000F8270000}"/>
    <cellStyle name="강조색6 9" xfId="7041" xr:uid="{00000000-0005-0000-0000-0000F9270000}"/>
    <cellStyle name="개" xfId="7042" xr:uid="{00000000-0005-0000-0000-0000FA270000}"/>
    <cellStyle name="개 2" xfId="7043" xr:uid="{00000000-0005-0000-0000-0000FB270000}"/>
    <cellStyle name="개 2 2" xfId="7044" xr:uid="{00000000-0005-0000-0000-0000FC270000}"/>
    <cellStyle name="개 2 2 2" xfId="12294" xr:uid="{00000000-0005-0000-0000-0000FD270000}"/>
    <cellStyle name="개 2 2 3" xfId="12295" xr:uid="{00000000-0005-0000-0000-0000FE270000}"/>
    <cellStyle name="개 2 2 4" xfId="12296" xr:uid="{00000000-0005-0000-0000-0000FF270000}"/>
    <cellStyle name="개 2 2 5" xfId="12297" xr:uid="{00000000-0005-0000-0000-000000280000}"/>
    <cellStyle name="개 2 2 6" xfId="12298" xr:uid="{00000000-0005-0000-0000-000001280000}"/>
    <cellStyle name="개 2 2 7" xfId="12299" xr:uid="{00000000-0005-0000-0000-000002280000}"/>
    <cellStyle name="개 2 2 8" xfId="12300" xr:uid="{00000000-0005-0000-0000-000003280000}"/>
    <cellStyle name="개 2 3" xfId="7045" xr:uid="{00000000-0005-0000-0000-000004280000}"/>
    <cellStyle name="개 2 3 2" xfId="12301" xr:uid="{00000000-0005-0000-0000-000005280000}"/>
    <cellStyle name="개 2 3 3" xfId="12302" xr:uid="{00000000-0005-0000-0000-000006280000}"/>
    <cellStyle name="개 2 3 4" xfId="12303" xr:uid="{00000000-0005-0000-0000-000007280000}"/>
    <cellStyle name="개 2 3 5" xfId="12304" xr:uid="{00000000-0005-0000-0000-000008280000}"/>
    <cellStyle name="개 2 3 6" xfId="12305" xr:uid="{00000000-0005-0000-0000-000009280000}"/>
    <cellStyle name="개 2 3 7" xfId="12306" xr:uid="{00000000-0005-0000-0000-00000A280000}"/>
    <cellStyle name="개 2 3 8" xfId="12307" xr:uid="{00000000-0005-0000-0000-00000B280000}"/>
    <cellStyle name="개 2 4" xfId="7046" xr:uid="{00000000-0005-0000-0000-00000C280000}"/>
    <cellStyle name="개 2 4 2" xfId="12308" xr:uid="{00000000-0005-0000-0000-00000D280000}"/>
    <cellStyle name="개 2 4 3" xfId="12309" xr:uid="{00000000-0005-0000-0000-00000E280000}"/>
    <cellStyle name="개 2 4 4" xfId="12310" xr:uid="{00000000-0005-0000-0000-00000F280000}"/>
    <cellStyle name="개 2 4 5" xfId="12311" xr:uid="{00000000-0005-0000-0000-000010280000}"/>
    <cellStyle name="개 2 4 6" xfId="12312" xr:uid="{00000000-0005-0000-0000-000011280000}"/>
    <cellStyle name="개 2 4 7" xfId="12313" xr:uid="{00000000-0005-0000-0000-000012280000}"/>
    <cellStyle name="개 2 4 8" xfId="12314" xr:uid="{00000000-0005-0000-0000-000013280000}"/>
    <cellStyle name="개 2 5" xfId="12315" xr:uid="{00000000-0005-0000-0000-000014280000}"/>
    <cellStyle name="개 3" xfId="7047" xr:uid="{00000000-0005-0000-0000-000015280000}"/>
    <cellStyle name="개 3 2" xfId="7048" xr:uid="{00000000-0005-0000-0000-000016280000}"/>
    <cellStyle name="개 3 2 2" xfId="12316" xr:uid="{00000000-0005-0000-0000-000017280000}"/>
    <cellStyle name="개 3 2 3" xfId="12317" xr:uid="{00000000-0005-0000-0000-000018280000}"/>
    <cellStyle name="개 3 2 4" xfId="12318" xr:uid="{00000000-0005-0000-0000-000019280000}"/>
    <cellStyle name="개 3 2 5" xfId="12319" xr:uid="{00000000-0005-0000-0000-00001A280000}"/>
    <cellStyle name="개 3 2 6" xfId="12320" xr:uid="{00000000-0005-0000-0000-00001B280000}"/>
    <cellStyle name="개 3 2 7" xfId="12321" xr:uid="{00000000-0005-0000-0000-00001C280000}"/>
    <cellStyle name="개 3 2 8" xfId="12322" xr:uid="{00000000-0005-0000-0000-00001D280000}"/>
    <cellStyle name="개 3 3" xfId="7049" xr:uid="{00000000-0005-0000-0000-00001E280000}"/>
    <cellStyle name="개 3 3 2" xfId="12323" xr:uid="{00000000-0005-0000-0000-00001F280000}"/>
    <cellStyle name="개 3 3 3" xfId="12324" xr:uid="{00000000-0005-0000-0000-000020280000}"/>
    <cellStyle name="개 3 3 4" xfId="12325" xr:uid="{00000000-0005-0000-0000-000021280000}"/>
    <cellStyle name="개 3 3 5" xfId="12326" xr:uid="{00000000-0005-0000-0000-000022280000}"/>
    <cellStyle name="개 3 3 6" xfId="12327" xr:uid="{00000000-0005-0000-0000-000023280000}"/>
    <cellStyle name="개 3 3 7" xfId="12328" xr:uid="{00000000-0005-0000-0000-000024280000}"/>
    <cellStyle name="개 3 3 8" xfId="12329" xr:uid="{00000000-0005-0000-0000-000025280000}"/>
    <cellStyle name="개 3 4" xfId="7050" xr:uid="{00000000-0005-0000-0000-000026280000}"/>
    <cellStyle name="개 3 4 2" xfId="12330" xr:uid="{00000000-0005-0000-0000-000027280000}"/>
    <cellStyle name="개 3 4 3" xfId="12331" xr:uid="{00000000-0005-0000-0000-000028280000}"/>
    <cellStyle name="개 3 4 4" xfId="12332" xr:uid="{00000000-0005-0000-0000-000029280000}"/>
    <cellStyle name="개 3 4 5" xfId="12333" xr:uid="{00000000-0005-0000-0000-00002A280000}"/>
    <cellStyle name="개 3 4 6" xfId="12334" xr:uid="{00000000-0005-0000-0000-00002B280000}"/>
    <cellStyle name="개 3 4 7" xfId="12335" xr:uid="{00000000-0005-0000-0000-00002C280000}"/>
    <cellStyle name="개 3 4 8" xfId="12336" xr:uid="{00000000-0005-0000-0000-00002D280000}"/>
    <cellStyle name="개 3 5" xfId="12337" xr:uid="{00000000-0005-0000-0000-00002E280000}"/>
    <cellStyle name="개 4" xfId="7051" xr:uid="{00000000-0005-0000-0000-00002F280000}"/>
    <cellStyle name="개 4 2" xfId="12338" xr:uid="{00000000-0005-0000-0000-000030280000}"/>
    <cellStyle name="개 4 3" xfId="12339" xr:uid="{00000000-0005-0000-0000-000031280000}"/>
    <cellStyle name="개 4 4" xfId="12340" xr:uid="{00000000-0005-0000-0000-000032280000}"/>
    <cellStyle name="개 4 5" xfId="12341" xr:uid="{00000000-0005-0000-0000-000033280000}"/>
    <cellStyle name="개 4 6" xfId="12342" xr:uid="{00000000-0005-0000-0000-000034280000}"/>
    <cellStyle name="개 4 7" xfId="12343" xr:uid="{00000000-0005-0000-0000-000035280000}"/>
    <cellStyle name="개 4 8" xfId="12344" xr:uid="{00000000-0005-0000-0000-000036280000}"/>
    <cellStyle name="개 5" xfId="7052" xr:uid="{00000000-0005-0000-0000-000037280000}"/>
    <cellStyle name="개 5 2" xfId="12345" xr:uid="{00000000-0005-0000-0000-000038280000}"/>
    <cellStyle name="개 5 3" xfId="12346" xr:uid="{00000000-0005-0000-0000-000039280000}"/>
    <cellStyle name="개 5 4" xfId="12347" xr:uid="{00000000-0005-0000-0000-00003A280000}"/>
    <cellStyle name="개 5 5" xfId="12348" xr:uid="{00000000-0005-0000-0000-00003B280000}"/>
    <cellStyle name="개 5 6" xfId="12349" xr:uid="{00000000-0005-0000-0000-00003C280000}"/>
    <cellStyle name="개 5 7" xfId="12350" xr:uid="{00000000-0005-0000-0000-00003D280000}"/>
    <cellStyle name="개 5 8" xfId="12351" xr:uid="{00000000-0005-0000-0000-00003E280000}"/>
    <cellStyle name="개 6" xfId="7053" xr:uid="{00000000-0005-0000-0000-00003F280000}"/>
    <cellStyle name="개 6 2" xfId="12352" xr:uid="{00000000-0005-0000-0000-000040280000}"/>
    <cellStyle name="개 6 3" xfId="12353" xr:uid="{00000000-0005-0000-0000-000041280000}"/>
    <cellStyle name="개 6 4" xfId="12354" xr:uid="{00000000-0005-0000-0000-000042280000}"/>
    <cellStyle name="개 6 5" xfId="12355" xr:uid="{00000000-0005-0000-0000-000043280000}"/>
    <cellStyle name="개 6 6" xfId="12356" xr:uid="{00000000-0005-0000-0000-000044280000}"/>
    <cellStyle name="개 6 7" xfId="12357" xr:uid="{00000000-0005-0000-0000-000045280000}"/>
    <cellStyle name="개 6 8" xfId="12358" xr:uid="{00000000-0005-0000-0000-000046280000}"/>
    <cellStyle name="개 7" xfId="12359" xr:uid="{00000000-0005-0000-0000-000047280000}"/>
    <cellStyle name="개_02-포장-1" xfId="7054" xr:uid="{00000000-0005-0000-0000-000048280000}"/>
    <cellStyle name="개_02-포장-1 2" xfId="7055" xr:uid="{00000000-0005-0000-0000-000049280000}"/>
    <cellStyle name="개_02-포장-1 2 2" xfId="7056" xr:uid="{00000000-0005-0000-0000-00004A280000}"/>
    <cellStyle name="개_02-포장-1 2 2 2" xfId="12360" xr:uid="{00000000-0005-0000-0000-00004B280000}"/>
    <cellStyle name="개_02-포장-1 2 2 3" xfId="12361" xr:uid="{00000000-0005-0000-0000-00004C280000}"/>
    <cellStyle name="개_02-포장-1 2 2 4" xfId="12362" xr:uid="{00000000-0005-0000-0000-00004D280000}"/>
    <cellStyle name="개_02-포장-1 2 2 5" xfId="12363" xr:uid="{00000000-0005-0000-0000-00004E280000}"/>
    <cellStyle name="개_02-포장-1 2 2 6" xfId="12364" xr:uid="{00000000-0005-0000-0000-00004F280000}"/>
    <cellStyle name="개_02-포장-1 2 2 7" xfId="12365" xr:uid="{00000000-0005-0000-0000-000050280000}"/>
    <cellStyle name="개_02-포장-1 2 2 8" xfId="12366" xr:uid="{00000000-0005-0000-0000-000051280000}"/>
    <cellStyle name="개_02-포장-1 2 3" xfId="7057" xr:uid="{00000000-0005-0000-0000-000052280000}"/>
    <cellStyle name="개_02-포장-1 2 3 2" xfId="12367" xr:uid="{00000000-0005-0000-0000-000053280000}"/>
    <cellStyle name="개_02-포장-1 2 3 3" xfId="12368" xr:uid="{00000000-0005-0000-0000-000054280000}"/>
    <cellStyle name="개_02-포장-1 2 3 4" xfId="12369" xr:uid="{00000000-0005-0000-0000-000055280000}"/>
    <cellStyle name="개_02-포장-1 2 3 5" xfId="12370" xr:uid="{00000000-0005-0000-0000-000056280000}"/>
    <cellStyle name="개_02-포장-1 2 3 6" xfId="12371" xr:uid="{00000000-0005-0000-0000-000057280000}"/>
    <cellStyle name="개_02-포장-1 2 3 7" xfId="12372" xr:uid="{00000000-0005-0000-0000-000058280000}"/>
    <cellStyle name="개_02-포장-1 2 3 8" xfId="12373" xr:uid="{00000000-0005-0000-0000-000059280000}"/>
    <cellStyle name="개_02-포장-1 2 4" xfId="7058" xr:uid="{00000000-0005-0000-0000-00005A280000}"/>
    <cellStyle name="개_02-포장-1 2 4 2" xfId="12374" xr:uid="{00000000-0005-0000-0000-00005B280000}"/>
    <cellStyle name="개_02-포장-1 2 4 3" xfId="12375" xr:uid="{00000000-0005-0000-0000-00005C280000}"/>
    <cellStyle name="개_02-포장-1 2 4 4" xfId="12376" xr:uid="{00000000-0005-0000-0000-00005D280000}"/>
    <cellStyle name="개_02-포장-1 2 4 5" xfId="12377" xr:uid="{00000000-0005-0000-0000-00005E280000}"/>
    <cellStyle name="개_02-포장-1 2 4 6" xfId="12378" xr:uid="{00000000-0005-0000-0000-00005F280000}"/>
    <cellStyle name="개_02-포장-1 2 4 7" xfId="12379" xr:uid="{00000000-0005-0000-0000-000060280000}"/>
    <cellStyle name="개_02-포장-1 2 4 8" xfId="12380" xr:uid="{00000000-0005-0000-0000-000061280000}"/>
    <cellStyle name="개_02-포장-1 2 5" xfId="12381" xr:uid="{00000000-0005-0000-0000-000062280000}"/>
    <cellStyle name="개_02-포장-1 3" xfId="7059" xr:uid="{00000000-0005-0000-0000-000063280000}"/>
    <cellStyle name="개_02-포장-1 3 2" xfId="7060" xr:uid="{00000000-0005-0000-0000-000064280000}"/>
    <cellStyle name="개_02-포장-1 3 2 2" xfId="12382" xr:uid="{00000000-0005-0000-0000-000065280000}"/>
    <cellStyle name="개_02-포장-1 3 2 3" xfId="12383" xr:uid="{00000000-0005-0000-0000-000066280000}"/>
    <cellStyle name="개_02-포장-1 3 2 4" xfId="12384" xr:uid="{00000000-0005-0000-0000-000067280000}"/>
    <cellStyle name="개_02-포장-1 3 2 5" xfId="12385" xr:uid="{00000000-0005-0000-0000-000068280000}"/>
    <cellStyle name="개_02-포장-1 3 2 6" xfId="12386" xr:uid="{00000000-0005-0000-0000-000069280000}"/>
    <cellStyle name="개_02-포장-1 3 2 7" xfId="12387" xr:uid="{00000000-0005-0000-0000-00006A280000}"/>
    <cellStyle name="개_02-포장-1 3 2 8" xfId="12388" xr:uid="{00000000-0005-0000-0000-00006B280000}"/>
    <cellStyle name="개_02-포장-1 3 3" xfId="7061" xr:uid="{00000000-0005-0000-0000-00006C280000}"/>
    <cellStyle name="개_02-포장-1 3 3 2" xfId="12389" xr:uid="{00000000-0005-0000-0000-00006D280000}"/>
    <cellStyle name="개_02-포장-1 3 3 3" xfId="12390" xr:uid="{00000000-0005-0000-0000-00006E280000}"/>
    <cellStyle name="개_02-포장-1 3 3 4" xfId="12391" xr:uid="{00000000-0005-0000-0000-00006F280000}"/>
    <cellStyle name="개_02-포장-1 3 3 5" xfId="12392" xr:uid="{00000000-0005-0000-0000-000070280000}"/>
    <cellStyle name="개_02-포장-1 3 3 6" xfId="12393" xr:uid="{00000000-0005-0000-0000-000071280000}"/>
    <cellStyle name="개_02-포장-1 3 3 7" xfId="12394" xr:uid="{00000000-0005-0000-0000-000072280000}"/>
    <cellStyle name="개_02-포장-1 3 3 8" xfId="12395" xr:uid="{00000000-0005-0000-0000-000073280000}"/>
    <cellStyle name="개_02-포장-1 3 4" xfId="7062" xr:uid="{00000000-0005-0000-0000-000074280000}"/>
    <cellStyle name="개_02-포장-1 3 4 2" xfId="12396" xr:uid="{00000000-0005-0000-0000-000075280000}"/>
    <cellStyle name="개_02-포장-1 3 4 3" xfId="12397" xr:uid="{00000000-0005-0000-0000-000076280000}"/>
    <cellStyle name="개_02-포장-1 3 4 4" xfId="12398" xr:uid="{00000000-0005-0000-0000-000077280000}"/>
    <cellStyle name="개_02-포장-1 3 4 5" xfId="12399" xr:uid="{00000000-0005-0000-0000-000078280000}"/>
    <cellStyle name="개_02-포장-1 3 4 6" xfId="12400" xr:uid="{00000000-0005-0000-0000-000079280000}"/>
    <cellStyle name="개_02-포장-1 3 4 7" xfId="12401" xr:uid="{00000000-0005-0000-0000-00007A280000}"/>
    <cellStyle name="개_02-포장-1 3 4 8" xfId="12402" xr:uid="{00000000-0005-0000-0000-00007B280000}"/>
    <cellStyle name="개_02-포장-1 3 5" xfId="12403" xr:uid="{00000000-0005-0000-0000-00007C280000}"/>
    <cellStyle name="개_02-포장-1 4" xfId="7063" xr:uid="{00000000-0005-0000-0000-00007D280000}"/>
    <cellStyle name="개_02-포장-1 4 2" xfId="12404" xr:uid="{00000000-0005-0000-0000-00007E280000}"/>
    <cellStyle name="개_02-포장-1 4 3" xfId="12405" xr:uid="{00000000-0005-0000-0000-00007F280000}"/>
    <cellStyle name="개_02-포장-1 4 4" xfId="12406" xr:uid="{00000000-0005-0000-0000-000080280000}"/>
    <cellStyle name="개_02-포장-1 4 5" xfId="12407" xr:uid="{00000000-0005-0000-0000-000081280000}"/>
    <cellStyle name="개_02-포장-1 4 6" xfId="12408" xr:uid="{00000000-0005-0000-0000-000082280000}"/>
    <cellStyle name="개_02-포장-1 4 7" xfId="12409" xr:uid="{00000000-0005-0000-0000-000083280000}"/>
    <cellStyle name="개_02-포장-1 4 8" xfId="12410" xr:uid="{00000000-0005-0000-0000-000084280000}"/>
    <cellStyle name="개_02-포장-1 5" xfId="7064" xr:uid="{00000000-0005-0000-0000-000085280000}"/>
    <cellStyle name="개_02-포장-1 5 2" xfId="12411" xr:uid="{00000000-0005-0000-0000-000086280000}"/>
    <cellStyle name="개_02-포장-1 5 3" xfId="12412" xr:uid="{00000000-0005-0000-0000-000087280000}"/>
    <cellStyle name="개_02-포장-1 5 4" xfId="12413" xr:uid="{00000000-0005-0000-0000-000088280000}"/>
    <cellStyle name="개_02-포장-1 5 5" xfId="12414" xr:uid="{00000000-0005-0000-0000-000089280000}"/>
    <cellStyle name="개_02-포장-1 5 6" xfId="12415" xr:uid="{00000000-0005-0000-0000-00008A280000}"/>
    <cellStyle name="개_02-포장-1 5 7" xfId="12416" xr:uid="{00000000-0005-0000-0000-00008B280000}"/>
    <cellStyle name="개_02-포장-1 5 8" xfId="12417" xr:uid="{00000000-0005-0000-0000-00008C280000}"/>
    <cellStyle name="개_02-포장-1 6" xfId="7065" xr:uid="{00000000-0005-0000-0000-00008D280000}"/>
    <cellStyle name="개_02-포장-1 6 2" xfId="12418" xr:uid="{00000000-0005-0000-0000-00008E280000}"/>
    <cellStyle name="개_02-포장-1 6 3" xfId="12419" xr:uid="{00000000-0005-0000-0000-00008F280000}"/>
    <cellStyle name="개_02-포장-1 6 4" xfId="12420" xr:uid="{00000000-0005-0000-0000-000090280000}"/>
    <cellStyle name="개_02-포장-1 6 5" xfId="12421" xr:uid="{00000000-0005-0000-0000-000091280000}"/>
    <cellStyle name="개_02-포장-1 6 6" xfId="12422" xr:uid="{00000000-0005-0000-0000-000092280000}"/>
    <cellStyle name="개_02-포장-1 6 7" xfId="12423" xr:uid="{00000000-0005-0000-0000-000093280000}"/>
    <cellStyle name="개_02-포장-1 6 8" xfId="12424" xr:uid="{00000000-0005-0000-0000-000094280000}"/>
    <cellStyle name="개_02-포장-1 7" xfId="12425" xr:uid="{00000000-0005-0000-0000-000095280000}"/>
    <cellStyle name="개_02-포장-1_설계내역서(신천-금호강)" xfId="7066" xr:uid="{00000000-0005-0000-0000-000096280000}"/>
    <cellStyle name="개_02-포장-1_설계내역서(신천-금호강) 2" xfId="7067" xr:uid="{00000000-0005-0000-0000-000097280000}"/>
    <cellStyle name="개_02-포장-1_설계내역서(신천-금호강) 2 2" xfId="7068" xr:uid="{00000000-0005-0000-0000-000098280000}"/>
    <cellStyle name="개_02-포장-1_설계내역서(신천-금호강) 2 2 2" xfId="12426" xr:uid="{00000000-0005-0000-0000-000099280000}"/>
    <cellStyle name="개_02-포장-1_설계내역서(신천-금호강) 2 2 3" xfId="12427" xr:uid="{00000000-0005-0000-0000-00009A280000}"/>
    <cellStyle name="개_02-포장-1_설계내역서(신천-금호강) 2 2 4" xfId="12428" xr:uid="{00000000-0005-0000-0000-00009B280000}"/>
    <cellStyle name="개_02-포장-1_설계내역서(신천-금호강) 2 2 5" xfId="12429" xr:uid="{00000000-0005-0000-0000-00009C280000}"/>
    <cellStyle name="개_02-포장-1_설계내역서(신천-금호강) 2 2 6" xfId="12430" xr:uid="{00000000-0005-0000-0000-00009D280000}"/>
    <cellStyle name="개_02-포장-1_설계내역서(신천-금호강) 2 2 7" xfId="12431" xr:uid="{00000000-0005-0000-0000-00009E280000}"/>
    <cellStyle name="개_02-포장-1_설계내역서(신천-금호강) 2 2 8" xfId="12432" xr:uid="{00000000-0005-0000-0000-00009F280000}"/>
    <cellStyle name="개_02-포장-1_설계내역서(신천-금호강) 2 3" xfId="7069" xr:uid="{00000000-0005-0000-0000-0000A0280000}"/>
    <cellStyle name="개_02-포장-1_설계내역서(신천-금호강) 2 3 2" xfId="12433" xr:uid="{00000000-0005-0000-0000-0000A1280000}"/>
    <cellStyle name="개_02-포장-1_설계내역서(신천-금호강) 2 3 3" xfId="12434" xr:uid="{00000000-0005-0000-0000-0000A2280000}"/>
    <cellStyle name="개_02-포장-1_설계내역서(신천-금호강) 2 3 4" xfId="12435" xr:uid="{00000000-0005-0000-0000-0000A3280000}"/>
    <cellStyle name="개_02-포장-1_설계내역서(신천-금호강) 2 3 5" xfId="12436" xr:uid="{00000000-0005-0000-0000-0000A4280000}"/>
    <cellStyle name="개_02-포장-1_설계내역서(신천-금호강) 2 3 6" xfId="12437" xr:uid="{00000000-0005-0000-0000-0000A5280000}"/>
    <cellStyle name="개_02-포장-1_설계내역서(신천-금호강) 2 3 7" xfId="12438" xr:uid="{00000000-0005-0000-0000-0000A6280000}"/>
    <cellStyle name="개_02-포장-1_설계내역서(신천-금호강) 2 3 8" xfId="12439" xr:uid="{00000000-0005-0000-0000-0000A7280000}"/>
    <cellStyle name="개_02-포장-1_설계내역서(신천-금호강) 2 4" xfId="7070" xr:uid="{00000000-0005-0000-0000-0000A8280000}"/>
    <cellStyle name="개_02-포장-1_설계내역서(신천-금호강) 2 4 2" xfId="12440" xr:uid="{00000000-0005-0000-0000-0000A9280000}"/>
    <cellStyle name="개_02-포장-1_설계내역서(신천-금호강) 2 4 3" xfId="12441" xr:uid="{00000000-0005-0000-0000-0000AA280000}"/>
    <cellStyle name="개_02-포장-1_설계내역서(신천-금호강) 2 4 4" xfId="12442" xr:uid="{00000000-0005-0000-0000-0000AB280000}"/>
    <cellStyle name="개_02-포장-1_설계내역서(신천-금호강) 2 4 5" xfId="12443" xr:uid="{00000000-0005-0000-0000-0000AC280000}"/>
    <cellStyle name="개_02-포장-1_설계내역서(신천-금호강) 2 4 6" xfId="12444" xr:uid="{00000000-0005-0000-0000-0000AD280000}"/>
    <cellStyle name="개_02-포장-1_설계내역서(신천-금호강) 2 4 7" xfId="12445" xr:uid="{00000000-0005-0000-0000-0000AE280000}"/>
    <cellStyle name="개_02-포장-1_설계내역서(신천-금호강) 2 4 8" xfId="12446" xr:uid="{00000000-0005-0000-0000-0000AF280000}"/>
    <cellStyle name="개_02-포장-1_설계내역서(신천-금호강) 2 5" xfId="12447" xr:uid="{00000000-0005-0000-0000-0000B0280000}"/>
    <cellStyle name="개_02-포장-1_설계내역서(신천-금호강) 3" xfId="7071" xr:uid="{00000000-0005-0000-0000-0000B1280000}"/>
    <cellStyle name="개_02-포장-1_설계내역서(신천-금호강) 3 2" xfId="7072" xr:uid="{00000000-0005-0000-0000-0000B2280000}"/>
    <cellStyle name="개_02-포장-1_설계내역서(신천-금호강) 3 2 2" xfId="12448" xr:uid="{00000000-0005-0000-0000-0000B3280000}"/>
    <cellStyle name="개_02-포장-1_설계내역서(신천-금호강) 3 2 3" xfId="12449" xr:uid="{00000000-0005-0000-0000-0000B4280000}"/>
    <cellStyle name="개_02-포장-1_설계내역서(신천-금호강) 3 2 4" xfId="12450" xr:uid="{00000000-0005-0000-0000-0000B5280000}"/>
    <cellStyle name="개_02-포장-1_설계내역서(신천-금호강) 3 2 5" xfId="12451" xr:uid="{00000000-0005-0000-0000-0000B6280000}"/>
    <cellStyle name="개_02-포장-1_설계내역서(신천-금호강) 3 2 6" xfId="12452" xr:uid="{00000000-0005-0000-0000-0000B7280000}"/>
    <cellStyle name="개_02-포장-1_설계내역서(신천-금호강) 3 2 7" xfId="12453" xr:uid="{00000000-0005-0000-0000-0000B8280000}"/>
    <cellStyle name="개_02-포장-1_설계내역서(신천-금호강) 3 2 8" xfId="12454" xr:uid="{00000000-0005-0000-0000-0000B9280000}"/>
    <cellStyle name="개_02-포장-1_설계내역서(신천-금호강) 3 3" xfId="7073" xr:uid="{00000000-0005-0000-0000-0000BA280000}"/>
    <cellStyle name="개_02-포장-1_설계내역서(신천-금호강) 3 3 2" xfId="12455" xr:uid="{00000000-0005-0000-0000-0000BB280000}"/>
    <cellStyle name="개_02-포장-1_설계내역서(신천-금호강) 3 3 3" xfId="12456" xr:uid="{00000000-0005-0000-0000-0000BC280000}"/>
    <cellStyle name="개_02-포장-1_설계내역서(신천-금호강) 3 3 4" xfId="12457" xr:uid="{00000000-0005-0000-0000-0000BD280000}"/>
    <cellStyle name="개_02-포장-1_설계내역서(신천-금호강) 3 3 5" xfId="12458" xr:uid="{00000000-0005-0000-0000-0000BE280000}"/>
    <cellStyle name="개_02-포장-1_설계내역서(신천-금호강) 3 3 6" xfId="12459" xr:uid="{00000000-0005-0000-0000-0000BF280000}"/>
    <cellStyle name="개_02-포장-1_설계내역서(신천-금호강) 3 3 7" xfId="12460" xr:uid="{00000000-0005-0000-0000-0000C0280000}"/>
    <cellStyle name="개_02-포장-1_설계내역서(신천-금호강) 3 3 8" xfId="12461" xr:uid="{00000000-0005-0000-0000-0000C1280000}"/>
    <cellStyle name="개_02-포장-1_설계내역서(신천-금호강) 3 4" xfId="7074" xr:uid="{00000000-0005-0000-0000-0000C2280000}"/>
    <cellStyle name="개_02-포장-1_설계내역서(신천-금호강) 3 4 2" xfId="12462" xr:uid="{00000000-0005-0000-0000-0000C3280000}"/>
    <cellStyle name="개_02-포장-1_설계내역서(신천-금호강) 3 4 3" xfId="12463" xr:uid="{00000000-0005-0000-0000-0000C4280000}"/>
    <cellStyle name="개_02-포장-1_설계내역서(신천-금호강) 3 4 4" xfId="12464" xr:uid="{00000000-0005-0000-0000-0000C5280000}"/>
    <cellStyle name="개_02-포장-1_설계내역서(신천-금호강) 3 4 5" xfId="12465" xr:uid="{00000000-0005-0000-0000-0000C6280000}"/>
    <cellStyle name="개_02-포장-1_설계내역서(신천-금호강) 3 4 6" xfId="12466" xr:uid="{00000000-0005-0000-0000-0000C7280000}"/>
    <cellStyle name="개_02-포장-1_설계내역서(신천-금호강) 3 4 7" xfId="12467" xr:uid="{00000000-0005-0000-0000-0000C8280000}"/>
    <cellStyle name="개_02-포장-1_설계내역서(신천-금호강) 3 4 8" xfId="12468" xr:uid="{00000000-0005-0000-0000-0000C9280000}"/>
    <cellStyle name="개_02-포장-1_설계내역서(신천-금호강) 3 5" xfId="12469" xr:uid="{00000000-0005-0000-0000-0000CA280000}"/>
    <cellStyle name="개_02-포장-1_설계내역서(신천-금호강) 4" xfId="7075" xr:uid="{00000000-0005-0000-0000-0000CB280000}"/>
    <cellStyle name="개_02-포장-1_설계내역서(신천-금호강) 4 2" xfId="12470" xr:uid="{00000000-0005-0000-0000-0000CC280000}"/>
    <cellStyle name="개_02-포장-1_설계내역서(신천-금호강) 4 3" xfId="12471" xr:uid="{00000000-0005-0000-0000-0000CD280000}"/>
    <cellStyle name="개_02-포장-1_설계내역서(신천-금호강) 4 4" xfId="12472" xr:uid="{00000000-0005-0000-0000-0000CE280000}"/>
    <cellStyle name="개_02-포장-1_설계내역서(신천-금호강) 4 5" xfId="12473" xr:uid="{00000000-0005-0000-0000-0000CF280000}"/>
    <cellStyle name="개_02-포장-1_설계내역서(신천-금호강) 4 6" xfId="12474" xr:uid="{00000000-0005-0000-0000-0000D0280000}"/>
    <cellStyle name="개_02-포장-1_설계내역서(신천-금호강) 4 7" xfId="12475" xr:uid="{00000000-0005-0000-0000-0000D1280000}"/>
    <cellStyle name="개_02-포장-1_설계내역서(신천-금호강) 4 8" xfId="12476" xr:uid="{00000000-0005-0000-0000-0000D2280000}"/>
    <cellStyle name="개_02-포장-1_설계내역서(신천-금호강) 5" xfId="7076" xr:uid="{00000000-0005-0000-0000-0000D3280000}"/>
    <cellStyle name="개_02-포장-1_설계내역서(신천-금호강) 5 2" xfId="12477" xr:uid="{00000000-0005-0000-0000-0000D4280000}"/>
    <cellStyle name="개_02-포장-1_설계내역서(신천-금호강) 5 3" xfId="12478" xr:uid="{00000000-0005-0000-0000-0000D5280000}"/>
    <cellStyle name="개_02-포장-1_설계내역서(신천-금호강) 5 4" xfId="12479" xr:uid="{00000000-0005-0000-0000-0000D6280000}"/>
    <cellStyle name="개_02-포장-1_설계내역서(신천-금호강) 5 5" xfId="12480" xr:uid="{00000000-0005-0000-0000-0000D7280000}"/>
    <cellStyle name="개_02-포장-1_설계내역서(신천-금호강) 5 6" xfId="12481" xr:uid="{00000000-0005-0000-0000-0000D8280000}"/>
    <cellStyle name="개_02-포장-1_설계내역서(신천-금호강) 5 7" xfId="12482" xr:uid="{00000000-0005-0000-0000-0000D9280000}"/>
    <cellStyle name="개_02-포장-1_설계내역서(신천-금호강) 5 8" xfId="12483" xr:uid="{00000000-0005-0000-0000-0000DA280000}"/>
    <cellStyle name="개_02-포장-1_설계내역서(신천-금호강) 6" xfId="7077" xr:uid="{00000000-0005-0000-0000-0000DB280000}"/>
    <cellStyle name="개_02-포장-1_설계내역서(신천-금호강) 6 2" xfId="12484" xr:uid="{00000000-0005-0000-0000-0000DC280000}"/>
    <cellStyle name="개_02-포장-1_설계내역서(신천-금호강) 6 3" xfId="12485" xr:uid="{00000000-0005-0000-0000-0000DD280000}"/>
    <cellStyle name="개_02-포장-1_설계내역서(신천-금호강) 6 4" xfId="12486" xr:uid="{00000000-0005-0000-0000-0000DE280000}"/>
    <cellStyle name="개_02-포장-1_설계내역서(신천-금호강) 6 5" xfId="12487" xr:uid="{00000000-0005-0000-0000-0000DF280000}"/>
    <cellStyle name="개_02-포장-1_설계내역서(신천-금호강) 6 6" xfId="12488" xr:uid="{00000000-0005-0000-0000-0000E0280000}"/>
    <cellStyle name="개_02-포장-1_설계내역서(신천-금호강) 6 7" xfId="12489" xr:uid="{00000000-0005-0000-0000-0000E1280000}"/>
    <cellStyle name="개_02-포장-1_설계내역서(신천-금호강) 6 8" xfId="12490" xr:uid="{00000000-0005-0000-0000-0000E2280000}"/>
    <cellStyle name="개_02-포장-1_설계내역서(신천-금호강) 7" xfId="12491" xr:uid="{00000000-0005-0000-0000-0000E3280000}"/>
    <cellStyle name="개_02-포장-1_설계내역서(신천-금호강)_욱수천 하천재해예방사업 내역서" xfId="7078" xr:uid="{00000000-0005-0000-0000-0000E4280000}"/>
    <cellStyle name="개_02-포장-1_설계내역서(신천-금호강)_욱수천 하천재해예방사업 내역서 2" xfId="7079" xr:uid="{00000000-0005-0000-0000-0000E5280000}"/>
    <cellStyle name="개_02-포장-1_설계내역서(신천-금호강)_욱수천 하천재해예방사업 내역서 2 2" xfId="7080" xr:uid="{00000000-0005-0000-0000-0000E6280000}"/>
    <cellStyle name="개_02-포장-1_설계내역서(신천-금호강)_욱수천 하천재해예방사업 내역서 2 2 2" xfId="12492" xr:uid="{00000000-0005-0000-0000-0000E7280000}"/>
    <cellStyle name="개_02-포장-1_설계내역서(신천-금호강)_욱수천 하천재해예방사업 내역서 2 2 3" xfId="12493" xr:uid="{00000000-0005-0000-0000-0000E8280000}"/>
    <cellStyle name="개_02-포장-1_설계내역서(신천-금호강)_욱수천 하천재해예방사업 내역서 2 2 4" xfId="12494" xr:uid="{00000000-0005-0000-0000-0000E9280000}"/>
    <cellStyle name="개_02-포장-1_설계내역서(신천-금호강)_욱수천 하천재해예방사업 내역서 2 2 5" xfId="12495" xr:uid="{00000000-0005-0000-0000-0000EA280000}"/>
    <cellStyle name="개_02-포장-1_설계내역서(신천-금호강)_욱수천 하천재해예방사업 내역서 2 2 6" xfId="12496" xr:uid="{00000000-0005-0000-0000-0000EB280000}"/>
    <cellStyle name="개_02-포장-1_설계내역서(신천-금호강)_욱수천 하천재해예방사업 내역서 2 2 7" xfId="12497" xr:uid="{00000000-0005-0000-0000-0000EC280000}"/>
    <cellStyle name="개_02-포장-1_설계내역서(신천-금호강)_욱수천 하천재해예방사업 내역서 2 2 8" xfId="12498" xr:uid="{00000000-0005-0000-0000-0000ED280000}"/>
    <cellStyle name="개_02-포장-1_설계내역서(신천-금호강)_욱수천 하천재해예방사업 내역서 2 3" xfId="7081" xr:uid="{00000000-0005-0000-0000-0000EE280000}"/>
    <cellStyle name="개_02-포장-1_설계내역서(신천-금호강)_욱수천 하천재해예방사업 내역서 2 3 2" xfId="12499" xr:uid="{00000000-0005-0000-0000-0000EF280000}"/>
    <cellStyle name="개_02-포장-1_설계내역서(신천-금호강)_욱수천 하천재해예방사업 내역서 2 3 3" xfId="12500" xr:uid="{00000000-0005-0000-0000-0000F0280000}"/>
    <cellStyle name="개_02-포장-1_설계내역서(신천-금호강)_욱수천 하천재해예방사업 내역서 2 3 4" xfId="12501" xr:uid="{00000000-0005-0000-0000-0000F1280000}"/>
    <cellStyle name="개_02-포장-1_설계내역서(신천-금호강)_욱수천 하천재해예방사업 내역서 2 3 5" xfId="12502" xr:uid="{00000000-0005-0000-0000-0000F2280000}"/>
    <cellStyle name="개_02-포장-1_설계내역서(신천-금호강)_욱수천 하천재해예방사업 내역서 2 3 6" xfId="12503" xr:uid="{00000000-0005-0000-0000-0000F3280000}"/>
    <cellStyle name="개_02-포장-1_설계내역서(신천-금호강)_욱수천 하천재해예방사업 내역서 2 3 7" xfId="12504" xr:uid="{00000000-0005-0000-0000-0000F4280000}"/>
    <cellStyle name="개_02-포장-1_설계내역서(신천-금호강)_욱수천 하천재해예방사업 내역서 2 3 8" xfId="12505" xr:uid="{00000000-0005-0000-0000-0000F5280000}"/>
    <cellStyle name="개_02-포장-1_설계내역서(신천-금호강)_욱수천 하천재해예방사업 내역서 2 4" xfId="7082" xr:uid="{00000000-0005-0000-0000-0000F6280000}"/>
    <cellStyle name="개_02-포장-1_설계내역서(신천-금호강)_욱수천 하천재해예방사업 내역서 2 4 2" xfId="12506" xr:uid="{00000000-0005-0000-0000-0000F7280000}"/>
    <cellStyle name="개_02-포장-1_설계내역서(신천-금호강)_욱수천 하천재해예방사업 내역서 2 4 3" xfId="12507" xr:uid="{00000000-0005-0000-0000-0000F8280000}"/>
    <cellStyle name="개_02-포장-1_설계내역서(신천-금호강)_욱수천 하천재해예방사업 내역서 2 4 4" xfId="12508" xr:uid="{00000000-0005-0000-0000-0000F9280000}"/>
    <cellStyle name="개_02-포장-1_설계내역서(신천-금호강)_욱수천 하천재해예방사업 내역서 2 4 5" xfId="12509" xr:uid="{00000000-0005-0000-0000-0000FA280000}"/>
    <cellStyle name="개_02-포장-1_설계내역서(신천-금호강)_욱수천 하천재해예방사업 내역서 2 4 6" xfId="12510" xr:uid="{00000000-0005-0000-0000-0000FB280000}"/>
    <cellStyle name="개_02-포장-1_설계내역서(신천-금호강)_욱수천 하천재해예방사업 내역서 2 4 7" xfId="12511" xr:uid="{00000000-0005-0000-0000-0000FC280000}"/>
    <cellStyle name="개_02-포장-1_설계내역서(신천-금호강)_욱수천 하천재해예방사업 내역서 2 4 8" xfId="12512" xr:uid="{00000000-0005-0000-0000-0000FD280000}"/>
    <cellStyle name="개_02-포장-1_설계내역서(신천-금호강)_욱수천 하천재해예방사업 내역서 2 5" xfId="12513" xr:uid="{00000000-0005-0000-0000-0000FE280000}"/>
    <cellStyle name="개_02-포장-1_설계내역서(신천-금호강)_욱수천 하천재해예방사업 내역서 3" xfId="7083" xr:uid="{00000000-0005-0000-0000-0000FF280000}"/>
    <cellStyle name="개_02-포장-1_설계내역서(신천-금호강)_욱수천 하천재해예방사업 내역서 3 2" xfId="7084" xr:uid="{00000000-0005-0000-0000-000000290000}"/>
    <cellStyle name="개_02-포장-1_설계내역서(신천-금호강)_욱수천 하천재해예방사업 내역서 3 2 2" xfId="12514" xr:uid="{00000000-0005-0000-0000-000001290000}"/>
    <cellStyle name="개_02-포장-1_설계내역서(신천-금호강)_욱수천 하천재해예방사업 내역서 3 2 3" xfId="12515" xr:uid="{00000000-0005-0000-0000-000002290000}"/>
    <cellStyle name="개_02-포장-1_설계내역서(신천-금호강)_욱수천 하천재해예방사업 내역서 3 2 4" xfId="12516" xr:uid="{00000000-0005-0000-0000-000003290000}"/>
    <cellStyle name="개_02-포장-1_설계내역서(신천-금호강)_욱수천 하천재해예방사업 내역서 3 2 5" xfId="12517" xr:uid="{00000000-0005-0000-0000-000004290000}"/>
    <cellStyle name="개_02-포장-1_설계내역서(신천-금호강)_욱수천 하천재해예방사업 내역서 3 2 6" xfId="12518" xr:uid="{00000000-0005-0000-0000-000005290000}"/>
    <cellStyle name="개_02-포장-1_설계내역서(신천-금호강)_욱수천 하천재해예방사업 내역서 3 2 7" xfId="12519" xr:uid="{00000000-0005-0000-0000-000006290000}"/>
    <cellStyle name="개_02-포장-1_설계내역서(신천-금호강)_욱수천 하천재해예방사업 내역서 3 2 8" xfId="12520" xr:uid="{00000000-0005-0000-0000-000007290000}"/>
    <cellStyle name="개_02-포장-1_설계내역서(신천-금호강)_욱수천 하천재해예방사업 내역서 3 3" xfId="7085" xr:uid="{00000000-0005-0000-0000-000008290000}"/>
    <cellStyle name="개_02-포장-1_설계내역서(신천-금호강)_욱수천 하천재해예방사업 내역서 3 3 2" xfId="12521" xr:uid="{00000000-0005-0000-0000-000009290000}"/>
    <cellStyle name="개_02-포장-1_설계내역서(신천-금호강)_욱수천 하천재해예방사업 내역서 3 3 3" xfId="12522" xr:uid="{00000000-0005-0000-0000-00000A290000}"/>
    <cellStyle name="개_02-포장-1_설계내역서(신천-금호강)_욱수천 하천재해예방사업 내역서 3 3 4" xfId="12523" xr:uid="{00000000-0005-0000-0000-00000B290000}"/>
    <cellStyle name="개_02-포장-1_설계내역서(신천-금호강)_욱수천 하천재해예방사업 내역서 3 3 5" xfId="12524" xr:uid="{00000000-0005-0000-0000-00000C290000}"/>
    <cellStyle name="개_02-포장-1_설계내역서(신천-금호강)_욱수천 하천재해예방사업 내역서 3 3 6" xfId="12525" xr:uid="{00000000-0005-0000-0000-00000D290000}"/>
    <cellStyle name="개_02-포장-1_설계내역서(신천-금호강)_욱수천 하천재해예방사업 내역서 3 3 7" xfId="12526" xr:uid="{00000000-0005-0000-0000-00000E290000}"/>
    <cellStyle name="개_02-포장-1_설계내역서(신천-금호강)_욱수천 하천재해예방사업 내역서 3 3 8" xfId="12527" xr:uid="{00000000-0005-0000-0000-00000F290000}"/>
    <cellStyle name="개_02-포장-1_설계내역서(신천-금호강)_욱수천 하천재해예방사업 내역서 3 4" xfId="7086" xr:uid="{00000000-0005-0000-0000-000010290000}"/>
    <cellStyle name="개_02-포장-1_설계내역서(신천-금호강)_욱수천 하천재해예방사업 내역서 3 4 2" xfId="12528" xr:uid="{00000000-0005-0000-0000-000011290000}"/>
    <cellStyle name="개_02-포장-1_설계내역서(신천-금호강)_욱수천 하천재해예방사업 내역서 3 4 3" xfId="12529" xr:uid="{00000000-0005-0000-0000-000012290000}"/>
    <cellStyle name="개_02-포장-1_설계내역서(신천-금호강)_욱수천 하천재해예방사업 내역서 3 4 4" xfId="12530" xr:uid="{00000000-0005-0000-0000-000013290000}"/>
    <cellStyle name="개_02-포장-1_설계내역서(신천-금호강)_욱수천 하천재해예방사업 내역서 3 4 5" xfId="12531" xr:uid="{00000000-0005-0000-0000-000014290000}"/>
    <cellStyle name="개_02-포장-1_설계내역서(신천-금호강)_욱수천 하천재해예방사업 내역서 3 4 6" xfId="12532" xr:uid="{00000000-0005-0000-0000-000015290000}"/>
    <cellStyle name="개_02-포장-1_설계내역서(신천-금호강)_욱수천 하천재해예방사업 내역서 3 4 7" xfId="12533" xr:uid="{00000000-0005-0000-0000-000016290000}"/>
    <cellStyle name="개_02-포장-1_설계내역서(신천-금호강)_욱수천 하천재해예방사업 내역서 3 4 8" xfId="12534" xr:uid="{00000000-0005-0000-0000-000017290000}"/>
    <cellStyle name="개_02-포장-1_설계내역서(신천-금호강)_욱수천 하천재해예방사업 내역서 3 5" xfId="12535" xr:uid="{00000000-0005-0000-0000-000018290000}"/>
    <cellStyle name="개_02-포장-1_설계내역서(신천-금호강)_욱수천 하천재해예방사업 내역서 4" xfId="7087" xr:uid="{00000000-0005-0000-0000-000019290000}"/>
    <cellStyle name="개_02-포장-1_설계내역서(신천-금호강)_욱수천 하천재해예방사업 내역서 4 2" xfId="12536" xr:uid="{00000000-0005-0000-0000-00001A290000}"/>
    <cellStyle name="개_02-포장-1_설계내역서(신천-금호강)_욱수천 하천재해예방사업 내역서 4 3" xfId="12537" xr:uid="{00000000-0005-0000-0000-00001B290000}"/>
    <cellStyle name="개_02-포장-1_설계내역서(신천-금호강)_욱수천 하천재해예방사업 내역서 4 4" xfId="12538" xr:uid="{00000000-0005-0000-0000-00001C290000}"/>
    <cellStyle name="개_02-포장-1_설계내역서(신천-금호강)_욱수천 하천재해예방사업 내역서 4 5" xfId="12539" xr:uid="{00000000-0005-0000-0000-00001D290000}"/>
    <cellStyle name="개_02-포장-1_설계내역서(신천-금호강)_욱수천 하천재해예방사업 내역서 4 6" xfId="12540" xr:uid="{00000000-0005-0000-0000-00001E290000}"/>
    <cellStyle name="개_02-포장-1_설계내역서(신천-금호강)_욱수천 하천재해예방사업 내역서 4 7" xfId="12541" xr:uid="{00000000-0005-0000-0000-00001F290000}"/>
    <cellStyle name="개_02-포장-1_설계내역서(신천-금호강)_욱수천 하천재해예방사업 내역서 4 8" xfId="12542" xr:uid="{00000000-0005-0000-0000-000020290000}"/>
    <cellStyle name="개_02-포장-1_설계내역서(신천-금호강)_욱수천 하천재해예방사업 내역서 5" xfId="7088" xr:uid="{00000000-0005-0000-0000-000021290000}"/>
    <cellStyle name="개_02-포장-1_설계내역서(신천-금호강)_욱수천 하천재해예방사업 내역서 5 2" xfId="12543" xr:uid="{00000000-0005-0000-0000-000022290000}"/>
    <cellStyle name="개_02-포장-1_설계내역서(신천-금호강)_욱수천 하천재해예방사업 내역서 5 3" xfId="12544" xr:uid="{00000000-0005-0000-0000-000023290000}"/>
    <cellStyle name="개_02-포장-1_설계내역서(신천-금호강)_욱수천 하천재해예방사업 내역서 5 4" xfId="12545" xr:uid="{00000000-0005-0000-0000-000024290000}"/>
    <cellStyle name="개_02-포장-1_설계내역서(신천-금호강)_욱수천 하천재해예방사업 내역서 5 5" xfId="12546" xr:uid="{00000000-0005-0000-0000-000025290000}"/>
    <cellStyle name="개_02-포장-1_설계내역서(신천-금호강)_욱수천 하천재해예방사업 내역서 5 6" xfId="12547" xr:uid="{00000000-0005-0000-0000-000026290000}"/>
    <cellStyle name="개_02-포장-1_설계내역서(신천-금호강)_욱수천 하천재해예방사업 내역서 5 7" xfId="12548" xr:uid="{00000000-0005-0000-0000-000027290000}"/>
    <cellStyle name="개_02-포장-1_설계내역서(신천-금호강)_욱수천 하천재해예방사업 내역서 5 8" xfId="12549" xr:uid="{00000000-0005-0000-0000-000028290000}"/>
    <cellStyle name="개_02-포장-1_설계내역서(신천-금호강)_욱수천 하천재해예방사업 내역서 6" xfId="7089" xr:uid="{00000000-0005-0000-0000-000029290000}"/>
    <cellStyle name="개_02-포장-1_설계내역서(신천-금호강)_욱수천 하천재해예방사업 내역서 6 2" xfId="12550" xr:uid="{00000000-0005-0000-0000-00002A290000}"/>
    <cellStyle name="개_02-포장-1_설계내역서(신천-금호강)_욱수천 하천재해예방사업 내역서 6 3" xfId="12551" xr:uid="{00000000-0005-0000-0000-00002B290000}"/>
    <cellStyle name="개_02-포장-1_설계내역서(신천-금호강)_욱수천 하천재해예방사업 내역서 6 4" xfId="12552" xr:uid="{00000000-0005-0000-0000-00002C290000}"/>
    <cellStyle name="개_02-포장-1_설계내역서(신천-금호강)_욱수천 하천재해예방사업 내역서 6 5" xfId="12553" xr:uid="{00000000-0005-0000-0000-00002D290000}"/>
    <cellStyle name="개_02-포장-1_설계내역서(신천-금호강)_욱수천 하천재해예방사업 내역서 6 6" xfId="12554" xr:uid="{00000000-0005-0000-0000-00002E290000}"/>
    <cellStyle name="개_02-포장-1_설계내역서(신천-금호강)_욱수천 하천재해예방사업 내역서 6 7" xfId="12555" xr:uid="{00000000-0005-0000-0000-00002F290000}"/>
    <cellStyle name="개_02-포장-1_설계내역서(신천-금호강)_욱수천 하천재해예방사업 내역서 6 8" xfId="12556" xr:uid="{00000000-0005-0000-0000-000030290000}"/>
    <cellStyle name="개_02-포장-1_설계내역서(신천-금호강)_욱수천 하천재해예방사업 내역서 7" xfId="12557" xr:uid="{00000000-0005-0000-0000-000031290000}"/>
    <cellStyle name="개_02-포장-1_설계내역서(신천-금호강)_욱수천 하천재해예방사업 내역서_002 욱수천정비공사실시설계 내역서_090113" xfId="7090" xr:uid="{00000000-0005-0000-0000-000032290000}"/>
    <cellStyle name="개_02-포장-1_설계내역서(신천-금호강)_욱수천 하천재해예방사업 내역서_002 욱수천정비공사실시설계 내역서_090113 2" xfId="7091" xr:uid="{00000000-0005-0000-0000-000033290000}"/>
    <cellStyle name="개_02-포장-1_설계내역서(신천-금호강)_욱수천 하천재해예방사업 내역서_002 욱수천정비공사실시설계 내역서_090113 2 2" xfId="7092" xr:uid="{00000000-0005-0000-0000-000034290000}"/>
    <cellStyle name="개_02-포장-1_설계내역서(신천-금호강)_욱수천 하천재해예방사업 내역서_002 욱수천정비공사실시설계 내역서_090113 2 2 2" xfId="12558" xr:uid="{00000000-0005-0000-0000-000035290000}"/>
    <cellStyle name="개_02-포장-1_설계내역서(신천-금호강)_욱수천 하천재해예방사업 내역서_002 욱수천정비공사실시설계 내역서_090113 2 2 3" xfId="12559" xr:uid="{00000000-0005-0000-0000-000036290000}"/>
    <cellStyle name="개_02-포장-1_설계내역서(신천-금호강)_욱수천 하천재해예방사업 내역서_002 욱수천정비공사실시설계 내역서_090113 2 2 4" xfId="12560" xr:uid="{00000000-0005-0000-0000-000037290000}"/>
    <cellStyle name="개_02-포장-1_설계내역서(신천-금호강)_욱수천 하천재해예방사업 내역서_002 욱수천정비공사실시설계 내역서_090113 2 2 5" xfId="12561" xr:uid="{00000000-0005-0000-0000-000038290000}"/>
    <cellStyle name="개_02-포장-1_설계내역서(신천-금호강)_욱수천 하천재해예방사업 내역서_002 욱수천정비공사실시설계 내역서_090113 2 2 6" xfId="12562" xr:uid="{00000000-0005-0000-0000-000039290000}"/>
    <cellStyle name="개_02-포장-1_설계내역서(신천-금호강)_욱수천 하천재해예방사업 내역서_002 욱수천정비공사실시설계 내역서_090113 2 2 7" xfId="12563" xr:uid="{00000000-0005-0000-0000-00003A290000}"/>
    <cellStyle name="개_02-포장-1_설계내역서(신천-금호강)_욱수천 하천재해예방사업 내역서_002 욱수천정비공사실시설계 내역서_090113 2 2 8" xfId="12564" xr:uid="{00000000-0005-0000-0000-00003B290000}"/>
    <cellStyle name="개_02-포장-1_설계내역서(신천-금호강)_욱수천 하천재해예방사업 내역서_002 욱수천정비공사실시설계 내역서_090113 2 3" xfId="7093" xr:uid="{00000000-0005-0000-0000-00003C290000}"/>
    <cellStyle name="개_02-포장-1_설계내역서(신천-금호강)_욱수천 하천재해예방사업 내역서_002 욱수천정비공사실시설계 내역서_090113 2 3 2" xfId="12565" xr:uid="{00000000-0005-0000-0000-00003D290000}"/>
    <cellStyle name="개_02-포장-1_설계내역서(신천-금호강)_욱수천 하천재해예방사업 내역서_002 욱수천정비공사실시설계 내역서_090113 2 3 3" xfId="12566" xr:uid="{00000000-0005-0000-0000-00003E290000}"/>
    <cellStyle name="개_02-포장-1_설계내역서(신천-금호강)_욱수천 하천재해예방사업 내역서_002 욱수천정비공사실시설계 내역서_090113 2 3 4" xfId="12567" xr:uid="{00000000-0005-0000-0000-00003F290000}"/>
    <cellStyle name="개_02-포장-1_설계내역서(신천-금호강)_욱수천 하천재해예방사업 내역서_002 욱수천정비공사실시설계 내역서_090113 2 3 5" xfId="12568" xr:uid="{00000000-0005-0000-0000-000040290000}"/>
    <cellStyle name="개_02-포장-1_설계내역서(신천-금호강)_욱수천 하천재해예방사업 내역서_002 욱수천정비공사실시설계 내역서_090113 2 3 6" xfId="12569" xr:uid="{00000000-0005-0000-0000-000041290000}"/>
    <cellStyle name="개_02-포장-1_설계내역서(신천-금호강)_욱수천 하천재해예방사업 내역서_002 욱수천정비공사실시설계 내역서_090113 2 3 7" xfId="12570" xr:uid="{00000000-0005-0000-0000-000042290000}"/>
    <cellStyle name="개_02-포장-1_설계내역서(신천-금호강)_욱수천 하천재해예방사업 내역서_002 욱수천정비공사실시설계 내역서_090113 2 3 8" xfId="12571" xr:uid="{00000000-0005-0000-0000-000043290000}"/>
    <cellStyle name="개_02-포장-1_설계내역서(신천-금호강)_욱수천 하천재해예방사업 내역서_002 욱수천정비공사실시설계 내역서_090113 2 4" xfId="7094" xr:uid="{00000000-0005-0000-0000-000044290000}"/>
    <cellStyle name="개_02-포장-1_설계내역서(신천-금호강)_욱수천 하천재해예방사업 내역서_002 욱수천정비공사실시설계 내역서_090113 2 4 2" xfId="12572" xr:uid="{00000000-0005-0000-0000-000045290000}"/>
    <cellStyle name="개_02-포장-1_설계내역서(신천-금호강)_욱수천 하천재해예방사업 내역서_002 욱수천정비공사실시설계 내역서_090113 2 4 3" xfId="12573" xr:uid="{00000000-0005-0000-0000-000046290000}"/>
    <cellStyle name="개_02-포장-1_설계내역서(신천-금호강)_욱수천 하천재해예방사업 내역서_002 욱수천정비공사실시설계 내역서_090113 2 4 4" xfId="12574" xr:uid="{00000000-0005-0000-0000-000047290000}"/>
    <cellStyle name="개_02-포장-1_설계내역서(신천-금호강)_욱수천 하천재해예방사업 내역서_002 욱수천정비공사실시설계 내역서_090113 2 4 5" xfId="12575" xr:uid="{00000000-0005-0000-0000-000048290000}"/>
    <cellStyle name="개_02-포장-1_설계내역서(신천-금호강)_욱수천 하천재해예방사업 내역서_002 욱수천정비공사실시설계 내역서_090113 2 4 6" xfId="12576" xr:uid="{00000000-0005-0000-0000-000049290000}"/>
    <cellStyle name="개_02-포장-1_설계내역서(신천-금호강)_욱수천 하천재해예방사업 내역서_002 욱수천정비공사실시설계 내역서_090113 2 4 7" xfId="12577" xr:uid="{00000000-0005-0000-0000-00004A290000}"/>
    <cellStyle name="개_02-포장-1_설계내역서(신천-금호강)_욱수천 하천재해예방사업 내역서_002 욱수천정비공사실시설계 내역서_090113 2 4 8" xfId="12578" xr:uid="{00000000-0005-0000-0000-00004B290000}"/>
    <cellStyle name="개_02-포장-1_설계내역서(신천-금호강)_욱수천 하천재해예방사업 내역서_002 욱수천정비공사실시설계 내역서_090113 2 5" xfId="12579" xr:uid="{00000000-0005-0000-0000-00004C290000}"/>
    <cellStyle name="개_02-포장-1_설계내역서(신천-금호강)_욱수천 하천재해예방사업 내역서_002 욱수천정비공사실시설계 내역서_090113 3" xfId="7095" xr:uid="{00000000-0005-0000-0000-00004D290000}"/>
    <cellStyle name="개_02-포장-1_설계내역서(신천-금호강)_욱수천 하천재해예방사업 내역서_002 욱수천정비공사실시설계 내역서_090113 3 2" xfId="7096" xr:uid="{00000000-0005-0000-0000-00004E290000}"/>
    <cellStyle name="개_02-포장-1_설계내역서(신천-금호강)_욱수천 하천재해예방사업 내역서_002 욱수천정비공사실시설계 내역서_090113 3 2 2" xfId="12580" xr:uid="{00000000-0005-0000-0000-00004F290000}"/>
    <cellStyle name="개_02-포장-1_설계내역서(신천-금호강)_욱수천 하천재해예방사업 내역서_002 욱수천정비공사실시설계 내역서_090113 3 2 3" xfId="12581" xr:uid="{00000000-0005-0000-0000-000050290000}"/>
    <cellStyle name="개_02-포장-1_설계내역서(신천-금호강)_욱수천 하천재해예방사업 내역서_002 욱수천정비공사실시설계 내역서_090113 3 2 4" xfId="12582" xr:uid="{00000000-0005-0000-0000-000051290000}"/>
    <cellStyle name="개_02-포장-1_설계내역서(신천-금호강)_욱수천 하천재해예방사업 내역서_002 욱수천정비공사실시설계 내역서_090113 3 2 5" xfId="12583" xr:uid="{00000000-0005-0000-0000-000052290000}"/>
    <cellStyle name="개_02-포장-1_설계내역서(신천-금호강)_욱수천 하천재해예방사업 내역서_002 욱수천정비공사실시설계 내역서_090113 3 2 6" xfId="12584" xr:uid="{00000000-0005-0000-0000-000053290000}"/>
    <cellStyle name="개_02-포장-1_설계내역서(신천-금호강)_욱수천 하천재해예방사업 내역서_002 욱수천정비공사실시설계 내역서_090113 3 2 7" xfId="12585" xr:uid="{00000000-0005-0000-0000-000054290000}"/>
    <cellStyle name="개_02-포장-1_설계내역서(신천-금호강)_욱수천 하천재해예방사업 내역서_002 욱수천정비공사실시설계 내역서_090113 3 2 8" xfId="12586" xr:uid="{00000000-0005-0000-0000-000055290000}"/>
    <cellStyle name="개_02-포장-1_설계내역서(신천-금호강)_욱수천 하천재해예방사업 내역서_002 욱수천정비공사실시설계 내역서_090113 3 3" xfId="7097" xr:uid="{00000000-0005-0000-0000-000056290000}"/>
    <cellStyle name="개_02-포장-1_설계내역서(신천-금호강)_욱수천 하천재해예방사업 내역서_002 욱수천정비공사실시설계 내역서_090113 3 3 2" xfId="12587" xr:uid="{00000000-0005-0000-0000-000057290000}"/>
    <cellStyle name="개_02-포장-1_설계내역서(신천-금호강)_욱수천 하천재해예방사업 내역서_002 욱수천정비공사실시설계 내역서_090113 3 3 3" xfId="12588" xr:uid="{00000000-0005-0000-0000-000058290000}"/>
    <cellStyle name="개_02-포장-1_설계내역서(신천-금호강)_욱수천 하천재해예방사업 내역서_002 욱수천정비공사실시설계 내역서_090113 3 3 4" xfId="12589" xr:uid="{00000000-0005-0000-0000-000059290000}"/>
    <cellStyle name="개_02-포장-1_설계내역서(신천-금호강)_욱수천 하천재해예방사업 내역서_002 욱수천정비공사실시설계 내역서_090113 3 3 5" xfId="12590" xr:uid="{00000000-0005-0000-0000-00005A290000}"/>
    <cellStyle name="개_02-포장-1_설계내역서(신천-금호강)_욱수천 하천재해예방사업 내역서_002 욱수천정비공사실시설계 내역서_090113 3 3 6" xfId="12591" xr:uid="{00000000-0005-0000-0000-00005B290000}"/>
    <cellStyle name="개_02-포장-1_설계내역서(신천-금호강)_욱수천 하천재해예방사업 내역서_002 욱수천정비공사실시설계 내역서_090113 3 3 7" xfId="12592" xr:uid="{00000000-0005-0000-0000-00005C290000}"/>
    <cellStyle name="개_02-포장-1_설계내역서(신천-금호강)_욱수천 하천재해예방사업 내역서_002 욱수천정비공사실시설계 내역서_090113 3 3 8" xfId="12593" xr:uid="{00000000-0005-0000-0000-00005D290000}"/>
    <cellStyle name="개_02-포장-1_설계내역서(신천-금호강)_욱수천 하천재해예방사업 내역서_002 욱수천정비공사실시설계 내역서_090113 3 4" xfId="7098" xr:uid="{00000000-0005-0000-0000-00005E290000}"/>
    <cellStyle name="개_02-포장-1_설계내역서(신천-금호강)_욱수천 하천재해예방사업 내역서_002 욱수천정비공사실시설계 내역서_090113 3 4 2" xfId="12594" xr:uid="{00000000-0005-0000-0000-00005F290000}"/>
    <cellStyle name="개_02-포장-1_설계내역서(신천-금호강)_욱수천 하천재해예방사업 내역서_002 욱수천정비공사실시설계 내역서_090113 3 4 3" xfId="12595" xr:uid="{00000000-0005-0000-0000-000060290000}"/>
    <cellStyle name="개_02-포장-1_설계내역서(신천-금호강)_욱수천 하천재해예방사업 내역서_002 욱수천정비공사실시설계 내역서_090113 3 4 4" xfId="12596" xr:uid="{00000000-0005-0000-0000-000061290000}"/>
    <cellStyle name="개_02-포장-1_설계내역서(신천-금호강)_욱수천 하천재해예방사업 내역서_002 욱수천정비공사실시설계 내역서_090113 3 4 5" xfId="12597" xr:uid="{00000000-0005-0000-0000-000062290000}"/>
    <cellStyle name="개_02-포장-1_설계내역서(신천-금호강)_욱수천 하천재해예방사업 내역서_002 욱수천정비공사실시설계 내역서_090113 3 4 6" xfId="12598" xr:uid="{00000000-0005-0000-0000-000063290000}"/>
    <cellStyle name="개_02-포장-1_설계내역서(신천-금호강)_욱수천 하천재해예방사업 내역서_002 욱수천정비공사실시설계 내역서_090113 3 4 7" xfId="12599" xr:uid="{00000000-0005-0000-0000-000064290000}"/>
    <cellStyle name="개_02-포장-1_설계내역서(신천-금호강)_욱수천 하천재해예방사업 내역서_002 욱수천정비공사실시설계 내역서_090113 3 4 8" xfId="12600" xr:uid="{00000000-0005-0000-0000-000065290000}"/>
    <cellStyle name="개_02-포장-1_설계내역서(신천-금호강)_욱수천 하천재해예방사업 내역서_002 욱수천정비공사실시설계 내역서_090113 3 5" xfId="12601" xr:uid="{00000000-0005-0000-0000-000066290000}"/>
    <cellStyle name="개_02-포장-1_설계내역서(신천-금호강)_욱수천 하천재해예방사업 내역서_002 욱수천정비공사실시설계 내역서_090113 4" xfId="7099" xr:uid="{00000000-0005-0000-0000-000067290000}"/>
    <cellStyle name="개_02-포장-1_설계내역서(신천-금호강)_욱수천 하천재해예방사업 내역서_002 욱수천정비공사실시설계 내역서_090113 4 2" xfId="12602" xr:uid="{00000000-0005-0000-0000-000068290000}"/>
    <cellStyle name="개_02-포장-1_설계내역서(신천-금호강)_욱수천 하천재해예방사업 내역서_002 욱수천정비공사실시설계 내역서_090113 4 3" xfId="12603" xr:uid="{00000000-0005-0000-0000-000069290000}"/>
    <cellStyle name="개_02-포장-1_설계내역서(신천-금호강)_욱수천 하천재해예방사업 내역서_002 욱수천정비공사실시설계 내역서_090113 4 4" xfId="12604" xr:uid="{00000000-0005-0000-0000-00006A290000}"/>
    <cellStyle name="개_02-포장-1_설계내역서(신천-금호강)_욱수천 하천재해예방사업 내역서_002 욱수천정비공사실시설계 내역서_090113 4 5" xfId="12605" xr:uid="{00000000-0005-0000-0000-00006B290000}"/>
    <cellStyle name="개_02-포장-1_설계내역서(신천-금호강)_욱수천 하천재해예방사업 내역서_002 욱수천정비공사실시설계 내역서_090113 4 6" xfId="12606" xr:uid="{00000000-0005-0000-0000-00006C290000}"/>
    <cellStyle name="개_02-포장-1_설계내역서(신천-금호강)_욱수천 하천재해예방사업 내역서_002 욱수천정비공사실시설계 내역서_090113 4 7" xfId="12607" xr:uid="{00000000-0005-0000-0000-00006D290000}"/>
    <cellStyle name="개_02-포장-1_설계내역서(신천-금호강)_욱수천 하천재해예방사업 내역서_002 욱수천정비공사실시설계 내역서_090113 4 8" xfId="12608" xr:uid="{00000000-0005-0000-0000-00006E290000}"/>
    <cellStyle name="개_02-포장-1_설계내역서(신천-금호강)_욱수천 하천재해예방사업 내역서_002 욱수천정비공사실시설계 내역서_090113 5" xfId="7100" xr:uid="{00000000-0005-0000-0000-00006F290000}"/>
    <cellStyle name="개_02-포장-1_설계내역서(신천-금호강)_욱수천 하천재해예방사업 내역서_002 욱수천정비공사실시설계 내역서_090113 5 2" xfId="12609" xr:uid="{00000000-0005-0000-0000-000070290000}"/>
    <cellStyle name="개_02-포장-1_설계내역서(신천-금호강)_욱수천 하천재해예방사업 내역서_002 욱수천정비공사실시설계 내역서_090113 5 3" xfId="12610" xr:uid="{00000000-0005-0000-0000-000071290000}"/>
    <cellStyle name="개_02-포장-1_설계내역서(신천-금호강)_욱수천 하천재해예방사업 내역서_002 욱수천정비공사실시설계 내역서_090113 5 4" xfId="12611" xr:uid="{00000000-0005-0000-0000-000072290000}"/>
    <cellStyle name="개_02-포장-1_설계내역서(신천-금호강)_욱수천 하천재해예방사업 내역서_002 욱수천정비공사실시설계 내역서_090113 5 5" xfId="12612" xr:uid="{00000000-0005-0000-0000-000073290000}"/>
    <cellStyle name="개_02-포장-1_설계내역서(신천-금호강)_욱수천 하천재해예방사업 내역서_002 욱수천정비공사실시설계 내역서_090113 5 6" xfId="12613" xr:uid="{00000000-0005-0000-0000-000074290000}"/>
    <cellStyle name="개_02-포장-1_설계내역서(신천-금호강)_욱수천 하천재해예방사업 내역서_002 욱수천정비공사실시설계 내역서_090113 5 7" xfId="12614" xr:uid="{00000000-0005-0000-0000-000075290000}"/>
    <cellStyle name="개_02-포장-1_설계내역서(신천-금호강)_욱수천 하천재해예방사업 내역서_002 욱수천정비공사실시설계 내역서_090113 5 8" xfId="12615" xr:uid="{00000000-0005-0000-0000-000076290000}"/>
    <cellStyle name="개_02-포장-1_설계내역서(신천-금호강)_욱수천 하천재해예방사업 내역서_002 욱수천정비공사실시설계 내역서_090113 6" xfId="7101" xr:uid="{00000000-0005-0000-0000-000077290000}"/>
    <cellStyle name="개_02-포장-1_설계내역서(신천-금호강)_욱수천 하천재해예방사업 내역서_002 욱수천정비공사실시설계 내역서_090113 6 2" xfId="12616" xr:uid="{00000000-0005-0000-0000-000078290000}"/>
    <cellStyle name="개_02-포장-1_설계내역서(신천-금호강)_욱수천 하천재해예방사업 내역서_002 욱수천정비공사실시설계 내역서_090113 6 3" xfId="12617" xr:uid="{00000000-0005-0000-0000-000079290000}"/>
    <cellStyle name="개_02-포장-1_설계내역서(신천-금호강)_욱수천 하천재해예방사업 내역서_002 욱수천정비공사실시설계 내역서_090113 6 4" xfId="12618" xr:uid="{00000000-0005-0000-0000-00007A290000}"/>
    <cellStyle name="개_02-포장-1_설계내역서(신천-금호강)_욱수천 하천재해예방사업 내역서_002 욱수천정비공사실시설계 내역서_090113 6 5" xfId="12619" xr:uid="{00000000-0005-0000-0000-00007B290000}"/>
    <cellStyle name="개_02-포장-1_설계내역서(신천-금호강)_욱수천 하천재해예방사업 내역서_002 욱수천정비공사실시설계 내역서_090113 6 6" xfId="12620" xr:uid="{00000000-0005-0000-0000-00007C290000}"/>
    <cellStyle name="개_02-포장-1_설계내역서(신천-금호강)_욱수천 하천재해예방사업 내역서_002 욱수천정비공사실시설계 내역서_090113 6 7" xfId="12621" xr:uid="{00000000-0005-0000-0000-00007D290000}"/>
    <cellStyle name="개_02-포장-1_설계내역서(신천-금호강)_욱수천 하천재해예방사업 내역서_002 욱수천정비공사실시설계 내역서_090113 6 8" xfId="12622" xr:uid="{00000000-0005-0000-0000-00007E290000}"/>
    <cellStyle name="개_02-포장-1_설계내역서(신천-금호강)_욱수천 하천재해예방사업 내역서_002 욱수천정비공사실시설계 내역서_090113 7" xfId="12623" xr:uid="{00000000-0005-0000-0000-00007F290000}"/>
    <cellStyle name="개_02-포장-1_설계내역서(전체)" xfId="7102" xr:uid="{00000000-0005-0000-0000-000080290000}"/>
    <cellStyle name="개_02-포장-1_설계내역서(전체) 2" xfId="7103" xr:uid="{00000000-0005-0000-0000-000081290000}"/>
    <cellStyle name="개_02-포장-1_설계내역서(전체) 2 2" xfId="7104" xr:uid="{00000000-0005-0000-0000-000082290000}"/>
    <cellStyle name="개_02-포장-1_설계내역서(전체) 2 2 2" xfId="12624" xr:uid="{00000000-0005-0000-0000-000083290000}"/>
    <cellStyle name="개_02-포장-1_설계내역서(전체) 2 2 3" xfId="12625" xr:uid="{00000000-0005-0000-0000-000084290000}"/>
    <cellStyle name="개_02-포장-1_설계내역서(전체) 2 2 4" xfId="12626" xr:uid="{00000000-0005-0000-0000-000085290000}"/>
    <cellStyle name="개_02-포장-1_설계내역서(전체) 2 2 5" xfId="12627" xr:uid="{00000000-0005-0000-0000-000086290000}"/>
    <cellStyle name="개_02-포장-1_설계내역서(전체) 2 2 6" xfId="12628" xr:uid="{00000000-0005-0000-0000-000087290000}"/>
    <cellStyle name="개_02-포장-1_설계내역서(전체) 2 2 7" xfId="12629" xr:uid="{00000000-0005-0000-0000-000088290000}"/>
    <cellStyle name="개_02-포장-1_설계내역서(전체) 2 2 8" xfId="12630" xr:uid="{00000000-0005-0000-0000-000089290000}"/>
    <cellStyle name="개_02-포장-1_설계내역서(전체) 2 3" xfId="7105" xr:uid="{00000000-0005-0000-0000-00008A290000}"/>
    <cellStyle name="개_02-포장-1_설계내역서(전체) 2 3 2" xfId="12631" xr:uid="{00000000-0005-0000-0000-00008B290000}"/>
    <cellStyle name="개_02-포장-1_설계내역서(전체) 2 3 3" xfId="12632" xr:uid="{00000000-0005-0000-0000-00008C290000}"/>
    <cellStyle name="개_02-포장-1_설계내역서(전체) 2 3 4" xfId="12633" xr:uid="{00000000-0005-0000-0000-00008D290000}"/>
    <cellStyle name="개_02-포장-1_설계내역서(전체) 2 3 5" xfId="12634" xr:uid="{00000000-0005-0000-0000-00008E290000}"/>
    <cellStyle name="개_02-포장-1_설계내역서(전체) 2 3 6" xfId="12635" xr:uid="{00000000-0005-0000-0000-00008F290000}"/>
    <cellStyle name="개_02-포장-1_설계내역서(전체) 2 3 7" xfId="12636" xr:uid="{00000000-0005-0000-0000-000090290000}"/>
    <cellStyle name="개_02-포장-1_설계내역서(전체) 2 3 8" xfId="12637" xr:uid="{00000000-0005-0000-0000-000091290000}"/>
    <cellStyle name="개_02-포장-1_설계내역서(전체) 2 4" xfId="7106" xr:uid="{00000000-0005-0000-0000-000092290000}"/>
    <cellStyle name="개_02-포장-1_설계내역서(전체) 2 4 2" xfId="12638" xr:uid="{00000000-0005-0000-0000-000093290000}"/>
    <cellStyle name="개_02-포장-1_설계내역서(전체) 2 4 3" xfId="12639" xr:uid="{00000000-0005-0000-0000-000094290000}"/>
    <cellStyle name="개_02-포장-1_설계내역서(전체) 2 4 4" xfId="12640" xr:uid="{00000000-0005-0000-0000-000095290000}"/>
    <cellStyle name="개_02-포장-1_설계내역서(전체) 2 4 5" xfId="12641" xr:uid="{00000000-0005-0000-0000-000096290000}"/>
    <cellStyle name="개_02-포장-1_설계내역서(전체) 2 4 6" xfId="12642" xr:uid="{00000000-0005-0000-0000-000097290000}"/>
    <cellStyle name="개_02-포장-1_설계내역서(전체) 2 4 7" xfId="12643" xr:uid="{00000000-0005-0000-0000-000098290000}"/>
    <cellStyle name="개_02-포장-1_설계내역서(전체) 2 4 8" xfId="12644" xr:uid="{00000000-0005-0000-0000-000099290000}"/>
    <cellStyle name="개_02-포장-1_설계내역서(전체) 2 5" xfId="12645" xr:uid="{00000000-0005-0000-0000-00009A290000}"/>
    <cellStyle name="개_02-포장-1_설계내역서(전체) 3" xfId="7107" xr:uid="{00000000-0005-0000-0000-00009B290000}"/>
    <cellStyle name="개_02-포장-1_설계내역서(전체) 3 2" xfId="7108" xr:uid="{00000000-0005-0000-0000-00009C290000}"/>
    <cellStyle name="개_02-포장-1_설계내역서(전체) 3 2 2" xfId="12646" xr:uid="{00000000-0005-0000-0000-00009D290000}"/>
    <cellStyle name="개_02-포장-1_설계내역서(전체) 3 2 3" xfId="12647" xr:uid="{00000000-0005-0000-0000-00009E290000}"/>
    <cellStyle name="개_02-포장-1_설계내역서(전체) 3 2 4" xfId="12648" xr:uid="{00000000-0005-0000-0000-00009F290000}"/>
    <cellStyle name="개_02-포장-1_설계내역서(전체) 3 2 5" xfId="12649" xr:uid="{00000000-0005-0000-0000-0000A0290000}"/>
    <cellStyle name="개_02-포장-1_설계내역서(전체) 3 2 6" xfId="12650" xr:uid="{00000000-0005-0000-0000-0000A1290000}"/>
    <cellStyle name="개_02-포장-1_설계내역서(전체) 3 2 7" xfId="12651" xr:uid="{00000000-0005-0000-0000-0000A2290000}"/>
    <cellStyle name="개_02-포장-1_설계내역서(전체) 3 2 8" xfId="12652" xr:uid="{00000000-0005-0000-0000-0000A3290000}"/>
    <cellStyle name="개_02-포장-1_설계내역서(전체) 3 3" xfId="7109" xr:uid="{00000000-0005-0000-0000-0000A4290000}"/>
    <cellStyle name="개_02-포장-1_설계내역서(전체) 3 3 2" xfId="12653" xr:uid="{00000000-0005-0000-0000-0000A5290000}"/>
    <cellStyle name="개_02-포장-1_설계내역서(전체) 3 3 3" xfId="12654" xr:uid="{00000000-0005-0000-0000-0000A6290000}"/>
    <cellStyle name="개_02-포장-1_설계내역서(전체) 3 3 4" xfId="12655" xr:uid="{00000000-0005-0000-0000-0000A7290000}"/>
    <cellStyle name="개_02-포장-1_설계내역서(전체) 3 3 5" xfId="12656" xr:uid="{00000000-0005-0000-0000-0000A8290000}"/>
    <cellStyle name="개_02-포장-1_설계내역서(전체) 3 3 6" xfId="12657" xr:uid="{00000000-0005-0000-0000-0000A9290000}"/>
    <cellStyle name="개_02-포장-1_설계내역서(전체) 3 3 7" xfId="12658" xr:uid="{00000000-0005-0000-0000-0000AA290000}"/>
    <cellStyle name="개_02-포장-1_설계내역서(전체) 3 3 8" xfId="12659" xr:uid="{00000000-0005-0000-0000-0000AB290000}"/>
    <cellStyle name="개_02-포장-1_설계내역서(전체) 3 4" xfId="7110" xr:uid="{00000000-0005-0000-0000-0000AC290000}"/>
    <cellStyle name="개_02-포장-1_설계내역서(전체) 3 4 2" xfId="12660" xr:uid="{00000000-0005-0000-0000-0000AD290000}"/>
    <cellStyle name="개_02-포장-1_설계내역서(전체) 3 4 3" xfId="12661" xr:uid="{00000000-0005-0000-0000-0000AE290000}"/>
    <cellStyle name="개_02-포장-1_설계내역서(전체) 3 4 4" xfId="12662" xr:uid="{00000000-0005-0000-0000-0000AF290000}"/>
    <cellStyle name="개_02-포장-1_설계내역서(전체) 3 4 5" xfId="12663" xr:uid="{00000000-0005-0000-0000-0000B0290000}"/>
    <cellStyle name="개_02-포장-1_설계내역서(전체) 3 4 6" xfId="12664" xr:uid="{00000000-0005-0000-0000-0000B1290000}"/>
    <cellStyle name="개_02-포장-1_설계내역서(전체) 3 4 7" xfId="12665" xr:uid="{00000000-0005-0000-0000-0000B2290000}"/>
    <cellStyle name="개_02-포장-1_설계내역서(전체) 3 4 8" xfId="12666" xr:uid="{00000000-0005-0000-0000-0000B3290000}"/>
    <cellStyle name="개_02-포장-1_설계내역서(전체) 3 5" xfId="12667" xr:uid="{00000000-0005-0000-0000-0000B4290000}"/>
    <cellStyle name="개_02-포장-1_설계내역서(전체) 4" xfId="7111" xr:uid="{00000000-0005-0000-0000-0000B5290000}"/>
    <cellStyle name="개_02-포장-1_설계내역서(전체) 4 2" xfId="12668" xr:uid="{00000000-0005-0000-0000-0000B6290000}"/>
    <cellStyle name="개_02-포장-1_설계내역서(전체) 4 3" xfId="12669" xr:uid="{00000000-0005-0000-0000-0000B7290000}"/>
    <cellStyle name="개_02-포장-1_설계내역서(전체) 4 4" xfId="12670" xr:uid="{00000000-0005-0000-0000-0000B8290000}"/>
    <cellStyle name="개_02-포장-1_설계내역서(전체) 4 5" xfId="12671" xr:uid="{00000000-0005-0000-0000-0000B9290000}"/>
    <cellStyle name="개_02-포장-1_설계내역서(전체) 4 6" xfId="12672" xr:uid="{00000000-0005-0000-0000-0000BA290000}"/>
    <cellStyle name="개_02-포장-1_설계내역서(전체) 4 7" xfId="12673" xr:uid="{00000000-0005-0000-0000-0000BB290000}"/>
    <cellStyle name="개_02-포장-1_설계내역서(전체) 4 8" xfId="12674" xr:uid="{00000000-0005-0000-0000-0000BC290000}"/>
    <cellStyle name="개_02-포장-1_설계내역서(전체) 5" xfId="7112" xr:uid="{00000000-0005-0000-0000-0000BD290000}"/>
    <cellStyle name="개_02-포장-1_설계내역서(전체) 5 2" xfId="12675" xr:uid="{00000000-0005-0000-0000-0000BE290000}"/>
    <cellStyle name="개_02-포장-1_설계내역서(전체) 5 3" xfId="12676" xr:uid="{00000000-0005-0000-0000-0000BF290000}"/>
    <cellStyle name="개_02-포장-1_설계내역서(전체) 5 4" xfId="12677" xr:uid="{00000000-0005-0000-0000-0000C0290000}"/>
    <cellStyle name="개_02-포장-1_설계내역서(전체) 5 5" xfId="12678" xr:uid="{00000000-0005-0000-0000-0000C1290000}"/>
    <cellStyle name="개_02-포장-1_설계내역서(전체) 5 6" xfId="12679" xr:uid="{00000000-0005-0000-0000-0000C2290000}"/>
    <cellStyle name="개_02-포장-1_설계내역서(전체) 5 7" xfId="12680" xr:uid="{00000000-0005-0000-0000-0000C3290000}"/>
    <cellStyle name="개_02-포장-1_설계내역서(전체) 5 8" xfId="12681" xr:uid="{00000000-0005-0000-0000-0000C4290000}"/>
    <cellStyle name="개_02-포장-1_설계내역서(전체) 6" xfId="7113" xr:uid="{00000000-0005-0000-0000-0000C5290000}"/>
    <cellStyle name="개_02-포장-1_설계내역서(전체) 6 2" xfId="12682" xr:uid="{00000000-0005-0000-0000-0000C6290000}"/>
    <cellStyle name="개_02-포장-1_설계내역서(전체) 6 3" xfId="12683" xr:uid="{00000000-0005-0000-0000-0000C7290000}"/>
    <cellStyle name="개_02-포장-1_설계내역서(전체) 6 4" xfId="12684" xr:uid="{00000000-0005-0000-0000-0000C8290000}"/>
    <cellStyle name="개_02-포장-1_설계내역서(전체) 6 5" xfId="12685" xr:uid="{00000000-0005-0000-0000-0000C9290000}"/>
    <cellStyle name="개_02-포장-1_설계내역서(전체) 6 6" xfId="12686" xr:uid="{00000000-0005-0000-0000-0000CA290000}"/>
    <cellStyle name="개_02-포장-1_설계내역서(전체) 6 7" xfId="12687" xr:uid="{00000000-0005-0000-0000-0000CB290000}"/>
    <cellStyle name="개_02-포장-1_설계내역서(전체) 6 8" xfId="12688" xr:uid="{00000000-0005-0000-0000-0000CC290000}"/>
    <cellStyle name="개_02-포장-1_설계내역서(전체) 7" xfId="12689" xr:uid="{00000000-0005-0000-0000-0000CD290000}"/>
    <cellStyle name="개_02-포장-1_설계내역서(전체)_욱수천 하천재해예방사업 내역서" xfId="7114" xr:uid="{00000000-0005-0000-0000-0000CE290000}"/>
    <cellStyle name="개_02-포장-1_설계내역서(전체)_욱수천 하천재해예방사업 내역서 2" xfId="7115" xr:uid="{00000000-0005-0000-0000-0000CF290000}"/>
    <cellStyle name="개_02-포장-1_설계내역서(전체)_욱수천 하천재해예방사업 내역서 2 2" xfId="7116" xr:uid="{00000000-0005-0000-0000-0000D0290000}"/>
    <cellStyle name="개_02-포장-1_설계내역서(전체)_욱수천 하천재해예방사업 내역서 2 2 2" xfId="12690" xr:uid="{00000000-0005-0000-0000-0000D1290000}"/>
    <cellStyle name="개_02-포장-1_설계내역서(전체)_욱수천 하천재해예방사업 내역서 2 2 3" xfId="12691" xr:uid="{00000000-0005-0000-0000-0000D2290000}"/>
    <cellStyle name="개_02-포장-1_설계내역서(전체)_욱수천 하천재해예방사업 내역서 2 2 4" xfId="12692" xr:uid="{00000000-0005-0000-0000-0000D3290000}"/>
    <cellStyle name="개_02-포장-1_설계내역서(전체)_욱수천 하천재해예방사업 내역서 2 2 5" xfId="12693" xr:uid="{00000000-0005-0000-0000-0000D4290000}"/>
    <cellStyle name="개_02-포장-1_설계내역서(전체)_욱수천 하천재해예방사업 내역서 2 2 6" xfId="12694" xr:uid="{00000000-0005-0000-0000-0000D5290000}"/>
    <cellStyle name="개_02-포장-1_설계내역서(전체)_욱수천 하천재해예방사업 내역서 2 2 7" xfId="12695" xr:uid="{00000000-0005-0000-0000-0000D6290000}"/>
    <cellStyle name="개_02-포장-1_설계내역서(전체)_욱수천 하천재해예방사업 내역서 2 2 8" xfId="12696" xr:uid="{00000000-0005-0000-0000-0000D7290000}"/>
    <cellStyle name="개_02-포장-1_설계내역서(전체)_욱수천 하천재해예방사업 내역서 2 3" xfId="7117" xr:uid="{00000000-0005-0000-0000-0000D8290000}"/>
    <cellStyle name="개_02-포장-1_설계내역서(전체)_욱수천 하천재해예방사업 내역서 2 3 2" xfId="12697" xr:uid="{00000000-0005-0000-0000-0000D9290000}"/>
    <cellStyle name="개_02-포장-1_설계내역서(전체)_욱수천 하천재해예방사업 내역서 2 3 3" xfId="12698" xr:uid="{00000000-0005-0000-0000-0000DA290000}"/>
    <cellStyle name="개_02-포장-1_설계내역서(전체)_욱수천 하천재해예방사업 내역서 2 3 4" xfId="12699" xr:uid="{00000000-0005-0000-0000-0000DB290000}"/>
    <cellStyle name="개_02-포장-1_설계내역서(전체)_욱수천 하천재해예방사업 내역서 2 3 5" xfId="12700" xr:uid="{00000000-0005-0000-0000-0000DC290000}"/>
    <cellStyle name="개_02-포장-1_설계내역서(전체)_욱수천 하천재해예방사업 내역서 2 3 6" xfId="12701" xr:uid="{00000000-0005-0000-0000-0000DD290000}"/>
    <cellStyle name="개_02-포장-1_설계내역서(전체)_욱수천 하천재해예방사업 내역서 2 3 7" xfId="12702" xr:uid="{00000000-0005-0000-0000-0000DE290000}"/>
    <cellStyle name="개_02-포장-1_설계내역서(전체)_욱수천 하천재해예방사업 내역서 2 3 8" xfId="12703" xr:uid="{00000000-0005-0000-0000-0000DF290000}"/>
    <cellStyle name="개_02-포장-1_설계내역서(전체)_욱수천 하천재해예방사업 내역서 2 4" xfId="7118" xr:uid="{00000000-0005-0000-0000-0000E0290000}"/>
    <cellStyle name="개_02-포장-1_설계내역서(전체)_욱수천 하천재해예방사업 내역서 2 4 2" xfId="12704" xr:uid="{00000000-0005-0000-0000-0000E1290000}"/>
    <cellStyle name="개_02-포장-1_설계내역서(전체)_욱수천 하천재해예방사업 내역서 2 4 3" xfId="12705" xr:uid="{00000000-0005-0000-0000-0000E2290000}"/>
    <cellStyle name="개_02-포장-1_설계내역서(전체)_욱수천 하천재해예방사업 내역서 2 4 4" xfId="12706" xr:uid="{00000000-0005-0000-0000-0000E3290000}"/>
    <cellStyle name="개_02-포장-1_설계내역서(전체)_욱수천 하천재해예방사업 내역서 2 4 5" xfId="12707" xr:uid="{00000000-0005-0000-0000-0000E4290000}"/>
    <cellStyle name="개_02-포장-1_설계내역서(전체)_욱수천 하천재해예방사업 내역서 2 4 6" xfId="12708" xr:uid="{00000000-0005-0000-0000-0000E5290000}"/>
    <cellStyle name="개_02-포장-1_설계내역서(전체)_욱수천 하천재해예방사업 내역서 2 4 7" xfId="12709" xr:uid="{00000000-0005-0000-0000-0000E6290000}"/>
    <cellStyle name="개_02-포장-1_설계내역서(전체)_욱수천 하천재해예방사업 내역서 2 4 8" xfId="12710" xr:uid="{00000000-0005-0000-0000-0000E7290000}"/>
    <cellStyle name="개_02-포장-1_설계내역서(전체)_욱수천 하천재해예방사업 내역서 2 5" xfId="12711" xr:uid="{00000000-0005-0000-0000-0000E8290000}"/>
    <cellStyle name="개_02-포장-1_설계내역서(전체)_욱수천 하천재해예방사업 내역서 3" xfId="7119" xr:uid="{00000000-0005-0000-0000-0000E9290000}"/>
    <cellStyle name="개_02-포장-1_설계내역서(전체)_욱수천 하천재해예방사업 내역서 3 2" xfId="7120" xr:uid="{00000000-0005-0000-0000-0000EA290000}"/>
    <cellStyle name="개_02-포장-1_설계내역서(전체)_욱수천 하천재해예방사업 내역서 3 2 2" xfId="12712" xr:uid="{00000000-0005-0000-0000-0000EB290000}"/>
    <cellStyle name="개_02-포장-1_설계내역서(전체)_욱수천 하천재해예방사업 내역서 3 2 3" xfId="12713" xr:uid="{00000000-0005-0000-0000-0000EC290000}"/>
    <cellStyle name="개_02-포장-1_설계내역서(전체)_욱수천 하천재해예방사업 내역서 3 2 4" xfId="12714" xr:uid="{00000000-0005-0000-0000-0000ED290000}"/>
    <cellStyle name="개_02-포장-1_설계내역서(전체)_욱수천 하천재해예방사업 내역서 3 2 5" xfId="12715" xr:uid="{00000000-0005-0000-0000-0000EE290000}"/>
    <cellStyle name="개_02-포장-1_설계내역서(전체)_욱수천 하천재해예방사업 내역서 3 2 6" xfId="12716" xr:uid="{00000000-0005-0000-0000-0000EF290000}"/>
    <cellStyle name="개_02-포장-1_설계내역서(전체)_욱수천 하천재해예방사업 내역서 3 2 7" xfId="12717" xr:uid="{00000000-0005-0000-0000-0000F0290000}"/>
    <cellStyle name="개_02-포장-1_설계내역서(전체)_욱수천 하천재해예방사업 내역서 3 2 8" xfId="12718" xr:uid="{00000000-0005-0000-0000-0000F1290000}"/>
    <cellStyle name="개_02-포장-1_설계내역서(전체)_욱수천 하천재해예방사업 내역서 3 3" xfId="7121" xr:uid="{00000000-0005-0000-0000-0000F2290000}"/>
    <cellStyle name="개_02-포장-1_설계내역서(전체)_욱수천 하천재해예방사업 내역서 3 3 2" xfId="12719" xr:uid="{00000000-0005-0000-0000-0000F3290000}"/>
    <cellStyle name="개_02-포장-1_설계내역서(전체)_욱수천 하천재해예방사업 내역서 3 3 3" xfId="12720" xr:uid="{00000000-0005-0000-0000-0000F4290000}"/>
    <cellStyle name="개_02-포장-1_설계내역서(전체)_욱수천 하천재해예방사업 내역서 3 3 4" xfId="12721" xr:uid="{00000000-0005-0000-0000-0000F5290000}"/>
    <cellStyle name="개_02-포장-1_설계내역서(전체)_욱수천 하천재해예방사업 내역서 3 3 5" xfId="12722" xr:uid="{00000000-0005-0000-0000-0000F6290000}"/>
    <cellStyle name="개_02-포장-1_설계내역서(전체)_욱수천 하천재해예방사업 내역서 3 3 6" xfId="12723" xr:uid="{00000000-0005-0000-0000-0000F7290000}"/>
    <cellStyle name="개_02-포장-1_설계내역서(전체)_욱수천 하천재해예방사업 내역서 3 3 7" xfId="12724" xr:uid="{00000000-0005-0000-0000-0000F8290000}"/>
    <cellStyle name="개_02-포장-1_설계내역서(전체)_욱수천 하천재해예방사업 내역서 3 3 8" xfId="12725" xr:uid="{00000000-0005-0000-0000-0000F9290000}"/>
    <cellStyle name="개_02-포장-1_설계내역서(전체)_욱수천 하천재해예방사업 내역서 3 4" xfId="7122" xr:uid="{00000000-0005-0000-0000-0000FA290000}"/>
    <cellStyle name="개_02-포장-1_설계내역서(전체)_욱수천 하천재해예방사업 내역서 3 4 2" xfId="12726" xr:uid="{00000000-0005-0000-0000-0000FB290000}"/>
    <cellStyle name="개_02-포장-1_설계내역서(전체)_욱수천 하천재해예방사업 내역서 3 4 3" xfId="12727" xr:uid="{00000000-0005-0000-0000-0000FC290000}"/>
    <cellStyle name="개_02-포장-1_설계내역서(전체)_욱수천 하천재해예방사업 내역서 3 4 4" xfId="12728" xr:uid="{00000000-0005-0000-0000-0000FD290000}"/>
    <cellStyle name="개_02-포장-1_설계내역서(전체)_욱수천 하천재해예방사업 내역서 3 4 5" xfId="12729" xr:uid="{00000000-0005-0000-0000-0000FE290000}"/>
    <cellStyle name="개_02-포장-1_설계내역서(전체)_욱수천 하천재해예방사업 내역서 3 4 6" xfId="12730" xr:uid="{00000000-0005-0000-0000-0000FF290000}"/>
    <cellStyle name="개_02-포장-1_설계내역서(전체)_욱수천 하천재해예방사업 내역서 3 4 7" xfId="12731" xr:uid="{00000000-0005-0000-0000-0000002A0000}"/>
    <cellStyle name="개_02-포장-1_설계내역서(전체)_욱수천 하천재해예방사업 내역서 3 4 8" xfId="12732" xr:uid="{00000000-0005-0000-0000-0000012A0000}"/>
    <cellStyle name="개_02-포장-1_설계내역서(전체)_욱수천 하천재해예방사업 내역서 3 5" xfId="12733" xr:uid="{00000000-0005-0000-0000-0000022A0000}"/>
    <cellStyle name="개_02-포장-1_설계내역서(전체)_욱수천 하천재해예방사업 내역서 4" xfId="7123" xr:uid="{00000000-0005-0000-0000-0000032A0000}"/>
    <cellStyle name="개_02-포장-1_설계내역서(전체)_욱수천 하천재해예방사업 내역서 4 2" xfId="12734" xr:uid="{00000000-0005-0000-0000-0000042A0000}"/>
    <cellStyle name="개_02-포장-1_설계내역서(전체)_욱수천 하천재해예방사업 내역서 4 3" xfId="12735" xr:uid="{00000000-0005-0000-0000-0000052A0000}"/>
    <cellStyle name="개_02-포장-1_설계내역서(전체)_욱수천 하천재해예방사업 내역서 4 4" xfId="12736" xr:uid="{00000000-0005-0000-0000-0000062A0000}"/>
    <cellStyle name="개_02-포장-1_설계내역서(전체)_욱수천 하천재해예방사업 내역서 4 5" xfId="12737" xr:uid="{00000000-0005-0000-0000-0000072A0000}"/>
    <cellStyle name="개_02-포장-1_설계내역서(전체)_욱수천 하천재해예방사업 내역서 4 6" xfId="12738" xr:uid="{00000000-0005-0000-0000-0000082A0000}"/>
    <cellStyle name="개_02-포장-1_설계내역서(전체)_욱수천 하천재해예방사업 내역서 4 7" xfId="12739" xr:uid="{00000000-0005-0000-0000-0000092A0000}"/>
    <cellStyle name="개_02-포장-1_설계내역서(전체)_욱수천 하천재해예방사업 내역서 4 8" xfId="12740" xr:uid="{00000000-0005-0000-0000-00000A2A0000}"/>
    <cellStyle name="개_02-포장-1_설계내역서(전체)_욱수천 하천재해예방사업 내역서 5" xfId="7124" xr:uid="{00000000-0005-0000-0000-00000B2A0000}"/>
    <cellStyle name="개_02-포장-1_설계내역서(전체)_욱수천 하천재해예방사업 내역서 5 2" xfId="12741" xr:uid="{00000000-0005-0000-0000-00000C2A0000}"/>
    <cellStyle name="개_02-포장-1_설계내역서(전체)_욱수천 하천재해예방사업 내역서 5 3" xfId="12742" xr:uid="{00000000-0005-0000-0000-00000D2A0000}"/>
    <cellStyle name="개_02-포장-1_설계내역서(전체)_욱수천 하천재해예방사업 내역서 5 4" xfId="12743" xr:uid="{00000000-0005-0000-0000-00000E2A0000}"/>
    <cellStyle name="개_02-포장-1_설계내역서(전체)_욱수천 하천재해예방사업 내역서 5 5" xfId="12744" xr:uid="{00000000-0005-0000-0000-00000F2A0000}"/>
    <cellStyle name="개_02-포장-1_설계내역서(전체)_욱수천 하천재해예방사업 내역서 5 6" xfId="12745" xr:uid="{00000000-0005-0000-0000-0000102A0000}"/>
    <cellStyle name="개_02-포장-1_설계내역서(전체)_욱수천 하천재해예방사업 내역서 5 7" xfId="12746" xr:uid="{00000000-0005-0000-0000-0000112A0000}"/>
    <cellStyle name="개_02-포장-1_설계내역서(전체)_욱수천 하천재해예방사업 내역서 5 8" xfId="12747" xr:uid="{00000000-0005-0000-0000-0000122A0000}"/>
    <cellStyle name="개_02-포장-1_설계내역서(전체)_욱수천 하천재해예방사업 내역서 6" xfId="7125" xr:uid="{00000000-0005-0000-0000-0000132A0000}"/>
    <cellStyle name="개_02-포장-1_설계내역서(전체)_욱수천 하천재해예방사업 내역서 6 2" xfId="12748" xr:uid="{00000000-0005-0000-0000-0000142A0000}"/>
    <cellStyle name="개_02-포장-1_설계내역서(전체)_욱수천 하천재해예방사업 내역서 6 3" xfId="12749" xr:uid="{00000000-0005-0000-0000-0000152A0000}"/>
    <cellStyle name="개_02-포장-1_설계내역서(전체)_욱수천 하천재해예방사업 내역서 6 4" xfId="12750" xr:uid="{00000000-0005-0000-0000-0000162A0000}"/>
    <cellStyle name="개_02-포장-1_설계내역서(전체)_욱수천 하천재해예방사업 내역서 6 5" xfId="12751" xr:uid="{00000000-0005-0000-0000-0000172A0000}"/>
    <cellStyle name="개_02-포장-1_설계내역서(전체)_욱수천 하천재해예방사업 내역서 6 6" xfId="12752" xr:uid="{00000000-0005-0000-0000-0000182A0000}"/>
    <cellStyle name="개_02-포장-1_설계내역서(전체)_욱수천 하천재해예방사업 내역서 6 7" xfId="12753" xr:uid="{00000000-0005-0000-0000-0000192A0000}"/>
    <cellStyle name="개_02-포장-1_설계내역서(전체)_욱수천 하천재해예방사업 내역서 6 8" xfId="12754" xr:uid="{00000000-0005-0000-0000-00001A2A0000}"/>
    <cellStyle name="개_02-포장-1_설계내역서(전체)_욱수천 하천재해예방사업 내역서 7" xfId="12755" xr:uid="{00000000-0005-0000-0000-00001B2A0000}"/>
    <cellStyle name="개_02-포장-1_설계내역서(전체)_욱수천 하천재해예방사업 내역서_002 욱수천정비공사실시설계 내역서_090113" xfId="7126" xr:uid="{00000000-0005-0000-0000-00001C2A0000}"/>
    <cellStyle name="개_02-포장-1_설계내역서(전체)_욱수천 하천재해예방사업 내역서_002 욱수천정비공사실시설계 내역서_090113 2" xfId="7127" xr:uid="{00000000-0005-0000-0000-00001D2A0000}"/>
    <cellStyle name="개_02-포장-1_설계내역서(전체)_욱수천 하천재해예방사업 내역서_002 욱수천정비공사실시설계 내역서_090113 2 2" xfId="7128" xr:uid="{00000000-0005-0000-0000-00001E2A0000}"/>
    <cellStyle name="개_02-포장-1_설계내역서(전체)_욱수천 하천재해예방사업 내역서_002 욱수천정비공사실시설계 내역서_090113 2 2 2" xfId="12756" xr:uid="{00000000-0005-0000-0000-00001F2A0000}"/>
    <cellStyle name="개_02-포장-1_설계내역서(전체)_욱수천 하천재해예방사업 내역서_002 욱수천정비공사실시설계 내역서_090113 2 2 3" xfId="12757" xr:uid="{00000000-0005-0000-0000-0000202A0000}"/>
    <cellStyle name="개_02-포장-1_설계내역서(전체)_욱수천 하천재해예방사업 내역서_002 욱수천정비공사실시설계 내역서_090113 2 2 4" xfId="12758" xr:uid="{00000000-0005-0000-0000-0000212A0000}"/>
    <cellStyle name="개_02-포장-1_설계내역서(전체)_욱수천 하천재해예방사업 내역서_002 욱수천정비공사실시설계 내역서_090113 2 2 5" xfId="12759" xr:uid="{00000000-0005-0000-0000-0000222A0000}"/>
    <cellStyle name="개_02-포장-1_설계내역서(전체)_욱수천 하천재해예방사업 내역서_002 욱수천정비공사실시설계 내역서_090113 2 2 6" xfId="12760" xr:uid="{00000000-0005-0000-0000-0000232A0000}"/>
    <cellStyle name="개_02-포장-1_설계내역서(전체)_욱수천 하천재해예방사업 내역서_002 욱수천정비공사실시설계 내역서_090113 2 2 7" xfId="12761" xr:uid="{00000000-0005-0000-0000-0000242A0000}"/>
    <cellStyle name="개_02-포장-1_설계내역서(전체)_욱수천 하천재해예방사업 내역서_002 욱수천정비공사실시설계 내역서_090113 2 2 8" xfId="12762" xr:uid="{00000000-0005-0000-0000-0000252A0000}"/>
    <cellStyle name="개_02-포장-1_설계내역서(전체)_욱수천 하천재해예방사업 내역서_002 욱수천정비공사실시설계 내역서_090113 2 3" xfId="7129" xr:uid="{00000000-0005-0000-0000-0000262A0000}"/>
    <cellStyle name="개_02-포장-1_설계내역서(전체)_욱수천 하천재해예방사업 내역서_002 욱수천정비공사실시설계 내역서_090113 2 3 2" xfId="12763" xr:uid="{00000000-0005-0000-0000-0000272A0000}"/>
    <cellStyle name="개_02-포장-1_설계내역서(전체)_욱수천 하천재해예방사업 내역서_002 욱수천정비공사실시설계 내역서_090113 2 3 3" xfId="12764" xr:uid="{00000000-0005-0000-0000-0000282A0000}"/>
    <cellStyle name="개_02-포장-1_설계내역서(전체)_욱수천 하천재해예방사업 내역서_002 욱수천정비공사실시설계 내역서_090113 2 3 4" xfId="12765" xr:uid="{00000000-0005-0000-0000-0000292A0000}"/>
    <cellStyle name="개_02-포장-1_설계내역서(전체)_욱수천 하천재해예방사업 내역서_002 욱수천정비공사실시설계 내역서_090113 2 3 5" xfId="12766" xr:uid="{00000000-0005-0000-0000-00002A2A0000}"/>
    <cellStyle name="개_02-포장-1_설계내역서(전체)_욱수천 하천재해예방사업 내역서_002 욱수천정비공사실시설계 내역서_090113 2 3 6" xfId="12767" xr:uid="{00000000-0005-0000-0000-00002B2A0000}"/>
    <cellStyle name="개_02-포장-1_설계내역서(전체)_욱수천 하천재해예방사업 내역서_002 욱수천정비공사실시설계 내역서_090113 2 3 7" xfId="12768" xr:uid="{00000000-0005-0000-0000-00002C2A0000}"/>
    <cellStyle name="개_02-포장-1_설계내역서(전체)_욱수천 하천재해예방사업 내역서_002 욱수천정비공사실시설계 내역서_090113 2 3 8" xfId="12769" xr:uid="{00000000-0005-0000-0000-00002D2A0000}"/>
    <cellStyle name="개_02-포장-1_설계내역서(전체)_욱수천 하천재해예방사업 내역서_002 욱수천정비공사실시설계 내역서_090113 2 4" xfId="7130" xr:uid="{00000000-0005-0000-0000-00002E2A0000}"/>
    <cellStyle name="개_02-포장-1_설계내역서(전체)_욱수천 하천재해예방사업 내역서_002 욱수천정비공사실시설계 내역서_090113 2 4 2" xfId="12770" xr:uid="{00000000-0005-0000-0000-00002F2A0000}"/>
    <cellStyle name="개_02-포장-1_설계내역서(전체)_욱수천 하천재해예방사업 내역서_002 욱수천정비공사실시설계 내역서_090113 2 4 3" xfId="12771" xr:uid="{00000000-0005-0000-0000-0000302A0000}"/>
    <cellStyle name="개_02-포장-1_설계내역서(전체)_욱수천 하천재해예방사업 내역서_002 욱수천정비공사실시설계 내역서_090113 2 4 4" xfId="12772" xr:uid="{00000000-0005-0000-0000-0000312A0000}"/>
    <cellStyle name="개_02-포장-1_설계내역서(전체)_욱수천 하천재해예방사업 내역서_002 욱수천정비공사실시설계 내역서_090113 2 4 5" xfId="12773" xr:uid="{00000000-0005-0000-0000-0000322A0000}"/>
    <cellStyle name="개_02-포장-1_설계내역서(전체)_욱수천 하천재해예방사업 내역서_002 욱수천정비공사실시설계 내역서_090113 2 4 6" xfId="12774" xr:uid="{00000000-0005-0000-0000-0000332A0000}"/>
    <cellStyle name="개_02-포장-1_설계내역서(전체)_욱수천 하천재해예방사업 내역서_002 욱수천정비공사실시설계 내역서_090113 2 4 7" xfId="12775" xr:uid="{00000000-0005-0000-0000-0000342A0000}"/>
    <cellStyle name="개_02-포장-1_설계내역서(전체)_욱수천 하천재해예방사업 내역서_002 욱수천정비공사실시설계 내역서_090113 2 4 8" xfId="12776" xr:uid="{00000000-0005-0000-0000-0000352A0000}"/>
    <cellStyle name="개_02-포장-1_설계내역서(전체)_욱수천 하천재해예방사업 내역서_002 욱수천정비공사실시설계 내역서_090113 2 5" xfId="12777" xr:uid="{00000000-0005-0000-0000-0000362A0000}"/>
    <cellStyle name="개_02-포장-1_설계내역서(전체)_욱수천 하천재해예방사업 내역서_002 욱수천정비공사실시설계 내역서_090113 3" xfId="7131" xr:uid="{00000000-0005-0000-0000-0000372A0000}"/>
    <cellStyle name="개_02-포장-1_설계내역서(전체)_욱수천 하천재해예방사업 내역서_002 욱수천정비공사실시설계 내역서_090113 3 2" xfId="7132" xr:uid="{00000000-0005-0000-0000-0000382A0000}"/>
    <cellStyle name="개_02-포장-1_설계내역서(전체)_욱수천 하천재해예방사업 내역서_002 욱수천정비공사실시설계 내역서_090113 3 2 2" xfId="12778" xr:uid="{00000000-0005-0000-0000-0000392A0000}"/>
    <cellStyle name="개_02-포장-1_설계내역서(전체)_욱수천 하천재해예방사업 내역서_002 욱수천정비공사실시설계 내역서_090113 3 2 3" xfId="12779" xr:uid="{00000000-0005-0000-0000-00003A2A0000}"/>
    <cellStyle name="개_02-포장-1_설계내역서(전체)_욱수천 하천재해예방사업 내역서_002 욱수천정비공사실시설계 내역서_090113 3 2 4" xfId="12780" xr:uid="{00000000-0005-0000-0000-00003B2A0000}"/>
    <cellStyle name="개_02-포장-1_설계내역서(전체)_욱수천 하천재해예방사업 내역서_002 욱수천정비공사실시설계 내역서_090113 3 2 5" xfId="12781" xr:uid="{00000000-0005-0000-0000-00003C2A0000}"/>
    <cellStyle name="개_02-포장-1_설계내역서(전체)_욱수천 하천재해예방사업 내역서_002 욱수천정비공사실시설계 내역서_090113 3 2 6" xfId="12782" xr:uid="{00000000-0005-0000-0000-00003D2A0000}"/>
    <cellStyle name="개_02-포장-1_설계내역서(전체)_욱수천 하천재해예방사업 내역서_002 욱수천정비공사실시설계 내역서_090113 3 2 7" xfId="12783" xr:uid="{00000000-0005-0000-0000-00003E2A0000}"/>
    <cellStyle name="개_02-포장-1_설계내역서(전체)_욱수천 하천재해예방사업 내역서_002 욱수천정비공사실시설계 내역서_090113 3 2 8" xfId="12784" xr:uid="{00000000-0005-0000-0000-00003F2A0000}"/>
    <cellStyle name="개_02-포장-1_설계내역서(전체)_욱수천 하천재해예방사업 내역서_002 욱수천정비공사실시설계 내역서_090113 3 3" xfId="7133" xr:uid="{00000000-0005-0000-0000-0000402A0000}"/>
    <cellStyle name="개_02-포장-1_설계내역서(전체)_욱수천 하천재해예방사업 내역서_002 욱수천정비공사실시설계 내역서_090113 3 3 2" xfId="12785" xr:uid="{00000000-0005-0000-0000-0000412A0000}"/>
    <cellStyle name="개_02-포장-1_설계내역서(전체)_욱수천 하천재해예방사업 내역서_002 욱수천정비공사실시설계 내역서_090113 3 3 3" xfId="12786" xr:uid="{00000000-0005-0000-0000-0000422A0000}"/>
    <cellStyle name="개_02-포장-1_설계내역서(전체)_욱수천 하천재해예방사업 내역서_002 욱수천정비공사실시설계 내역서_090113 3 3 4" xfId="12787" xr:uid="{00000000-0005-0000-0000-0000432A0000}"/>
    <cellStyle name="개_02-포장-1_설계내역서(전체)_욱수천 하천재해예방사업 내역서_002 욱수천정비공사실시설계 내역서_090113 3 3 5" xfId="12788" xr:uid="{00000000-0005-0000-0000-0000442A0000}"/>
    <cellStyle name="개_02-포장-1_설계내역서(전체)_욱수천 하천재해예방사업 내역서_002 욱수천정비공사실시설계 내역서_090113 3 3 6" xfId="12789" xr:uid="{00000000-0005-0000-0000-0000452A0000}"/>
    <cellStyle name="개_02-포장-1_설계내역서(전체)_욱수천 하천재해예방사업 내역서_002 욱수천정비공사실시설계 내역서_090113 3 3 7" xfId="12790" xr:uid="{00000000-0005-0000-0000-0000462A0000}"/>
    <cellStyle name="개_02-포장-1_설계내역서(전체)_욱수천 하천재해예방사업 내역서_002 욱수천정비공사실시설계 내역서_090113 3 3 8" xfId="12791" xr:uid="{00000000-0005-0000-0000-0000472A0000}"/>
    <cellStyle name="개_02-포장-1_설계내역서(전체)_욱수천 하천재해예방사업 내역서_002 욱수천정비공사실시설계 내역서_090113 3 4" xfId="7134" xr:uid="{00000000-0005-0000-0000-0000482A0000}"/>
    <cellStyle name="개_02-포장-1_설계내역서(전체)_욱수천 하천재해예방사업 내역서_002 욱수천정비공사실시설계 내역서_090113 3 4 2" xfId="12792" xr:uid="{00000000-0005-0000-0000-0000492A0000}"/>
    <cellStyle name="개_02-포장-1_설계내역서(전체)_욱수천 하천재해예방사업 내역서_002 욱수천정비공사실시설계 내역서_090113 3 4 3" xfId="12793" xr:uid="{00000000-0005-0000-0000-00004A2A0000}"/>
    <cellStyle name="개_02-포장-1_설계내역서(전체)_욱수천 하천재해예방사업 내역서_002 욱수천정비공사실시설계 내역서_090113 3 4 4" xfId="12794" xr:uid="{00000000-0005-0000-0000-00004B2A0000}"/>
    <cellStyle name="개_02-포장-1_설계내역서(전체)_욱수천 하천재해예방사업 내역서_002 욱수천정비공사실시설계 내역서_090113 3 4 5" xfId="12795" xr:uid="{00000000-0005-0000-0000-00004C2A0000}"/>
    <cellStyle name="개_02-포장-1_설계내역서(전체)_욱수천 하천재해예방사업 내역서_002 욱수천정비공사실시설계 내역서_090113 3 4 6" xfId="12796" xr:uid="{00000000-0005-0000-0000-00004D2A0000}"/>
    <cellStyle name="개_02-포장-1_설계내역서(전체)_욱수천 하천재해예방사업 내역서_002 욱수천정비공사실시설계 내역서_090113 3 4 7" xfId="12797" xr:uid="{00000000-0005-0000-0000-00004E2A0000}"/>
    <cellStyle name="개_02-포장-1_설계내역서(전체)_욱수천 하천재해예방사업 내역서_002 욱수천정비공사실시설계 내역서_090113 3 4 8" xfId="12798" xr:uid="{00000000-0005-0000-0000-00004F2A0000}"/>
    <cellStyle name="개_02-포장-1_설계내역서(전체)_욱수천 하천재해예방사업 내역서_002 욱수천정비공사실시설계 내역서_090113 3 5" xfId="12799" xr:uid="{00000000-0005-0000-0000-0000502A0000}"/>
    <cellStyle name="개_02-포장-1_설계내역서(전체)_욱수천 하천재해예방사업 내역서_002 욱수천정비공사실시설계 내역서_090113 4" xfId="7135" xr:uid="{00000000-0005-0000-0000-0000512A0000}"/>
    <cellStyle name="개_02-포장-1_설계내역서(전체)_욱수천 하천재해예방사업 내역서_002 욱수천정비공사실시설계 내역서_090113 4 2" xfId="12800" xr:uid="{00000000-0005-0000-0000-0000522A0000}"/>
    <cellStyle name="개_02-포장-1_설계내역서(전체)_욱수천 하천재해예방사업 내역서_002 욱수천정비공사실시설계 내역서_090113 4 3" xfId="12801" xr:uid="{00000000-0005-0000-0000-0000532A0000}"/>
    <cellStyle name="개_02-포장-1_설계내역서(전체)_욱수천 하천재해예방사업 내역서_002 욱수천정비공사실시설계 내역서_090113 4 4" xfId="12802" xr:uid="{00000000-0005-0000-0000-0000542A0000}"/>
    <cellStyle name="개_02-포장-1_설계내역서(전체)_욱수천 하천재해예방사업 내역서_002 욱수천정비공사실시설계 내역서_090113 4 5" xfId="12803" xr:uid="{00000000-0005-0000-0000-0000552A0000}"/>
    <cellStyle name="개_02-포장-1_설계내역서(전체)_욱수천 하천재해예방사업 내역서_002 욱수천정비공사실시설계 내역서_090113 4 6" xfId="12804" xr:uid="{00000000-0005-0000-0000-0000562A0000}"/>
    <cellStyle name="개_02-포장-1_설계내역서(전체)_욱수천 하천재해예방사업 내역서_002 욱수천정비공사실시설계 내역서_090113 4 7" xfId="12805" xr:uid="{00000000-0005-0000-0000-0000572A0000}"/>
    <cellStyle name="개_02-포장-1_설계내역서(전체)_욱수천 하천재해예방사업 내역서_002 욱수천정비공사실시설계 내역서_090113 4 8" xfId="12806" xr:uid="{00000000-0005-0000-0000-0000582A0000}"/>
    <cellStyle name="개_02-포장-1_설계내역서(전체)_욱수천 하천재해예방사업 내역서_002 욱수천정비공사실시설계 내역서_090113 5" xfId="7136" xr:uid="{00000000-0005-0000-0000-0000592A0000}"/>
    <cellStyle name="개_02-포장-1_설계내역서(전체)_욱수천 하천재해예방사업 내역서_002 욱수천정비공사실시설계 내역서_090113 5 2" xfId="12807" xr:uid="{00000000-0005-0000-0000-00005A2A0000}"/>
    <cellStyle name="개_02-포장-1_설계내역서(전체)_욱수천 하천재해예방사업 내역서_002 욱수천정비공사실시설계 내역서_090113 5 3" xfId="12808" xr:uid="{00000000-0005-0000-0000-00005B2A0000}"/>
    <cellStyle name="개_02-포장-1_설계내역서(전체)_욱수천 하천재해예방사업 내역서_002 욱수천정비공사실시설계 내역서_090113 5 4" xfId="12809" xr:uid="{00000000-0005-0000-0000-00005C2A0000}"/>
    <cellStyle name="개_02-포장-1_설계내역서(전체)_욱수천 하천재해예방사업 내역서_002 욱수천정비공사실시설계 내역서_090113 5 5" xfId="12810" xr:uid="{00000000-0005-0000-0000-00005D2A0000}"/>
    <cellStyle name="개_02-포장-1_설계내역서(전체)_욱수천 하천재해예방사업 내역서_002 욱수천정비공사실시설계 내역서_090113 5 6" xfId="12811" xr:uid="{00000000-0005-0000-0000-00005E2A0000}"/>
    <cellStyle name="개_02-포장-1_설계내역서(전체)_욱수천 하천재해예방사업 내역서_002 욱수천정비공사실시설계 내역서_090113 5 7" xfId="12812" xr:uid="{00000000-0005-0000-0000-00005F2A0000}"/>
    <cellStyle name="개_02-포장-1_설계내역서(전체)_욱수천 하천재해예방사업 내역서_002 욱수천정비공사실시설계 내역서_090113 5 8" xfId="12813" xr:uid="{00000000-0005-0000-0000-0000602A0000}"/>
    <cellStyle name="개_02-포장-1_설계내역서(전체)_욱수천 하천재해예방사업 내역서_002 욱수천정비공사실시설계 내역서_090113 6" xfId="7137" xr:uid="{00000000-0005-0000-0000-0000612A0000}"/>
    <cellStyle name="개_02-포장-1_설계내역서(전체)_욱수천 하천재해예방사업 내역서_002 욱수천정비공사실시설계 내역서_090113 6 2" xfId="12814" xr:uid="{00000000-0005-0000-0000-0000622A0000}"/>
    <cellStyle name="개_02-포장-1_설계내역서(전체)_욱수천 하천재해예방사업 내역서_002 욱수천정비공사실시설계 내역서_090113 6 3" xfId="12815" xr:uid="{00000000-0005-0000-0000-0000632A0000}"/>
    <cellStyle name="개_02-포장-1_설계내역서(전체)_욱수천 하천재해예방사업 내역서_002 욱수천정비공사실시설계 내역서_090113 6 4" xfId="12816" xr:uid="{00000000-0005-0000-0000-0000642A0000}"/>
    <cellStyle name="개_02-포장-1_설계내역서(전체)_욱수천 하천재해예방사업 내역서_002 욱수천정비공사실시설계 내역서_090113 6 5" xfId="12817" xr:uid="{00000000-0005-0000-0000-0000652A0000}"/>
    <cellStyle name="개_02-포장-1_설계내역서(전체)_욱수천 하천재해예방사업 내역서_002 욱수천정비공사실시설계 내역서_090113 6 6" xfId="12818" xr:uid="{00000000-0005-0000-0000-0000662A0000}"/>
    <cellStyle name="개_02-포장-1_설계내역서(전체)_욱수천 하천재해예방사업 내역서_002 욱수천정비공사실시설계 내역서_090113 6 7" xfId="12819" xr:uid="{00000000-0005-0000-0000-0000672A0000}"/>
    <cellStyle name="개_02-포장-1_설계내역서(전체)_욱수천 하천재해예방사업 내역서_002 욱수천정비공사실시설계 내역서_090113 6 8" xfId="12820" xr:uid="{00000000-0005-0000-0000-0000682A0000}"/>
    <cellStyle name="개_02-포장-1_설계내역서(전체)_욱수천 하천재해예방사업 내역서_002 욱수천정비공사실시설계 내역서_090113 7" xfId="12821" xr:uid="{00000000-0005-0000-0000-0000692A0000}"/>
    <cellStyle name="개_02-포장-1_욱수천 하천재해예방사업 내역서" xfId="7138" xr:uid="{00000000-0005-0000-0000-00006A2A0000}"/>
    <cellStyle name="개_02-포장-1_욱수천 하천재해예방사업 내역서 2" xfId="7139" xr:uid="{00000000-0005-0000-0000-00006B2A0000}"/>
    <cellStyle name="개_02-포장-1_욱수천 하천재해예방사업 내역서 2 2" xfId="7140" xr:uid="{00000000-0005-0000-0000-00006C2A0000}"/>
    <cellStyle name="개_02-포장-1_욱수천 하천재해예방사업 내역서 2 2 2" xfId="12822" xr:uid="{00000000-0005-0000-0000-00006D2A0000}"/>
    <cellStyle name="개_02-포장-1_욱수천 하천재해예방사업 내역서 2 2 3" xfId="12823" xr:uid="{00000000-0005-0000-0000-00006E2A0000}"/>
    <cellStyle name="개_02-포장-1_욱수천 하천재해예방사업 내역서 2 2 4" xfId="12824" xr:uid="{00000000-0005-0000-0000-00006F2A0000}"/>
    <cellStyle name="개_02-포장-1_욱수천 하천재해예방사업 내역서 2 2 5" xfId="12825" xr:uid="{00000000-0005-0000-0000-0000702A0000}"/>
    <cellStyle name="개_02-포장-1_욱수천 하천재해예방사업 내역서 2 2 6" xfId="12826" xr:uid="{00000000-0005-0000-0000-0000712A0000}"/>
    <cellStyle name="개_02-포장-1_욱수천 하천재해예방사업 내역서 2 2 7" xfId="12827" xr:uid="{00000000-0005-0000-0000-0000722A0000}"/>
    <cellStyle name="개_02-포장-1_욱수천 하천재해예방사업 내역서 2 2 8" xfId="12828" xr:uid="{00000000-0005-0000-0000-0000732A0000}"/>
    <cellStyle name="개_02-포장-1_욱수천 하천재해예방사업 내역서 2 3" xfId="7141" xr:uid="{00000000-0005-0000-0000-0000742A0000}"/>
    <cellStyle name="개_02-포장-1_욱수천 하천재해예방사업 내역서 2 3 2" xfId="12829" xr:uid="{00000000-0005-0000-0000-0000752A0000}"/>
    <cellStyle name="개_02-포장-1_욱수천 하천재해예방사업 내역서 2 3 3" xfId="12830" xr:uid="{00000000-0005-0000-0000-0000762A0000}"/>
    <cellStyle name="개_02-포장-1_욱수천 하천재해예방사업 내역서 2 3 4" xfId="12831" xr:uid="{00000000-0005-0000-0000-0000772A0000}"/>
    <cellStyle name="개_02-포장-1_욱수천 하천재해예방사업 내역서 2 3 5" xfId="12832" xr:uid="{00000000-0005-0000-0000-0000782A0000}"/>
    <cellStyle name="개_02-포장-1_욱수천 하천재해예방사업 내역서 2 3 6" xfId="12833" xr:uid="{00000000-0005-0000-0000-0000792A0000}"/>
    <cellStyle name="개_02-포장-1_욱수천 하천재해예방사업 내역서 2 3 7" xfId="12834" xr:uid="{00000000-0005-0000-0000-00007A2A0000}"/>
    <cellStyle name="개_02-포장-1_욱수천 하천재해예방사업 내역서 2 3 8" xfId="12835" xr:uid="{00000000-0005-0000-0000-00007B2A0000}"/>
    <cellStyle name="개_02-포장-1_욱수천 하천재해예방사업 내역서 2 4" xfId="7142" xr:uid="{00000000-0005-0000-0000-00007C2A0000}"/>
    <cellStyle name="개_02-포장-1_욱수천 하천재해예방사업 내역서 2 4 2" xfId="12836" xr:uid="{00000000-0005-0000-0000-00007D2A0000}"/>
    <cellStyle name="개_02-포장-1_욱수천 하천재해예방사업 내역서 2 4 3" xfId="12837" xr:uid="{00000000-0005-0000-0000-00007E2A0000}"/>
    <cellStyle name="개_02-포장-1_욱수천 하천재해예방사업 내역서 2 4 4" xfId="12838" xr:uid="{00000000-0005-0000-0000-00007F2A0000}"/>
    <cellStyle name="개_02-포장-1_욱수천 하천재해예방사업 내역서 2 4 5" xfId="12839" xr:uid="{00000000-0005-0000-0000-0000802A0000}"/>
    <cellStyle name="개_02-포장-1_욱수천 하천재해예방사업 내역서 2 4 6" xfId="12840" xr:uid="{00000000-0005-0000-0000-0000812A0000}"/>
    <cellStyle name="개_02-포장-1_욱수천 하천재해예방사업 내역서 2 4 7" xfId="12841" xr:uid="{00000000-0005-0000-0000-0000822A0000}"/>
    <cellStyle name="개_02-포장-1_욱수천 하천재해예방사업 내역서 2 4 8" xfId="12842" xr:uid="{00000000-0005-0000-0000-0000832A0000}"/>
    <cellStyle name="개_02-포장-1_욱수천 하천재해예방사업 내역서 2 5" xfId="12843" xr:uid="{00000000-0005-0000-0000-0000842A0000}"/>
    <cellStyle name="개_02-포장-1_욱수천 하천재해예방사업 내역서 3" xfId="7143" xr:uid="{00000000-0005-0000-0000-0000852A0000}"/>
    <cellStyle name="개_02-포장-1_욱수천 하천재해예방사업 내역서 3 2" xfId="7144" xr:uid="{00000000-0005-0000-0000-0000862A0000}"/>
    <cellStyle name="개_02-포장-1_욱수천 하천재해예방사업 내역서 3 2 2" xfId="12844" xr:uid="{00000000-0005-0000-0000-0000872A0000}"/>
    <cellStyle name="개_02-포장-1_욱수천 하천재해예방사업 내역서 3 2 3" xfId="12845" xr:uid="{00000000-0005-0000-0000-0000882A0000}"/>
    <cellStyle name="개_02-포장-1_욱수천 하천재해예방사업 내역서 3 2 4" xfId="12846" xr:uid="{00000000-0005-0000-0000-0000892A0000}"/>
    <cellStyle name="개_02-포장-1_욱수천 하천재해예방사업 내역서 3 2 5" xfId="12847" xr:uid="{00000000-0005-0000-0000-00008A2A0000}"/>
    <cellStyle name="개_02-포장-1_욱수천 하천재해예방사업 내역서 3 2 6" xfId="12848" xr:uid="{00000000-0005-0000-0000-00008B2A0000}"/>
    <cellStyle name="개_02-포장-1_욱수천 하천재해예방사업 내역서 3 2 7" xfId="12849" xr:uid="{00000000-0005-0000-0000-00008C2A0000}"/>
    <cellStyle name="개_02-포장-1_욱수천 하천재해예방사업 내역서 3 2 8" xfId="12850" xr:uid="{00000000-0005-0000-0000-00008D2A0000}"/>
    <cellStyle name="개_02-포장-1_욱수천 하천재해예방사업 내역서 3 3" xfId="7145" xr:uid="{00000000-0005-0000-0000-00008E2A0000}"/>
    <cellStyle name="개_02-포장-1_욱수천 하천재해예방사업 내역서 3 3 2" xfId="12851" xr:uid="{00000000-0005-0000-0000-00008F2A0000}"/>
    <cellStyle name="개_02-포장-1_욱수천 하천재해예방사업 내역서 3 3 3" xfId="12852" xr:uid="{00000000-0005-0000-0000-0000902A0000}"/>
    <cellStyle name="개_02-포장-1_욱수천 하천재해예방사업 내역서 3 3 4" xfId="12853" xr:uid="{00000000-0005-0000-0000-0000912A0000}"/>
    <cellStyle name="개_02-포장-1_욱수천 하천재해예방사업 내역서 3 3 5" xfId="12854" xr:uid="{00000000-0005-0000-0000-0000922A0000}"/>
    <cellStyle name="개_02-포장-1_욱수천 하천재해예방사업 내역서 3 3 6" xfId="12855" xr:uid="{00000000-0005-0000-0000-0000932A0000}"/>
    <cellStyle name="개_02-포장-1_욱수천 하천재해예방사업 내역서 3 3 7" xfId="12856" xr:uid="{00000000-0005-0000-0000-0000942A0000}"/>
    <cellStyle name="개_02-포장-1_욱수천 하천재해예방사업 내역서 3 3 8" xfId="12857" xr:uid="{00000000-0005-0000-0000-0000952A0000}"/>
    <cellStyle name="개_02-포장-1_욱수천 하천재해예방사업 내역서 3 4" xfId="7146" xr:uid="{00000000-0005-0000-0000-0000962A0000}"/>
    <cellStyle name="개_02-포장-1_욱수천 하천재해예방사업 내역서 3 4 2" xfId="12858" xr:uid="{00000000-0005-0000-0000-0000972A0000}"/>
    <cellStyle name="개_02-포장-1_욱수천 하천재해예방사업 내역서 3 4 3" xfId="12859" xr:uid="{00000000-0005-0000-0000-0000982A0000}"/>
    <cellStyle name="개_02-포장-1_욱수천 하천재해예방사업 내역서 3 4 4" xfId="12860" xr:uid="{00000000-0005-0000-0000-0000992A0000}"/>
    <cellStyle name="개_02-포장-1_욱수천 하천재해예방사업 내역서 3 4 5" xfId="12861" xr:uid="{00000000-0005-0000-0000-00009A2A0000}"/>
    <cellStyle name="개_02-포장-1_욱수천 하천재해예방사업 내역서 3 4 6" xfId="12862" xr:uid="{00000000-0005-0000-0000-00009B2A0000}"/>
    <cellStyle name="개_02-포장-1_욱수천 하천재해예방사업 내역서 3 4 7" xfId="12863" xr:uid="{00000000-0005-0000-0000-00009C2A0000}"/>
    <cellStyle name="개_02-포장-1_욱수천 하천재해예방사업 내역서 3 4 8" xfId="12864" xr:uid="{00000000-0005-0000-0000-00009D2A0000}"/>
    <cellStyle name="개_02-포장-1_욱수천 하천재해예방사업 내역서 3 5" xfId="12865" xr:uid="{00000000-0005-0000-0000-00009E2A0000}"/>
    <cellStyle name="개_02-포장-1_욱수천 하천재해예방사업 내역서 4" xfId="7147" xr:uid="{00000000-0005-0000-0000-00009F2A0000}"/>
    <cellStyle name="개_02-포장-1_욱수천 하천재해예방사업 내역서 4 2" xfId="12866" xr:uid="{00000000-0005-0000-0000-0000A02A0000}"/>
    <cellStyle name="개_02-포장-1_욱수천 하천재해예방사업 내역서 4 3" xfId="12867" xr:uid="{00000000-0005-0000-0000-0000A12A0000}"/>
    <cellStyle name="개_02-포장-1_욱수천 하천재해예방사업 내역서 4 4" xfId="12868" xr:uid="{00000000-0005-0000-0000-0000A22A0000}"/>
    <cellStyle name="개_02-포장-1_욱수천 하천재해예방사업 내역서 4 5" xfId="12869" xr:uid="{00000000-0005-0000-0000-0000A32A0000}"/>
    <cellStyle name="개_02-포장-1_욱수천 하천재해예방사업 내역서 4 6" xfId="12870" xr:uid="{00000000-0005-0000-0000-0000A42A0000}"/>
    <cellStyle name="개_02-포장-1_욱수천 하천재해예방사업 내역서 4 7" xfId="12871" xr:uid="{00000000-0005-0000-0000-0000A52A0000}"/>
    <cellStyle name="개_02-포장-1_욱수천 하천재해예방사업 내역서 4 8" xfId="12872" xr:uid="{00000000-0005-0000-0000-0000A62A0000}"/>
    <cellStyle name="개_02-포장-1_욱수천 하천재해예방사업 내역서 5" xfId="7148" xr:uid="{00000000-0005-0000-0000-0000A72A0000}"/>
    <cellStyle name="개_02-포장-1_욱수천 하천재해예방사업 내역서 5 2" xfId="12873" xr:uid="{00000000-0005-0000-0000-0000A82A0000}"/>
    <cellStyle name="개_02-포장-1_욱수천 하천재해예방사업 내역서 5 3" xfId="12874" xr:uid="{00000000-0005-0000-0000-0000A92A0000}"/>
    <cellStyle name="개_02-포장-1_욱수천 하천재해예방사업 내역서 5 4" xfId="12875" xr:uid="{00000000-0005-0000-0000-0000AA2A0000}"/>
    <cellStyle name="개_02-포장-1_욱수천 하천재해예방사업 내역서 5 5" xfId="12876" xr:uid="{00000000-0005-0000-0000-0000AB2A0000}"/>
    <cellStyle name="개_02-포장-1_욱수천 하천재해예방사업 내역서 5 6" xfId="12877" xr:uid="{00000000-0005-0000-0000-0000AC2A0000}"/>
    <cellStyle name="개_02-포장-1_욱수천 하천재해예방사업 내역서 5 7" xfId="12878" xr:uid="{00000000-0005-0000-0000-0000AD2A0000}"/>
    <cellStyle name="개_02-포장-1_욱수천 하천재해예방사업 내역서 5 8" xfId="12879" xr:uid="{00000000-0005-0000-0000-0000AE2A0000}"/>
    <cellStyle name="개_02-포장-1_욱수천 하천재해예방사업 내역서 6" xfId="7149" xr:uid="{00000000-0005-0000-0000-0000AF2A0000}"/>
    <cellStyle name="개_02-포장-1_욱수천 하천재해예방사업 내역서 6 2" xfId="12880" xr:uid="{00000000-0005-0000-0000-0000B02A0000}"/>
    <cellStyle name="개_02-포장-1_욱수천 하천재해예방사업 내역서 6 3" xfId="12881" xr:uid="{00000000-0005-0000-0000-0000B12A0000}"/>
    <cellStyle name="개_02-포장-1_욱수천 하천재해예방사업 내역서 6 4" xfId="12882" xr:uid="{00000000-0005-0000-0000-0000B22A0000}"/>
    <cellStyle name="개_02-포장-1_욱수천 하천재해예방사업 내역서 6 5" xfId="12883" xr:uid="{00000000-0005-0000-0000-0000B32A0000}"/>
    <cellStyle name="개_02-포장-1_욱수천 하천재해예방사업 내역서 6 6" xfId="12884" xr:uid="{00000000-0005-0000-0000-0000B42A0000}"/>
    <cellStyle name="개_02-포장-1_욱수천 하천재해예방사업 내역서 6 7" xfId="12885" xr:uid="{00000000-0005-0000-0000-0000B52A0000}"/>
    <cellStyle name="개_02-포장-1_욱수천 하천재해예방사업 내역서 6 8" xfId="12886" xr:uid="{00000000-0005-0000-0000-0000B62A0000}"/>
    <cellStyle name="개_02-포장-1_욱수천 하천재해예방사업 내역서 7" xfId="12887" xr:uid="{00000000-0005-0000-0000-0000B72A0000}"/>
    <cellStyle name="개_02-포장-1_욱수천 하천재해예방사업 내역서_002 욱수천정비공사실시설계 내역서_090113" xfId="7150" xr:uid="{00000000-0005-0000-0000-0000B82A0000}"/>
    <cellStyle name="개_02-포장-1_욱수천 하천재해예방사업 내역서_002 욱수천정비공사실시설계 내역서_090113 2" xfId="7151" xr:uid="{00000000-0005-0000-0000-0000B92A0000}"/>
    <cellStyle name="개_02-포장-1_욱수천 하천재해예방사업 내역서_002 욱수천정비공사실시설계 내역서_090113 2 2" xfId="7152" xr:uid="{00000000-0005-0000-0000-0000BA2A0000}"/>
    <cellStyle name="개_02-포장-1_욱수천 하천재해예방사업 내역서_002 욱수천정비공사실시설계 내역서_090113 2 2 2" xfId="12888" xr:uid="{00000000-0005-0000-0000-0000BB2A0000}"/>
    <cellStyle name="개_02-포장-1_욱수천 하천재해예방사업 내역서_002 욱수천정비공사실시설계 내역서_090113 2 2 3" xfId="12889" xr:uid="{00000000-0005-0000-0000-0000BC2A0000}"/>
    <cellStyle name="개_02-포장-1_욱수천 하천재해예방사업 내역서_002 욱수천정비공사실시설계 내역서_090113 2 2 4" xfId="12890" xr:uid="{00000000-0005-0000-0000-0000BD2A0000}"/>
    <cellStyle name="개_02-포장-1_욱수천 하천재해예방사업 내역서_002 욱수천정비공사실시설계 내역서_090113 2 2 5" xfId="12891" xr:uid="{00000000-0005-0000-0000-0000BE2A0000}"/>
    <cellStyle name="개_02-포장-1_욱수천 하천재해예방사업 내역서_002 욱수천정비공사실시설계 내역서_090113 2 2 6" xfId="12892" xr:uid="{00000000-0005-0000-0000-0000BF2A0000}"/>
    <cellStyle name="개_02-포장-1_욱수천 하천재해예방사업 내역서_002 욱수천정비공사실시설계 내역서_090113 2 2 7" xfId="12893" xr:uid="{00000000-0005-0000-0000-0000C02A0000}"/>
    <cellStyle name="개_02-포장-1_욱수천 하천재해예방사업 내역서_002 욱수천정비공사실시설계 내역서_090113 2 2 8" xfId="12894" xr:uid="{00000000-0005-0000-0000-0000C12A0000}"/>
    <cellStyle name="개_02-포장-1_욱수천 하천재해예방사업 내역서_002 욱수천정비공사실시설계 내역서_090113 2 3" xfId="7153" xr:uid="{00000000-0005-0000-0000-0000C22A0000}"/>
    <cellStyle name="개_02-포장-1_욱수천 하천재해예방사업 내역서_002 욱수천정비공사실시설계 내역서_090113 2 3 2" xfId="12895" xr:uid="{00000000-0005-0000-0000-0000C32A0000}"/>
    <cellStyle name="개_02-포장-1_욱수천 하천재해예방사업 내역서_002 욱수천정비공사실시설계 내역서_090113 2 3 3" xfId="12896" xr:uid="{00000000-0005-0000-0000-0000C42A0000}"/>
    <cellStyle name="개_02-포장-1_욱수천 하천재해예방사업 내역서_002 욱수천정비공사실시설계 내역서_090113 2 3 4" xfId="12897" xr:uid="{00000000-0005-0000-0000-0000C52A0000}"/>
    <cellStyle name="개_02-포장-1_욱수천 하천재해예방사업 내역서_002 욱수천정비공사실시설계 내역서_090113 2 3 5" xfId="12898" xr:uid="{00000000-0005-0000-0000-0000C62A0000}"/>
    <cellStyle name="개_02-포장-1_욱수천 하천재해예방사업 내역서_002 욱수천정비공사실시설계 내역서_090113 2 3 6" xfId="12899" xr:uid="{00000000-0005-0000-0000-0000C72A0000}"/>
    <cellStyle name="개_02-포장-1_욱수천 하천재해예방사업 내역서_002 욱수천정비공사실시설계 내역서_090113 2 3 7" xfId="12900" xr:uid="{00000000-0005-0000-0000-0000C82A0000}"/>
    <cellStyle name="개_02-포장-1_욱수천 하천재해예방사업 내역서_002 욱수천정비공사실시설계 내역서_090113 2 3 8" xfId="12901" xr:uid="{00000000-0005-0000-0000-0000C92A0000}"/>
    <cellStyle name="개_02-포장-1_욱수천 하천재해예방사업 내역서_002 욱수천정비공사실시설계 내역서_090113 2 4" xfId="7154" xr:uid="{00000000-0005-0000-0000-0000CA2A0000}"/>
    <cellStyle name="개_02-포장-1_욱수천 하천재해예방사업 내역서_002 욱수천정비공사실시설계 내역서_090113 2 4 2" xfId="12902" xr:uid="{00000000-0005-0000-0000-0000CB2A0000}"/>
    <cellStyle name="개_02-포장-1_욱수천 하천재해예방사업 내역서_002 욱수천정비공사실시설계 내역서_090113 2 4 3" xfId="12903" xr:uid="{00000000-0005-0000-0000-0000CC2A0000}"/>
    <cellStyle name="개_02-포장-1_욱수천 하천재해예방사업 내역서_002 욱수천정비공사실시설계 내역서_090113 2 4 4" xfId="12904" xr:uid="{00000000-0005-0000-0000-0000CD2A0000}"/>
    <cellStyle name="개_02-포장-1_욱수천 하천재해예방사업 내역서_002 욱수천정비공사실시설계 내역서_090113 2 4 5" xfId="12905" xr:uid="{00000000-0005-0000-0000-0000CE2A0000}"/>
    <cellStyle name="개_02-포장-1_욱수천 하천재해예방사업 내역서_002 욱수천정비공사실시설계 내역서_090113 2 4 6" xfId="12906" xr:uid="{00000000-0005-0000-0000-0000CF2A0000}"/>
    <cellStyle name="개_02-포장-1_욱수천 하천재해예방사업 내역서_002 욱수천정비공사실시설계 내역서_090113 2 4 7" xfId="12907" xr:uid="{00000000-0005-0000-0000-0000D02A0000}"/>
    <cellStyle name="개_02-포장-1_욱수천 하천재해예방사업 내역서_002 욱수천정비공사실시설계 내역서_090113 2 4 8" xfId="12908" xr:uid="{00000000-0005-0000-0000-0000D12A0000}"/>
    <cellStyle name="개_02-포장-1_욱수천 하천재해예방사업 내역서_002 욱수천정비공사실시설계 내역서_090113 2 5" xfId="12909" xr:uid="{00000000-0005-0000-0000-0000D22A0000}"/>
    <cellStyle name="개_02-포장-1_욱수천 하천재해예방사업 내역서_002 욱수천정비공사실시설계 내역서_090113 3" xfId="7155" xr:uid="{00000000-0005-0000-0000-0000D32A0000}"/>
    <cellStyle name="개_02-포장-1_욱수천 하천재해예방사업 내역서_002 욱수천정비공사실시설계 내역서_090113 3 2" xfId="7156" xr:uid="{00000000-0005-0000-0000-0000D42A0000}"/>
    <cellStyle name="개_02-포장-1_욱수천 하천재해예방사업 내역서_002 욱수천정비공사실시설계 내역서_090113 3 2 2" xfId="12910" xr:uid="{00000000-0005-0000-0000-0000D52A0000}"/>
    <cellStyle name="개_02-포장-1_욱수천 하천재해예방사업 내역서_002 욱수천정비공사실시설계 내역서_090113 3 2 3" xfId="12911" xr:uid="{00000000-0005-0000-0000-0000D62A0000}"/>
    <cellStyle name="개_02-포장-1_욱수천 하천재해예방사업 내역서_002 욱수천정비공사실시설계 내역서_090113 3 2 4" xfId="12912" xr:uid="{00000000-0005-0000-0000-0000D72A0000}"/>
    <cellStyle name="개_02-포장-1_욱수천 하천재해예방사업 내역서_002 욱수천정비공사실시설계 내역서_090113 3 2 5" xfId="12913" xr:uid="{00000000-0005-0000-0000-0000D82A0000}"/>
    <cellStyle name="개_02-포장-1_욱수천 하천재해예방사업 내역서_002 욱수천정비공사실시설계 내역서_090113 3 2 6" xfId="12914" xr:uid="{00000000-0005-0000-0000-0000D92A0000}"/>
    <cellStyle name="개_02-포장-1_욱수천 하천재해예방사업 내역서_002 욱수천정비공사실시설계 내역서_090113 3 2 7" xfId="12915" xr:uid="{00000000-0005-0000-0000-0000DA2A0000}"/>
    <cellStyle name="개_02-포장-1_욱수천 하천재해예방사업 내역서_002 욱수천정비공사실시설계 내역서_090113 3 2 8" xfId="12916" xr:uid="{00000000-0005-0000-0000-0000DB2A0000}"/>
    <cellStyle name="개_02-포장-1_욱수천 하천재해예방사업 내역서_002 욱수천정비공사실시설계 내역서_090113 3 3" xfId="7157" xr:uid="{00000000-0005-0000-0000-0000DC2A0000}"/>
    <cellStyle name="개_02-포장-1_욱수천 하천재해예방사업 내역서_002 욱수천정비공사실시설계 내역서_090113 3 3 2" xfId="12917" xr:uid="{00000000-0005-0000-0000-0000DD2A0000}"/>
    <cellStyle name="개_02-포장-1_욱수천 하천재해예방사업 내역서_002 욱수천정비공사실시설계 내역서_090113 3 3 3" xfId="12918" xr:uid="{00000000-0005-0000-0000-0000DE2A0000}"/>
    <cellStyle name="개_02-포장-1_욱수천 하천재해예방사업 내역서_002 욱수천정비공사실시설계 내역서_090113 3 3 4" xfId="12919" xr:uid="{00000000-0005-0000-0000-0000DF2A0000}"/>
    <cellStyle name="개_02-포장-1_욱수천 하천재해예방사업 내역서_002 욱수천정비공사실시설계 내역서_090113 3 3 5" xfId="12920" xr:uid="{00000000-0005-0000-0000-0000E02A0000}"/>
    <cellStyle name="개_02-포장-1_욱수천 하천재해예방사업 내역서_002 욱수천정비공사실시설계 내역서_090113 3 3 6" xfId="12921" xr:uid="{00000000-0005-0000-0000-0000E12A0000}"/>
    <cellStyle name="개_02-포장-1_욱수천 하천재해예방사업 내역서_002 욱수천정비공사실시설계 내역서_090113 3 3 7" xfId="12922" xr:uid="{00000000-0005-0000-0000-0000E22A0000}"/>
    <cellStyle name="개_02-포장-1_욱수천 하천재해예방사업 내역서_002 욱수천정비공사실시설계 내역서_090113 3 3 8" xfId="12923" xr:uid="{00000000-0005-0000-0000-0000E32A0000}"/>
    <cellStyle name="개_02-포장-1_욱수천 하천재해예방사업 내역서_002 욱수천정비공사실시설계 내역서_090113 3 4" xfId="7158" xr:uid="{00000000-0005-0000-0000-0000E42A0000}"/>
    <cellStyle name="개_02-포장-1_욱수천 하천재해예방사업 내역서_002 욱수천정비공사실시설계 내역서_090113 3 4 2" xfId="12924" xr:uid="{00000000-0005-0000-0000-0000E52A0000}"/>
    <cellStyle name="개_02-포장-1_욱수천 하천재해예방사업 내역서_002 욱수천정비공사실시설계 내역서_090113 3 4 3" xfId="12925" xr:uid="{00000000-0005-0000-0000-0000E62A0000}"/>
    <cellStyle name="개_02-포장-1_욱수천 하천재해예방사업 내역서_002 욱수천정비공사실시설계 내역서_090113 3 4 4" xfId="12926" xr:uid="{00000000-0005-0000-0000-0000E72A0000}"/>
    <cellStyle name="개_02-포장-1_욱수천 하천재해예방사업 내역서_002 욱수천정비공사실시설계 내역서_090113 3 4 5" xfId="12927" xr:uid="{00000000-0005-0000-0000-0000E82A0000}"/>
    <cellStyle name="개_02-포장-1_욱수천 하천재해예방사업 내역서_002 욱수천정비공사실시설계 내역서_090113 3 4 6" xfId="12928" xr:uid="{00000000-0005-0000-0000-0000E92A0000}"/>
    <cellStyle name="개_02-포장-1_욱수천 하천재해예방사업 내역서_002 욱수천정비공사실시설계 내역서_090113 3 4 7" xfId="12929" xr:uid="{00000000-0005-0000-0000-0000EA2A0000}"/>
    <cellStyle name="개_02-포장-1_욱수천 하천재해예방사업 내역서_002 욱수천정비공사실시설계 내역서_090113 3 4 8" xfId="12930" xr:uid="{00000000-0005-0000-0000-0000EB2A0000}"/>
    <cellStyle name="개_02-포장-1_욱수천 하천재해예방사업 내역서_002 욱수천정비공사실시설계 내역서_090113 3 5" xfId="12931" xr:uid="{00000000-0005-0000-0000-0000EC2A0000}"/>
    <cellStyle name="개_02-포장-1_욱수천 하천재해예방사업 내역서_002 욱수천정비공사실시설계 내역서_090113 4" xfId="7159" xr:uid="{00000000-0005-0000-0000-0000ED2A0000}"/>
    <cellStyle name="개_02-포장-1_욱수천 하천재해예방사업 내역서_002 욱수천정비공사실시설계 내역서_090113 4 2" xfId="12932" xr:uid="{00000000-0005-0000-0000-0000EE2A0000}"/>
    <cellStyle name="개_02-포장-1_욱수천 하천재해예방사업 내역서_002 욱수천정비공사실시설계 내역서_090113 4 3" xfId="12933" xr:uid="{00000000-0005-0000-0000-0000EF2A0000}"/>
    <cellStyle name="개_02-포장-1_욱수천 하천재해예방사업 내역서_002 욱수천정비공사실시설계 내역서_090113 4 4" xfId="12934" xr:uid="{00000000-0005-0000-0000-0000F02A0000}"/>
    <cellStyle name="개_02-포장-1_욱수천 하천재해예방사업 내역서_002 욱수천정비공사실시설계 내역서_090113 4 5" xfId="12935" xr:uid="{00000000-0005-0000-0000-0000F12A0000}"/>
    <cellStyle name="개_02-포장-1_욱수천 하천재해예방사업 내역서_002 욱수천정비공사실시설계 내역서_090113 4 6" xfId="12936" xr:uid="{00000000-0005-0000-0000-0000F22A0000}"/>
    <cellStyle name="개_02-포장-1_욱수천 하천재해예방사업 내역서_002 욱수천정비공사실시설계 내역서_090113 4 7" xfId="12937" xr:uid="{00000000-0005-0000-0000-0000F32A0000}"/>
    <cellStyle name="개_02-포장-1_욱수천 하천재해예방사업 내역서_002 욱수천정비공사실시설계 내역서_090113 4 8" xfId="12938" xr:uid="{00000000-0005-0000-0000-0000F42A0000}"/>
    <cellStyle name="개_02-포장-1_욱수천 하천재해예방사업 내역서_002 욱수천정비공사실시설계 내역서_090113 5" xfId="7160" xr:uid="{00000000-0005-0000-0000-0000F52A0000}"/>
    <cellStyle name="개_02-포장-1_욱수천 하천재해예방사업 내역서_002 욱수천정비공사실시설계 내역서_090113 5 2" xfId="12939" xr:uid="{00000000-0005-0000-0000-0000F62A0000}"/>
    <cellStyle name="개_02-포장-1_욱수천 하천재해예방사업 내역서_002 욱수천정비공사실시설계 내역서_090113 5 3" xfId="12940" xr:uid="{00000000-0005-0000-0000-0000F72A0000}"/>
    <cellStyle name="개_02-포장-1_욱수천 하천재해예방사업 내역서_002 욱수천정비공사실시설계 내역서_090113 5 4" xfId="12941" xr:uid="{00000000-0005-0000-0000-0000F82A0000}"/>
    <cellStyle name="개_02-포장-1_욱수천 하천재해예방사업 내역서_002 욱수천정비공사실시설계 내역서_090113 5 5" xfId="12942" xr:uid="{00000000-0005-0000-0000-0000F92A0000}"/>
    <cellStyle name="개_02-포장-1_욱수천 하천재해예방사업 내역서_002 욱수천정비공사실시설계 내역서_090113 5 6" xfId="12943" xr:uid="{00000000-0005-0000-0000-0000FA2A0000}"/>
    <cellStyle name="개_02-포장-1_욱수천 하천재해예방사업 내역서_002 욱수천정비공사실시설계 내역서_090113 5 7" xfId="12944" xr:uid="{00000000-0005-0000-0000-0000FB2A0000}"/>
    <cellStyle name="개_02-포장-1_욱수천 하천재해예방사업 내역서_002 욱수천정비공사실시설계 내역서_090113 5 8" xfId="12945" xr:uid="{00000000-0005-0000-0000-0000FC2A0000}"/>
    <cellStyle name="개_02-포장-1_욱수천 하천재해예방사업 내역서_002 욱수천정비공사실시설계 내역서_090113 6" xfId="7161" xr:uid="{00000000-0005-0000-0000-0000FD2A0000}"/>
    <cellStyle name="개_02-포장-1_욱수천 하천재해예방사업 내역서_002 욱수천정비공사실시설계 내역서_090113 6 2" xfId="12946" xr:uid="{00000000-0005-0000-0000-0000FE2A0000}"/>
    <cellStyle name="개_02-포장-1_욱수천 하천재해예방사업 내역서_002 욱수천정비공사실시설계 내역서_090113 6 3" xfId="12947" xr:uid="{00000000-0005-0000-0000-0000FF2A0000}"/>
    <cellStyle name="개_02-포장-1_욱수천 하천재해예방사업 내역서_002 욱수천정비공사실시설계 내역서_090113 6 4" xfId="12948" xr:uid="{00000000-0005-0000-0000-0000002B0000}"/>
    <cellStyle name="개_02-포장-1_욱수천 하천재해예방사업 내역서_002 욱수천정비공사실시설계 내역서_090113 6 5" xfId="12949" xr:uid="{00000000-0005-0000-0000-0000012B0000}"/>
    <cellStyle name="개_02-포장-1_욱수천 하천재해예방사업 내역서_002 욱수천정비공사실시설계 내역서_090113 6 6" xfId="12950" xr:uid="{00000000-0005-0000-0000-0000022B0000}"/>
    <cellStyle name="개_02-포장-1_욱수천 하천재해예방사업 내역서_002 욱수천정비공사실시설계 내역서_090113 6 7" xfId="12951" xr:uid="{00000000-0005-0000-0000-0000032B0000}"/>
    <cellStyle name="개_02-포장-1_욱수천 하천재해예방사업 내역서_002 욱수천정비공사실시설계 내역서_090113 6 8" xfId="12952" xr:uid="{00000000-0005-0000-0000-0000042B0000}"/>
    <cellStyle name="개_02-포장-1_욱수천 하천재해예방사업 내역서_002 욱수천정비공사실시설계 내역서_090113 7" xfId="12953" xr:uid="{00000000-0005-0000-0000-0000052B0000}"/>
    <cellStyle name="개_설계내역서(신천-금호강)" xfId="7162" xr:uid="{00000000-0005-0000-0000-0000062B0000}"/>
    <cellStyle name="개_설계내역서(신천-금호강) 2" xfId="7163" xr:uid="{00000000-0005-0000-0000-0000072B0000}"/>
    <cellStyle name="개_설계내역서(신천-금호강) 2 2" xfId="7164" xr:uid="{00000000-0005-0000-0000-0000082B0000}"/>
    <cellStyle name="개_설계내역서(신천-금호강) 2 2 2" xfId="12954" xr:uid="{00000000-0005-0000-0000-0000092B0000}"/>
    <cellStyle name="개_설계내역서(신천-금호강) 2 2 3" xfId="12955" xr:uid="{00000000-0005-0000-0000-00000A2B0000}"/>
    <cellStyle name="개_설계내역서(신천-금호강) 2 2 4" xfId="12956" xr:uid="{00000000-0005-0000-0000-00000B2B0000}"/>
    <cellStyle name="개_설계내역서(신천-금호강) 2 2 5" xfId="12957" xr:uid="{00000000-0005-0000-0000-00000C2B0000}"/>
    <cellStyle name="개_설계내역서(신천-금호강) 2 2 6" xfId="12958" xr:uid="{00000000-0005-0000-0000-00000D2B0000}"/>
    <cellStyle name="개_설계내역서(신천-금호강) 2 2 7" xfId="12959" xr:uid="{00000000-0005-0000-0000-00000E2B0000}"/>
    <cellStyle name="개_설계내역서(신천-금호강) 2 2 8" xfId="12960" xr:uid="{00000000-0005-0000-0000-00000F2B0000}"/>
    <cellStyle name="개_설계내역서(신천-금호강) 2 3" xfId="7165" xr:uid="{00000000-0005-0000-0000-0000102B0000}"/>
    <cellStyle name="개_설계내역서(신천-금호강) 2 3 2" xfId="12961" xr:uid="{00000000-0005-0000-0000-0000112B0000}"/>
    <cellStyle name="개_설계내역서(신천-금호강) 2 3 3" xfId="12962" xr:uid="{00000000-0005-0000-0000-0000122B0000}"/>
    <cellStyle name="개_설계내역서(신천-금호강) 2 3 4" xfId="12963" xr:uid="{00000000-0005-0000-0000-0000132B0000}"/>
    <cellStyle name="개_설계내역서(신천-금호강) 2 3 5" xfId="12964" xr:uid="{00000000-0005-0000-0000-0000142B0000}"/>
    <cellStyle name="개_설계내역서(신천-금호강) 2 3 6" xfId="12965" xr:uid="{00000000-0005-0000-0000-0000152B0000}"/>
    <cellStyle name="개_설계내역서(신천-금호강) 2 3 7" xfId="12966" xr:uid="{00000000-0005-0000-0000-0000162B0000}"/>
    <cellStyle name="개_설계내역서(신천-금호강) 2 3 8" xfId="12967" xr:uid="{00000000-0005-0000-0000-0000172B0000}"/>
    <cellStyle name="개_설계내역서(신천-금호강) 2 4" xfId="7166" xr:uid="{00000000-0005-0000-0000-0000182B0000}"/>
    <cellStyle name="개_설계내역서(신천-금호강) 2 4 2" xfId="12968" xr:uid="{00000000-0005-0000-0000-0000192B0000}"/>
    <cellStyle name="개_설계내역서(신천-금호강) 2 4 3" xfId="12969" xr:uid="{00000000-0005-0000-0000-00001A2B0000}"/>
    <cellStyle name="개_설계내역서(신천-금호강) 2 4 4" xfId="12970" xr:uid="{00000000-0005-0000-0000-00001B2B0000}"/>
    <cellStyle name="개_설계내역서(신천-금호강) 2 4 5" xfId="12971" xr:uid="{00000000-0005-0000-0000-00001C2B0000}"/>
    <cellStyle name="개_설계내역서(신천-금호강) 2 4 6" xfId="12972" xr:uid="{00000000-0005-0000-0000-00001D2B0000}"/>
    <cellStyle name="개_설계내역서(신천-금호강) 2 4 7" xfId="12973" xr:uid="{00000000-0005-0000-0000-00001E2B0000}"/>
    <cellStyle name="개_설계내역서(신천-금호강) 2 4 8" xfId="12974" xr:uid="{00000000-0005-0000-0000-00001F2B0000}"/>
    <cellStyle name="개_설계내역서(신천-금호강) 2 5" xfId="12975" xr:uid="{00000000-0005-0000-0000-0000202B0000}"/>
    <cellStyle name="개_설계내역서(신천-금호강) 3" xfId="7167" xr:uid="{00000000-0005-0000-0000-0000212B0000}"/>
    <cellStyle name="개_설계내역서(신천-금호강) 3 2" xfId="7168" xr:uid="{00000000-0005-0000-0000-0000222B0000}"/>
    <cellStyle name="개_설계내역서(신천-금호강) 3 2 2" xfId="12976" xr:uid="{00000000-0005-0000-0000-0000232B0000}"/>
    <cellStyle name="개_설계내역서(신천-금호강) 3 2 3" xfId="12977" xr:uid="{00000000-0005-0000-0000-0000242B0000}"/>
    <cellStyle name="개_설계내역서(신천-금호강) 3 2 4" xfId="12978" xr:uid="{00000000-0005-0000-0000-0000252B0000}"/>
    <cellStyle name="개_설계내역서(신천-금호강) 3 2 5" xfId="12979" xr:uid="{00000000-0005-0000-0000-0000262B0000}"/>
    <cellStyle name="개_설계내역서(신천-금호강) 3 2 6" xfId="12980" xr:uid="{00000000-0005-0000-0000-0000272B0000}"/>
    <cellStyle name="개_설계내역서(신천-금호강) 3 2 7" xfId="12981" xr:uid="{00000000-0005-0000-0000-0000282B0000}"/>
    <cellStyle name="개_설계내역서(신천-금호강) 3 2 8" xfId="12982" xr:uid="{00000000-0005-0000-0000-0000292B0000}"/>
    <cellStyle name="개_설계내역서(신천-금호강) 3 3" xfId="7169" xr:uid="{00000000-0005-0000-0000-00002A2B0000}"/>
    <cellStyle name="개_설계내역서(신천-금호강) 3 3 2" xfId="12983" xr:uid="{00000000-0005-0000-0000-00002B2B0000}"/>
    <cellStyle name="개_설계내역서(신천-금호강) 3 3 3" xfId="12984" xr:uid="{00000000-0005-0000-0000-00002C2B0000}"/>
    <cellStyle name="개_설계내역서(신천-금호강) 3 3 4" xfId="12985" xr:uid="{00000000-0005-0000-0000-00002D2B0000}"/>
    <cellStyle name="개_설계내역서(신천-금호강) 3 3 5" xfId="12986" xr:uid="{00000000-0005-0000-0000-00002E2B0000}"/>
    <cellStyle name="개_설계내역서(신천-금호강) 3 3 6" xfId="12987" xr:uid="{00000000-0005-0000-0000-00002F2B0000}"/>
    <cellStyle name="개_설계내역서(신천-금호강) 3 3 7" xfId="12988" xr:uid="{00000000-0005-0000-0000-0000302B0000}"/>
    <cellStyle name="개_설계내역서(신천-금호강) 3 3 8" xfId="12989" xr:uid="{00000000-0005-0000-0000-0000312B0000}"/>
    <cellStyle name="개_설계내역서(신천-금호강) 3 4" xfId="7170" xr:uid="{00000000-0005-0000-0000-0000322B0000}"/>
    <cellStyle name="개_설계내역서(신천-금호강) 3 4 2" xfId="12990" xr:uid="{00000000-0005-0000-0000-0000332B0000}"/>
    <cellStyle name="개_설계내역서(신천-금호강) 3 4 3" xfId="12991" xr:uid="{00000000-0005-0000-0000-0000342B0000}"/>
    <cellStyle name="개_설계내역서(신천-금호강) 3 4 4" xfId="12992" xr:uid="{00000000-0005-0000-0000-0000352B0000}"/>
    <cellStyle name="개_설계내역서(신천-금호강) 3 4 5" xfId="12993" xr:uid="{00000000-0005-0000-0000-0000362B0000}"/>
    <cellStyle name="개_설계내역서(신천-금호강) 3 4 6" xfId="12994" xr:uid="{00000000-0005-0000-0000-0000372B0000}"/>
    <cellStyle name="개_설계내역서(신천-금호강) 3 4 7" xfId="12995" xr:uid="{00000000-0005-0000-0000-0000382B0000}"/>
    <cellStyle name="개_설계내역서(신천-금호강) 3 4 8" xfId="12996" xr:uid="{00000000-0005-0000-0000-0000392B0000}"/>
    <cellStyle name="개_설계내역서(신천-금호강) 3 5" xfId="12997" xr:uid="{00000000-0005-0000-0000-00003A2B0000}"/>
    <cellStyle name="개_설계내역서(신천-금호강) 4" xfId="7171" xr:uid="{00000000-0005-0000-0000-00003B2B0000}"/>
    <cellStyle name="개_설계내역서(신천-금호강) 4 2" xfId="12998" xr:uid="{00000000-0005-0000-0000-00003C2B0000}"/>
    <cellStyle name="개_설계내역서(신천-금호강) 4 3" xfId="12999" xr:uid="{00000000-0005-0000-0000-00003D2B0000}"/>
    <cellStyle name="개_설계내역서(신천-금호강) 4 4" xfId="13000" xr:uid="{00000000-0005-0000-0000-00003E2B0000}"/>
    <cellStyle name="개_설계내역서(신천-금호강) 4 5" xfId="13001" xr:uid="{00000000-0005-0000-0000-00003F2B0000}"/>
    <cellStyle name="개_설계내역서(신천-금호강) 4 6" xfId="13002" xr:uid="{00000000-0005-0000-0000-0000402B0000}"/>
    <cellStyle name="개_설계내역서(신천-금호강) 4 7" xfId="13003" xr:uid="{00000000-0005-0000-0000-0000412B0000}"/>
    <cellStyle name="개_설계내역서(신천-금호강) 4 8" xfId="13004" xr:uid="{00000000-0005-0000-0000-0000422B0000}"/>
    <cellStyle name="개_설계내역서(신천-금호강) 5" xfId="7172" xr:uid="{00000000-0005-0000-0000-0000432B0000}"/>
    <cellStyle name="개_설계내역서(신천-금호강) 5 2" xfId="13005" xr:uid="{00000000-0005-0000-0000-0000442B0000}"/>
    <cellStyle name="개_설계내역서(신천-금호강) 5 3" xfId="13006" xr:uid="{00000000-0005-0000-0000-0000452B0000}"/>
    <cellStyle name="개_설계내역서(신천-금호강) 5 4" xfId="13007" xr:uid="{00000000-0005-0000-0000-0000462B0000}"/>
    <cellStyle name="개_설계내역서(신천-금호강) 5 5" xfId="13008" xr:uid="{00000000-0005-0000-0000-0000472B0000}"/>
    <cellStyle name="개_설계내역서(신천-금호강) 5 6" xfId="13009" xr:uid="{00000000-0005-0000-0000-0000482B0000}"/>
    <cellStyle name="개_설계내역서(신천-금호강) 5 7" xfId="13010" xr:uid="{00000000-0005-0000-0000-0000492B0000}"/>
    <cellStyle name="개_설계내역서(신천-금호강) 5 8" xfId="13011" xr:uid="{00000000-0005-0000-0000-00004A2B0000}"/>
    <cellStyle name="개_설계내역서(신천-금호강) 6" xfId="7173" xr:uid="{00000000-0005-0000-0000-00004B2B0000}"/>
    <cellStyle name="개_설계내역서(신천-금호강) 6 2" xfId="13012" xr:uid="{00000000-0005-0000-0000-00004C2B0000}"/>
    <cellStyle name="개_설계내역서(신천-금호강) 6 3" xfId="13013" xr:uid="{00000000-0005-0000-0000-00004D2B0000}"/>
    <cellStyle name="개_설계내역서(신천-금호강) 6 4" xfId="13014" xr:uid="{00000000-0005-0000-0000-00004E2B0000}"/>
    <cellStyle name="개_설계내역서(신천-금호강) 6 5" xfId="13015" xr:uid="{00000000-0005-0000-0000-00004F2B0000}"/>
    <cellStyle name="개_설계내역서(신천-금호강) 6 6" xfId="13016" xr:uid="{00000000-0005-0000-0000-0000502B0000}"/>
    <cellStyle name="개_설계내역서(신천-금호강) 6 7" xfId="13017" xr:uid="{00000000-0005-0000-0000-0000512B0000}"/>
    <cellStyle name="개_설계내역서(신천-금호강) 6 8" xfId="13018" xr:uid="{00000000-0005-0000-0000-0000522B0000}"/>
    <cellStyle name="개_설계내역서(신천-금호강) 7" xfId="13019" xr:uid="{00000000-0005-0000-0000-0000532B0000}"/>
    <cellStyle name="개_설계내역서(신천-금호강)_욱수천 하천재해예방사업 내역서" xfId="7174" xr:uid="{00000000-0005-0000-0000-0000542B0000}"/>
    <cellStyle name="개_설계내역서(신천-금호강)_욱수천 하천재해예방사업 내역서 2" xfId="7175" xr:uid="{00000000-0005-0000-0000-0000552B0000}"/>
    <cellStyle name="개_설계내역서(신천-금호강)_욱수천 하천재해예방사업 내역서 2 2" xfId="7176" xr:uid="{00000000-0005-0000-0000-0000562B0000}"/>
    <cellStyle name="개_설계내역서(신천-금호강)_욱수천 하천재해예방사업 내역서 2 2 2" xfId="13020" xr:uid="{00000000-0005-0000-0000-0000572B0000}"/>
    <cellStyle name="개_설계내역서(신천-금호강)_욱수천 하천재해예방사업 내역서 2 2 3" xfId="13021" xr:uid="{00000000-0005-0000-0000-0000582B0000}"/>
    <cellStyle name="개_설계내역서(신천-금호강)_욱수천 하천재해예방사업 내역서 2 2 4" xfId="13022" xr:uid="{00000000-0005-0000-0000-0000592B0000}"/>
    <cellStyle name="개_설계내역서(신천-금호강)_욱수천 하천재해예방사업 내역서 2 2 5" xfId="13023" xr:uid="{00000000-0005-0000-0000-00005A2B0000}"/>
    <cellStyle name="개_설계내역서(신천-금호강)_욱수천 하천재해예방사업 내역서 2 2 6" xfId="13024" xr:uid="{00000000-0005-0000-0000-00005B2B0000}"/>
    <cellStyle name="개_설계내역서(신천-금호강)_욱수천 하천재해예방사업 내역서 2 2 7" xfId="13025" xr:uid="{00000000-0005-0000-0000-00005C2B0000}"/>
    <cellStyle name="개_설계내역서(신천-금호강)_욱수천 하천재해예방사업 내역서 2 2 8" xfId="13026" xr:uid="{00000000-0005-0000-0000-00005D2B0000}"/>
    <cellStyle name="개_설계내역서(신천-금호강)_욱수천 하천재해예방사업 내역서 2 3" xfId="7177" xr:uid="{00000000-0005-0000-0000-00005E2B0000}"/>
    <cellStyle name="개_설계내역서(신천-금호강)_욱수천 하천재해예방사업 내역서 2 3 2" xfId="13027" xr:uid="{00000000-0005-0000-0000-00005F2B0000}"/>
    <cellStyle name="개_설계내역서(신천-금호강)_욱수천 하천재해예방사업 내역서 2 3 3" xfId="13028" xr:uid="{00000000-0005-0000-0000-0000602B0000}"/>
    <cellStyle name="개_설계내역서(신천-금호강)_욱수천 하천재해예방사업 내역서 2 3 4" xfId="13029" xr:uid="{00000000-0005-0000-0000-0000612B0000}"/>
    <cellStyle name="개_설계내역서(신천-금호강)_욱수천 하천재해예방사업 내역서 2 3 5" xfId="13030" xr:uid="{00000000-0005-0000-0000-0000622B0000}"/>
    <cellStyle name="개_설계내역서(신천-금호강)_욱수천 하천재해예방사업 내역서 2 3 6" xfId="13031" xr:uid="{00000000-0005-0000-0000-0000632B0000}"/>
    <cellStyle name="개_설계내역서(신천-금호강)_욱수천 하천재해예방사업 내역서 2 3 7" xfId="13032" xr:uid="{00000000-0005-0000-0000-0000642B0000}"/>
    <cellStyle name="개_설계내역서(신천-금호강)_욱수천 하천재해예방사업 내역서 2 3 8" xfId="13033" xr:uid="{00000000-0005-0000-0000-0000652B0000}"/>
    <cellStyle name="개_설계내역서(신천-금호강)_욱수천 하천재해예방사업 내역서 2 4" xfId="7178" xr:uid="{00000000-0005-0000-0000-0000662B0000}"/>
    <cellStyle name="개_설계내역서(신천-금호강)_욱수천 하천재해예방사업 내역서 2 4 2" xfId="13034" xr:uid="{00000000-0005-0000-0000-0000672B0000}"/>
    <cellStyle name="개_설계내역서(신천-금호강)_욱수천 하천재해예방사업 내역서 2 4 3" xfId="13035" xr:uid="{00000000-0005-0000-0000-0000682B0000}"/>
    <cellStyle name="개_설계내역서(신천-금호강)_욱수천 하천재해예방사업 내역서 2 4 4" xfId="13036" xr:uid="{00000000-0005-0000-0000-0000692B0000}"/>
    <cellStyle name="개_설계내역서(신천-금호강)_욱수천 하천재해예방사업 내역서 2 4 5" xfId="13037" xr:uid="{00000000-0005-0000-0000-00006A2B0000}"/>
    <cellStyle name="개_설계내역서(신천-금호강)_욱수천 하천재해예방사업 내역서 2 4 6" xfId="13038" xr:uid="{00000000-0005-0000-0000-00006B2B0000}"/>
    <cellStyle name="개_설계내역서(신천-금호강)_욱수천 하천재해예방사업 내역서 2 4 7" xfId="13039" xr:uid="{00000000-0005-0000-0000-00006C2B0000}"/>
    <cellStyle name="개_설계내역서(신천-금호강)_욱수천 하천재해예방사업 내역서 2 4 8" xfId="13040" xr:uid="{00000000-0005-0000-0000-00006D2B0000}"/>
    <cellStyle name="개_설계내역서(신천-금호강)_욱수천 하천재해예방사업 내역서 2 5" xfId="13041" xr:uid="{00000000-0005-0000-0000-00006E2B0000}"/>
    <cellStyle name="개_설계내역서(신천-금호강)_욱수천 하천재해예방사업 내역서 3" xfId="7179" xr:uid="{00000000-0005-0000-0000-00006F2B0000}"/>
    <cellStyle name="개_설계내역서(신천-금호강)_욱수천 하천재해예방사업 내역서 3 2" xfId="7180" xr:uid="{00000000-0005-0000-0000-0000702B0000}"/>
    <cellStyle name="개_설계내역서(신천-금호강)_욱수천 하천재해예방사업 내역서 3 2 2" xfId="13042" xr:uid="{00000000-0005-0000-0000-0000712B0000}"/>
    <cellStyle name="개_설계내역서(신천-금호강)_욱수천 하천재해예방사업 내역서 3 2 3" xfId="13043" xr:uid="{00000000-0005-0000-0000-0000722B0000}"/>
    <cellStyle name="개_설계내역서(신천-금호강)_욱수천 하천재해예방사업 내역서 3 2 4" xfId="13044" xr:uid="{00000000-0005-0000-0000-0000732B0000}"/>
    <cellStyle name="개_설계내역서(신천-금호강)_욱수천 하천재해예방사업 내역서 3 2 5" xfId="13045" xr:uid="{00000000-0005-0000-0000-0000742B0000}"/>
    <cellStyle name="개_설계내역서(신천-금호강)_욱수천 하천재해예방사업 내역서 3 2 6" xfId="13046" xr:uid="{00000000-0005-0000-0000-0000752B0000}"/>
    <cellStyle name="개_설계내역서(신천-금호강)_욱수천 하천재해예방사업 내역서 3 2 7" xfId="13047" xr:uid="{00000000-0005-0000-0000-0000762B0000}"/>
    <cellStyle name="개_설계내역서(신천-금호강)_욱수천 하천재해예방사업 내역서 3 2 8" xfId="13048" xr:uid="{00000000-0005-0000-0000-0000772B0000}"/>
    <cellStyle name="개_설계내역서(신천-금호강)_욱수천 하천재해예방사업 내역서 3 3" xfId="7181" xr:uid="{00000000-0005-0000-0000-0000782B0000}"/>
    <cellStyle name="개_설계내역서(신천-금호강)_욱수천 하천재해예방사업 내역서 3 3 2" xfId="13049" xr:uid="{00000000-0005-0000-0000-0000792B0000}"/>
    <cellStyle name="개_설계내역서(신천-금호강)_욱수천 하천재해예방사업 내역서 3 3 3" xfId="13050" xr:uid="{00000000-0005-0000-0000-00007A2B0000}"/>
    <cellStyle name="개_설계내역서(신천-금호강)_욱수천 하천재해예방사업 내역서 3 3 4" xfId="13051" xr:uid="{00000000-0005-0000-0000-00007B2B0000}"/>
    <cellStyle name="개_설계내역서(신천-금호강)_욱수천 하천재해예방사업 내역서 3 3 5" xfId="13052" xr:uid="{00000000-0005-0000-0000-00007C2B0000}"/>
    <cellStyle name="개_설계내역서(신천-금호강)_욱수천 하천재해예방사업 내역서 3 3 6" xfId="13053" xr:uid="{00000000-0005-0000-0000-00007D2B0000}"/>
    <cellStyle name="개_설계내역서(신천-금호강)_욱수천 하천재해예방사업 내역서 3 3 7" xfId="13054" xr:uid="{00000000-0005-0000-0000-00007E2B0000}"/>
    <cellStyle name="개_설계내역서(신천-금호강)_욱수천 하천재해예방사업 내역서 3 3 8" xfId="13055" xr:uid="{00000000-0005-0000-0000-00007F2B0000}"/>
    <cellStyle name="개_설계내역서(신천-금호강)_욱수천 하천재해예방사업 내역서 3 4" xfId="7182" xr:uid="{00000000-0005-0000-0000-0000802B0000}"/>
    <cellStyle name="개_설계내역서(신천-금호강)_욱수천 하천재해예방사업 내역서 3 4 2" xfId="13056" xr:uid="{00000000-0005-0000-0000-0000812B0000}"/>
    <cellStyle name="개_설계내역서(신천-금호강)_욱수천 하천재해예방사업 내역서 3 4 3" xfId="13057" xr:uid="{00000000-0005-0000-0000-0000822B0000}"/>
    <cellStyle name="개_설계내역서(신천-금호강)_욱수천 하천재해예방사업 내역서 3 4 4" xfId="13058" xr:uid="{00000000-0005-0000-0000-0000832B0000}"/>
    <cellStyle name="개_설계내역서(신천-금호강)_욱수천 하천재해예방사업 내역서 3 4 5" xfId="13059" xr:uid="{00000000-0005-0000-0000-0000842B0000}"/>
    <cellStyle name="개_설계내역서(신천-금호강)_욱수천 하천재해예방사업 내역서 3 4 6" xfId="13060" xr:uid="{00000000-0005-0000-0000-0000852B0000}"/>
    <cellStyle name="개_설계내역서(신천-금호강)_욱수천 하천재해예방사업 내역서 3 4 7" xfId="13061" xr:uid="{00000000-0005-0000-0000-0000862B0000}"/>
    <cellStyle name="개_설계내역서(신천-금호강)_욱수천 하천재해예방사업 내역서 3 4 8" xfId="13062" xr:uid="{00000000-0005-0000-0000-0000872B0000}"/>
    <cellStyle name="개_설계내역서(신천-금호강)_욱수천 하천재해예방사업 내역서 3 5" xfId="13063" xr:uid="{00000000-0005-0000-0000-0000882B0000}"/>
    <cellStyle name="개_설계내역서(신천-금호강)_욱수천 하천재해예방사업 내역서 4" xfId="7183" xr:uid="{00000000-0005-0000-0000-0000892B0000}"/>
    <cellStyle name="개_설계내역서(신천-금호강)_욱수천 하천재해예방사업 내역서 4 2" xfId="13064" xr:uid="{00000000-0005-0000-0000-00008A2B0000}"/>
    <cellStyle name="개_설계내역서(신천-금호강)_욱수천 하천재해예방사업 내역서 4 3" xfId="13065" xr:uid="{00000000-0005-0000-0000-00008B2B0000}"/>
    <cellStyle name="개_설계내역서(신천-금호강)_욱수천 하천재해예방사업 내역서 4 4" xfId="13066" xr:uid="{00000000-0005-0000-0000-00008C2B0000}"/>
    <cellStyle name="개_설계내역서(신천-금호강)_욱수천 하천재해예방사업 내역서 4 5" xfId="13067" xr:uid="{00000000-0005-0000-0000-00008D2B0000}"/>
    <cellStyle name="개_설계내역서(신천-금호강)_욱수천 하천재해예방사업 내역서 4 6" xfId="13068" xr:uid="{00000000-0005-0000-0000-00008E2B0000}"/>
    <cellStyle name="개_설계내역서(신천-금호강)_욱수천 하천재해예방사업 내역서 4 7" xfId="13069" xr:uid="{00000000-0005-0000-0000-00008F2B0000}"/>
    <cellStyle name="개_설계내역서(신천-금호강)_욱수천 하천재해예방사업 내역서 4 8" xfId="13070" xr:uid="{00000000-0005-0000-0000-0000902B0000}"/>
    <cellStyle name="개_설계내역서(신천-금호강)_욱수천 하천재해예방사업 내역서 5" xfId="7184" xr:uid="{00000000-0005-0000-0000-0000912B0000}"/>
    <cellStyle name="개_설계내역서(신천-금호강)_욱수천 하천재해예방사업 내역서 5 2" xfId="13071" xr:uid="{00000000-0005-0000-0000-0000922B0000}"/>
    <cellStyle name="개_설계내역서(신천-금호강)_욱수천 하천재해예방사업 내역서 5 3" xfId="13072" xr:uid="{00000000-0005-0000-0000-0000932B0000}"/>
    <cellStyle name="개_설계내역서(신천-금호강)_욱수천 하천재해예방사업 내역서 5 4" xfId="13073" xr:uid="{00000000-0005-0000-0000-0000942B0000}"/>
    <cellStyle name="개_설계내역서(신천-금호강)_욱수천 하천재해예방사업 내역서 5 5" xfId="13074" xr:uid="{00000000-0005-0000-0000-0000952B0000}"/>
    <cellStyle name="개_설계내역서(신천-금호강)_욱수천 하천재해예방사업 내역서 5 6" xfId="13075" xr:uid="{00000000-0005-0000-0000-0000962B0000}"/>
    <cellStyle name="개_설계내역서(신천-금호강)_욱수천 하천재해예방사업 내역서 5 7" xfId="13076" xr:uid="{00000000-0005-0000-0000-0000972B0000}"/>
    <cellStyle name="개_설계내역서(신천-금호강)_욱수천 하천재해예방사업 내역서 5 8" xfId="13077" xr:uid="{00000000-0005-0000-0000-0000982B0000}"/>
    <cellStyle name="개_설계내역서(신천-금호강)_욱수천 하천재해예방사업 내역서 6" xfId="7185" xr:uid="{00000000-0005-0000-0000-0000992B0000}"/>
    <cellStyle name="개_설계내역서(신천-금호강)_욱수천 하천재해예방사업 내역서 6 2" xfId="13078" xr:uid="{00000000-0005-0000-0000-00009A2B0000}"/>
    <cellStyle name="개_설계내역서(신천-금호강)_욱수천 하천재해예방사업 내역서 6 3" xfId="13079" xr:uid="{00000000-0005-0000-0000-00009B2B0000}"/>
    <cellStyle name="개_설계내역서(신천-금호강)_욱수천 하천재해예방사업 내역서 6 4" xfId="13080" xr:uid="{00000000-0005-0000-0000-00009C2B0000}"/>
    <cellStyle name="개_설계내역서(신천-금호강)_욱수천 하천재해예방사업 내역서 6 5" xfId="13081" xr:uid="{00000000-0005-0000-0000-00009D2B0000}"/>
    <cellStyle name="개_설계내역서(신천-금호강)_욱수천 하천재해예방사업 내역서 6 6" xfId="13082" xr:uid="{00000000-0005-0000-0000-00009E2B0000}"/>
    <cellStyle name="개_설계내역서(신천-금호강)_욱수천 하천재해예방사업 내역서 6 7" xfId="13083" xr:uid="{00000000-0005-0000-0000-00009F2B0000}"/>
    <cellStyle name="개_설계내역서(신천-금호강)_욱수천 하천재해예방사업 내역서 6 8" xfId="13084" xr:uid="{00000000-0005-0000-0000-0000A02B0000}"/>
    <cellStyle name="개_설계내역서(신천-금호강)_욱수천 하천재해예방사업 내역서 7" xfId="13085" xr:uid="{00000000-0005-0000-0000-0000A12B0000}"/>
    <cellStyle name="개_설계내역서(신천-금호강)_욱수천 하천재해예방사업 내역서_002 욱수천정비공사실시설계 내역서_090113" xfId="7186" xr:uid="{00000000-0005-0000-0000-0000A22B0000}"/>
    <cellStyle name="개_설계내역서(신천-금호강)_욱수천 하천재해예방사업 내역서_002 욱수천정비공사실시설계 내역서_090113 2" xfId="7187" xr:uid="{00000000-0005-0000-0000-0000A32B0000}"/>
    <cellStyle name="개_설계내역서(신천-금호강)_욱수천 하천재해예방사업 내역서_002 욱수천정비공사실시설계 내역서_090113 2 2" xfId="7188" xr:uid="{00000000-0005-0000-0000-0000A42B0000}"/>
    <cellStyle name="개_설계내역서(신천-금호강)_욱수천 하천재해예방사업 내역서_002 욱수천정비공사실시설계 내역서_090113 2 2 2" xfId="13086" xr:uid="{00000000-0005-0000-0000-0000A52B0000}"/>
    <cellStyle name="개_설계내역서(신천-금호강)_욱수천 하천재해예방사업 내역서_002 욱수천정비공사실시설계 내역서_090113 2 2 3" xfId="13087" xr:uid="{00000000-0005-0000-0000-0000A62B0000}"/>
    <cellStyle name="개_설계내역서(신천-금호강)_욱수천 하천재해예방사업 내역서_002 욱수천정비공사실시설계 내역서_090113 2 2 4" xfId="13088" xr:uid="{00000000-0005-0000-0000-0000A72B0000}"/>
    <cellStyle name="개_설계내역서(신천-금호강)_욱수천 하천재해예방사업 내역서_002 욱수천정비공사실시설계 내역서_090113 2 2 5" xfId="13089" xr:uid="{00000000-0005-0000-0000-0000A82B0000}"/>
    <cellStyle name="개_설계내역서(신천-금호강)_욱수천 하천재해예방사업 내역서_002 욱수천정비공사실시설계 내역서_090113 2 2 6" xfId="13090" xr:uid="{00000000-0005-0000-0000-0000A92B0000}"/>
    <cellStyle name="개_설계내역서(신천-금호강)_욱수천 하천재해예방사업 내역서_002 욱수천정비공사실시설계 내역서_090113 2 2 7" xfId="13091" xr:uid="{00000000-0005-0000-0000-0000AA2B0000}"/>
    <cellStyle name="개_설계내역서(신천-금호강)_욱수천 하천재해예방사업 내역서_002 욱수천정비공사실시설계 내역서_090113 2 2 8" xfId="13092" xr:uid="{00000000-0005-0000-0000-0000AB2B0000}"/>
    <cellStyle name="개_설계내역서(신천-금호강)_욱수천 하천재해예방사업 내역서_002 욱수천정비공사실시설계 내역서_090113 2 3" xfId="7189" xr:uid="{00000000-0005-0000-0000-0000AC2B0000}"/>
    <cellStyle name="개_설계내역서(신천-금호강)_욱수천 하천재해예방사업 내역서_002 욱수천정비공사실시설계 내역서_090113 2 3 2" xfId="13093" xr:uid="{00000000-0005-0000-0000-0000AD2B0000}"/>
    <cellStyle name="개_설계내역서(신천-금호강)_욱수천 하천재해예방사업 내역서_002 욱수천정비공사실시설계 내역서_090113 2 3 3" xfId="13094" xr:uid="{00000000-0005-0000-0000-0000AE2B0000}"/>
    <cellStyle name="개_설계내역서(신천-금호강)_욱수천 하천재해예방사업 내역서_002 욱수천정비공사실시설계 내역서_090113 2 3 4" xfId="13095" xr:uid="{00000000-0005-0000-0000-0000AF2B0000}"/>
    <cellStyle name="개_설계내역서(신천-금호강)_욱수천 하천재해예방사업 내역서_002 욱수천정비공사실시설계 내역서_090113 2 3 5" xfId="13096" xr:uid="{00000000-0005-0000-0000-0000B02B0000}"/>
    <cellStyle name="개_설계내역서(신천-금호강)_욱수천 하천재해예방사업 내역서_002 욱수천정비공사실시설계 내역서_090113 2 3 6" xfId="13097" xr:uid="{00000000-0005-0000-0000-0000B12B0000}"/>
    <cellStyle name="개_설계내역서(신천-금호강)_욱수천 하천재해예방사업 내역서_002 욱수천정비공사실시설계 내역서_090113 2 3 7" xfId="13098" xr:uid="{00000000-0005-0000-0000-0000B22B0000}"/>
    <cellStyle name="개_설계내역서(신천-금호강)_욱수천 하천재해예방사업 내역서_002 욱수천정비공사실시설계 내역서_090113 2 3 8" xfId="13099" xr:uid="{00000000-0005-0000-0000-0000B32B0000}"/>
    <cellStyle name="개_설계내역서(신천-금호강)_욱수천 하천재해예방사업 내역서_002 욱수천정비공사실시설계 내역서_090113 2 4" xfId="7190" xr:uid="{00000000-0005-0000-0000-0000B42B0000}"/>
    <cellStyle name="개_설계내역서(신천-금호강)_욱수천 하천재해예방사업 내역서_002 욱수천정비공사실시설계 내역서_090113 2 4 2" xfId="13100" xr:uid="{00000000-0005-0000-0000-0000B52B0000}"/>
    <cellStyle name="개_설계내역서(신천-금호강)_욱수천 하천재해예방사업 내역서_002 욱수천정비공사실시설계 내역서_090113 2 4 3" xfId="13101" xr:uid="{00000000-0005-0000-0000-0000B62B0000}"/>
    <cellStyle name="개_설계내역서(신천-금호강)_욱수천 하천재해예방사업 내역서_002 욱수천정비공사실시설계 내역서_090113 2 4 4" xfId="13102" xr:uid="{00000000-0005-0000-0000-0000B72B0000}"/>
    <cellStyle name="개_설계내역서(신천-금호강)_욱수천 하천재해예방사업 내역서_002 욱수천정비공사실시설계 내역서_090113 2 4 5" xfId="13103" xr:uid="{00000000-0005-0000-0000-0000B82B0000}"/>
    <cellStyle name="개_설계내역서(신천-금호강)_욱수천 하천재해예방사업 내역서_002 욱수천정비공사실시설계 내역서_090113 2 4 6" xfId="13104" xr:uid="{00000000-0005-0000-0000-0000B92B0000}"/>
    <cellStyle name="개_설계내역서(신천-금호강)_욱수천 하천재해예방사업 내역서_002 욱수천정비공사실시설계 내역서_090113 2 4 7" xfId="13105" xr:uid="{00000000-0005-0000-0000-0000BA2B0000}"/>
    <cellStyle name="개_설계내역서(신천-금호강)_욱수천 하천재해예방사업 내역서_002 욱수천정비공사실시설계 내역서_090113 2 4 8" xfId="13106" xr:uid="{00000000-0005-0000-0000-0000BB2B0000}"/>
    <cellStyle name="개_설계내역서(신천-금호강)_욱수천 하천재해예방사업 내역서_002 욱수천정비공사실시설계 내역서_090113 2 5" xfId="13107" xr:uid="{00000000-0005-0000-0000-0000BC2B0000}"/>
    <cellStyle name="개_설계내역서(신천-금호강)_욱수천 하천재해예방사업 내역서_002 욱수천정비공사실시설계 내역서_090113 3" xfId="7191" xr:uid="{00000000-0005-0000-0000-0000BD2B0000}"/>
    <cellStyle name="개_설계내역서(신천-금호강)_욱수천 하천재해예방사업 내역서_002 욱수천정비공사실시설계 내역서_090113 3 2" xfId="7192" xr:uid="{00000000-0005-0000-0000-0000BE2B0000}"/>
    <cellStyle name="개_설계내역서(신천-금호강)_욱수천 하천재해예방사업 내역서_002 욱수천정비공사실시설계 내역서_090113 3 2 2" xfId="13108" xr:uid="{00000000-0005-0000-0000-0000BF2B0000}"/>
    <cellStyle name="개_설계내역서(신천-금호강)_욱수천 하천재해예방사업 내역서_002 욱수천정비공사실시설계 내역서_090113 3 2 3" xfId="13109" xr:uid="{00000000-0005-0000-0000-0000C02B0000}"/>
    <cellStyle name="개_설계내역서(신천-금호강)_욱수천 하천재해예방사업 내역서_002 욱수천정비공사실시설계 내역서_090113 3 2 4" xfId="13110" xr:uid="{00000000-0005-0000-0000-0000C12B0000}"/>
    <cellStyle name="개_설계내역서(신천-금호강)_욱수천 하천재해예방사업 내역서_002 욱수천정비공사실시설계 내역서_090113 3 2 5" xfId="13111" xr:uid="{00000000-0005-0000-0000-0000C22B0000}"/>
    <cellStyle name="개_설계내역서(신천-금호강)_욱수천 하천재해예방사업 내역서_002 욱수천정비공사실시설계 내역서_090113 3 2 6" xfId="13112" xr:uid="{00000000-0005-0000-0000-0000C32B0000}"/>
    <cellStyle name="개_설계내역서(신천-금호강)_욱수천 하천재해예방사업 내역서_002 욱수천정비공사실시설계 내역서_090113 3 2 7" xfId="13113" xr:uid="{00000000-0005-0000-0000-0000C42B0000}"/>
    <cellStyle name="개_설계내역서(신천-금호강)_욱수천 하천재해예방사업 내역서_002 욱수천정비공사실시설계 내역서_090113 3 2 8" xfId="13114" xr:uid="{00000000-0005-0000-0000-0000C52B0000}"/>
    <cellStyle name="개_설계내역서(신천-금호강)_욱수천 하천재해예방사업 내역서_002 욱수천정비공사실시설계 내역서_090113 3 3" xfId="7193" xr:uid="{00000000-0005-0000-0000-0000C62B0000}"/>
    <cellStyle name="개_설계내역서(신천-금호강)_욱수천 하천재해예방사업 내역서_002 욱수천정비공사실시설계 내역서_090113 3 3 2" xfId="13115" xr:uid="{00000000-0005-0000-0000-0000C72B0000}"/>
    <cellStyle name="개_설계내역서(신천-금호강)_욱수천 하천재해예방사업 내역서_002 욱수천정비공사실시설계 내역서_090113 3 3 3" xfId="13116" xr:uid="{00000000-0005-0000-0000-0000C82B0000}"/>
    <cellStyle name="개_설계내역서(신천-금호강)_욱수천 하천재해예방사업 내역서_002 욱수천정비공사실시설계 내역서_090113 3 3 4" xfId="13117" xr:uid="{00000000-0005-0000-0000-0000C92B0000}"/>
    <cellStyle name="개_설계내역서(신천-금호강)_욱수천 하천재해예방사업 내역서_002 욱수천정비공사실시설계 내역서_090113 3 3 5" xfId="13118" xr:uid="{00000000-0005-0000-0000-0000CA2B0000}"/>
    <cellStyle name="개_설계내역서(신천-금호강)_욱수천 하천재해예방사업 내역서_002 욱수천정비공사실시설계 내역서_090113 3 3 6" xfId="13119" xr:uid="{00000000-0005-0000-0000-0000CB2B0000}"/>
    <cellStyle name="개_설계내역서(신천-금호강)_욱수천 하천재해예방사업 내역서_002 욱수천정비공사실시설계 내역서_090113 3 3 7" xfId="13120" xr:uid="{00000000-0005-0000-0000-0000CC2B0000}"/>
    <cellStyle name="개_설계내역서(신천-금호강)_욱수천 하천재해예방사업 내역서_002 욱수천정비공사실시설계 내역서_090113 3 3 8" xfId="13121" xr:uid="{00000000-0005-0000-0000-0000CD2B0000}"/>
    <cellStyle name="개_설계내역서(신천-금호강)_욱수천 하천재해예방사업 내역서_002 욱수천정비공사실시설계 내역서_090113 3 4" xfId="7194" xr:uid="{00000000-0005-0000-0000-0000CE2B0000}"/>
    <cellStyle name="개_설계내역서(신천-금호강)_욱수천 하천재해예방사업 내역서_002 욱수천정비공사실시설계 내역서_090113 3 4 2" xfId="13122" xr:uid="{00000000-0005-0000-0000-0000CF2B0000}"/>
    <cellStyle name="개_설계내역서(신천-금호강)_욱수천 하천재해예방사업 내역서_002 욱수천정비공사실시설계 내역서_090113 3 4 3" xfId="13123" xr:uid="{00000000-0005-0000-0000-0000D02B0000}"/>
    <cellStyle name="개_설계내역서(신천-금호강)_욱수천 하천재해예방사업 내역서_002 욱수천정비공사실시설계 내역서_090113 3 4 4" xfId="13124" xr:uid="{00000000-0005-0000-0000-0000D12B0000}"/>
    <cellStyle name="개_설계내역서(신천-금호강)_욱수천 하천재해예방사업 내역서_002 욱수천정비공사실시설계 내역서_090113 3 4 5" xfId="13125" xr:uid="{00000000-0005-0000-0000-0000D22B0000}"/>
    <cellStyle name="개_설계내역서(신천-금호강)_욱수천 하천재해예방사업 내역서_002 욱수천정비공사실시설계 내역서_090113 3 4 6" xfId="13126" xr:uid="{00000000-0005-0000-0000-0000D32B0000}"/>
    <cellStyle name="개_설계내역서(신천-금호강)_욱수천 하천재해예방사업 내역서_002 욱수천정비공사실시설계 내역서_090113 3 4 7" xfId="13127" xr:uid="{00000000-0005-0000-0000-0000D42B0000}"/>
    <cellStyle name="개_설계내역서(신천-금호강)_욱수천 하천재해예방사업 내역서_002 욱수천정비공사실시설계 내역서_090113 3 4 8" xfId="13128" xr:uid="{00000000-0005-0000-0000-0000D52B0000}"/>
    <cellStyle name="개_설계내역서(신천-금호강)_욱수천 하천재해예방사업 내역서_002 욱수천정비공사실시설계 내역서_090113 3 5" xfId="13129" xr:uid="{00000000-0005-0000-0000-0000D62B0000}"/>
    <cellStyle name="개_설계내역서(신천-금호강)_욱수천 하천재해예방사업 내역서_002 욱수천정비공사실시설계 내역서_090113 4" xfId="7195" xr:uid="{00000000-0005-0000-0000-0000D72B0000}"/>
    <cellStyle name="개_설계내역서(신천-금호강)_욱수천 하천재해예방사업 내역서_002 욱수천정비공사실시설계 내역서_090113 4 2" xfId="13130" xr:uid="{00000000-0005-0000-0000-0000D82B0000}"/>
    <cellStyle name="개_설계내역서(신천-금호강)_욱수천 하천재해예방사업 내역서_002 욱수천정비공사실시설계 내역서_090113 4 3" xfId="13131" xr:uid="{00000000-0005-0000-0000-0000D92B0000}"/>
    <cellStyle name="개_설계내역서(신천-금호강)_욱수천 하천재해예방사업 내역서_002 욱수천정비공사실시설계 내역서_090113 4 4" xfId="13132" xr:uid="{00000000-0005-0000-0000-0000DA2B0000}"/>
    <cellStyle name="개_설계내역서(신천-금호강)_욱수천 하천재해예방사업 내역서_002 욱수천정비공사실시설계 내역서_090113 4 5" xfId="13133" xr:uid="{00000000-0005-0000-0000-0000DB2B0000}"/>
    <cellStyle name="개_설계내역서(신천-금호강)_욱수천 하천재해예방사업 내역서_002 욱수천정비공사실시설계 내역서_090113 4 6" xfId="13134" xr:uid="{00000000-0005-0000-0000-0000DC2B0000}"/>
    <cellStyle name="개_설계내역서(신천-금호강)_욱수천 하천재해예방사업 내역서_002 욱수천정비공사실시설계 내역서_090113 4 7" xfId="13135" xr:uid="{00000000-0005-0000-0000-0000DD2B0000}"/>
    <cellStyle name="개_설계내역서(신천-금호강)_욱수천 하천재해예방사업 내역서_002 욱수천정비공사실시설계 내역서_090113 4 8" xfId="13136" xr:uid="{00000000-0005-0000-0000-0000DE2B0000}"/>
    <cellStyle name="개_설계내역서(신천-금호강)_욱수천 하천재해예방사업 내역서_002 욱수천정비공사실시설계 내역서_090113 5" xfId="7196" xr:uid="{00000000-0005-0000-0000-0000DF2B0000}"/>
    <cellStyle name="개_설계내역서(신천-금호강)_욱수천 하천재해예방사업 내역서_002 욱수천정비공사실시설계 내역서_090113 5 2" xfId="13137" xr:uid="{00000000-0005-0000-0000-0000E02B0000}"/>
    <cellStyle name="개_설계내역서(신천-금호강)_욱수천 하천재해예방사업 내역서_002 욱수천정비공사실시설계 내역서_090113 5 3" xfId="13138" xr:uid="{00000000-0005-0000-0000-0000E12B0000}"/>
    <cellStyle name="개_설계내역서(신천-금호강)_욱수천 하천재해예방사업 내역서_002 욱수천정비공사실시설계 내역서_090113 5 4" xfId="13139" xr:uid="{00000000-0005-0000-0000-0000E22B0000}"/>
    <cellStyle name="개_설계내역서(신천-금호강)_욱수천 하천재해예방사업 내역서_002 욱수천정비공사실시설계 내역서_090113 5 5" xfId="13140" xr:uid="{00000000-0005-0000-0000-0000E32B0000}"/>
    <cellStyle name="개_설계내역서(신천-금호강)_욱수천 하천재해예방사업 내역서_002 욱수천정비공사실시설계 내역서_090113 5 6" xfId="13141" xr:uid="{00000000-0005-0000-0000-0000E42B0000}"/>
    <cellStyle name="개_설계내역서(신천-금호강)_욱수천 하천재해예방사업 내역서_002 욱수천정비공사실시설계 내역서_090113 5 7" xfId="13142" xr:uid="{00000000-0005-0000-0000-0000E52B0000}"/>
    <cellStyle name="개_설계내역서(신천-금호강)_욱수천 하천재해예방사업 내역서_002 욱수천정비공사실시설계 내역서_090113 5 8" xfId="13143" xr:uid="{00000000-0005-0000-0000-0000E62B0000}"/>
    <cellStyle name="개_설계내역서(신천-금호강)_욱수천 하천재해예방사업 내역서_002 욱수천정비공사실시설계 내역서_090113 6" xfId="7197" xr:uid="{00000000-0005-0000-0000-0000E72B0000}"/>
    <cellStyle name="개_설계내역서(신천-금호강)_욱수천 하천재해예방사업 내역서_002 욱수천정비공사실시설계 내역서_090113 6 2" xfId="13144" xr:uid="{00000000-0005-0000-0000-0000E82B0000}"/>
    <cellStyle name="개_설계내역서(신천-금호강)_욱수천 하천재해예방사업 내역서_002 욱수천정비공사실시설계 내역서_090113 6 3" xfId="13145" xr:uid="{00000000-0005-0000-0000-0000E92B0000}"/>
    <cellStyle name="개_설계내역서(신천-금호강)_욱수천 하천재해예방사업 내역서_002 욱수천정비공사실시설계 내역서_090113 6 4" xfId="13146" xr:uid="{00000000-0005-0000-0000-0000EA2B0000}"/>
    <cellStyle name="개_설계내역서(신천-금호강)_욱수천 하천재해예방사업 내역서_002 욱수천정비공사실시설계 내역서_090113 6 5" xfId="13147" xr:uid="{00000000-0005-0000-0000-0000EB2B0000}"/>
    <cellStyle name="개_설계내역서(신천-금호강)_욱수천 하천재해예방사업 내역서_002 욱수천정비공사실시설계 내역서_090113 6 6" xfId="13148" xr:uid="{00000000-0005-0000-0000-0000EC2B0000}"/>
    <cellStyle name="개_설계내역서(신천-금호강)_욱수천 하천재해예방사업 내역서_002 욱수천정비공사실시설계 내역서_090113 6 7" xfId="13149" xr:uid="{00000000-0005-0000-0000-0000ED2B0000}"/>
    <cellStyle name="개_설계내역서(신천-금호강)_욱수천 하천재해예방사업 내역서_002 욱수천정비공사실시설계 내역서_090113 6 8" xfId="13150" xr:uid="{00000000-0005-0000-0000-0000EE2B0000}"/>
    <cellStyle name="개_설계내역서(신천-금호강)_욱수천 하천재해예방사업 내역서_002 욱수천정비공사실시설계 내역서_090113 7" xfId="13151" xr:uid="{00000000-0005-0000-0000-0000EF2B0000}"/>
    <cellStyle name="개_설계내역서(전체)" xfId="7198" xr:uid="{00000000-0005-0000-0000-0000F02B0000}"/>
    <cellStyle name="개_설계내역서(전체) 2" xfId="7199" xr:uid="{00000000-0005-0000-0000-0000F12B0000}"/>
    <cellStyle name="개_설계내역서(전체) 2 2" xfId="7200" xr:uid="{00000000-0005-0000-0000-0000F22B0000}"/>
    <cellStyle name="개_설계내역서(전체) 2 2 2" xfId="13152" xr:uid="{00000000-0005-0000-0000-0000F32B0000}"/>
    <cellStyle name="개_설계내역서(전체) 2 2 3" xfId="13153" xr:uid="{00000000-0005-0000-0000-0000F42B0000}"/>
    <cellStyle name="개_설계내역서(전체) 2 2 4" xfId="13154" xr:uid="{00000000-0005-0000-0000-0000F52B0000}"/>
    <cellStyle name="개_설계내역서(전체) 2 2 5" xfId="13155" xr:uid="{00000000-0005-0000-0000-0000F62B0000}"/>
    <cellStyle name="개_설계내역서(전체) 2 2 6" xfId="13156" xr:uid="{00000000-0005-0000-0000-0000F72B0000}"/>
    <cellStyle name="개_설계내역서(전체) 2 2 7" xfId="13157" xr:uid="{00000000-0005-0000-0000-0000F82B0000}"/>
    <cellStyle name="개_설계내역서(전체) 2 2 8" xfId="13158" xr:uid="{00000000-0005-0000-0000-0000F92B0000}"/>
    <cellStyle name="개_설계내역서(전체) 2 3" xfId="7201" xr:uid="{00000000-0005-0000-0000-0000FA2B0000}"/>
    <cellStyle name="개_설계내역서(전체) 2 3 2" xfId="13159" xr:uid="{00000000-0005-0000-0000-0000FB2B0000}"/>
    <cellStyle name="개_설계내역서(전체) 2 3 3" xfId="13160" xr:uid="{00000000-0005-0000-0000-0000FC2B0000}"/>
    <cellStyle name="개_설계내역서(전체) 2 3 4" xfId="13161" xr:uid="{00000000-0005-0000-0000-0000FD2B0000}"/>
    <cellStyle name="개_설계내역서(전체) 2 3 5" xfId="13162" xr:uid="{00000000-0005-0000-0000-0000FE2B0000}"/>
    <cellStyle name="개_설계내역서(전체) 2 3 6" xfId="13163" xr:uid="{00000000-0005-0000-0000-0000FF2B0000}"/>
    <cellStyle name="개_설계내역서(전체) 2 3 7" xfId="13164" xr:uid="{00000000-0005-0000-0000-0000002C0000}"/>
    <cellStyle name="개_설계내역서(전체) 2 3 8" xfId="13165" xr:uid="{00000000-0005-0000-0000-0000012C0000}"/>
    <cellStyle name="개_설계내역서(전체) 2 4" xfId="7202" xr:uid="{00000000-0005-0000-0000-0000022C0000}"/>
    <cellStyle name="개_설계내역서(전체) 2 4 2" xfId="13166" xr:uid="{00000000-0005-0000-0000-0000032C0000}"/>
    <cellStyle name="개_설계내역서(전체) 2 4 3" xfId="13167" xr:uid="{00000000-0005-0000-0000-0000042C0000}"/>
    <cellStyle name="개_설계내역서(전체) 2 4 4" xfId="13168" xr:uid="{00000000-0005-0000-0000-0000052C0000}"/>
    <cellStyle name="개_설계내역서(전체) 2 4 5" xfId="13169" xr:uid="{00000000-0005-0000-0000-0000062C0000}"/>
    <cellStyle name="개_설계내역서(전체) 2 4 6" xfId="13170" xr:uid="{00000000-0005-0000-0000-0000072C0000}"/>
    <cellStyle name="개_설계내역서(전체) 2 4 7" xfId="13171" xr:uid="{00000000-0005-0000-0000-0000082C0000}"/>
    <cellStyle name="개_설계내역서(전체) 2 4 8" xfId="13172" xr:uid="{00000000-0005-0000-0000-0000092C0000}"/>
    <cellStyle name="개_설계내역서(전체) 2 5" xfId="13173" xr:uid="{00000000-0005-0000-0000-00000A2C0000}"/>
    <cellStyle name="개_설계내역서(전체) 3" xfId="7203" xr:uid="{00000000-0005-0000-0000-00000B2C0000}"/>
    <cellStyle name="개_설계내역서(전체) 3 2" xfId="7204" xr:uid="{00000000-0005-0000-0000-00000C2C0000}"/>
    <cellStyle name="개_설계내역서(전체) 3 2 2" xfId="13174" xr:uid="{00000000-0005-0000-0000-00000D2C0000}"/>
    <cellStyle name="개_설계내역서(전체) 3 2 3" xfId="13175" xr:uid="{00000000-0005-0000-0000-00000E2C0000}"/>
    <cellStyle name="개_설계내역서(전체) 3 2 4" xfId="13176" xr:uid="{00000000-0005-0000-0000-00000F2C0000}"/>
    <cellStyle name="개_설계내역서(전체) 3 2 5" xfId="13177" xr:uid="{00000000-0005-0000-0000-0000102C0000}"/>
    <cellStyle name="개_설계내역서(전체) 3 2 6" xfId="13178" xr:uid="{00000000-0005-0000-0000-0000112C0000}"/>
    <cellStyle name="개_설계내역서(전체) 3 2 7" xfId="13179" xr:uid="{00000000-0005-0000-0000-0000122C0000}"/>
    <cellStyle name="개_설계내역서(전체) 3 2 8" xfId="13180" xr:uid="{00000000-0005-0000-0000-0000132C0000}"/>
    <cellStyle name="개_설계내역서(전체) 3 3" xfId="7205" xr:uid="{00000000-0005-0000-0000-0000142C0000}"/>
    <cellStyle name="개_설계내역서(전체) 3 3 2" xfId="13181" xr:uid="{00000000-0005-0000-0000-0000152C0000}"/>
    <cellStyle name="개_설계내역서(전체) 3 3 3" xfId="13182" xr:uid="{00000000-0005-0000-0000-0000162C0000}"/>
    <cellStyle name="개_설계내역서(전체) 3 3 4" xfId="13183" xr:uid="{00000000-0005-0000-0000-0000172C0000}"/>
    <cellStyle name="개_설계내역서(전체) 3 3 5" xfId="13184" xr:uid="{00000000-0005-0000-0000-0000182C0000}"/>
    <cellStyle name="개_설계내역서(전체) 3 3 6" xfId="13185" xr:uid="{00000000-0005-0000-0000-0000192C0000}"/>
    <cellStyle name="개_설계내역서(전체) 3 3 7" xfId="13186" xr:uid="{00000000-0005-0000-0000-00001A2C0000}"/>
    <cellStyle name="개_설계내역서(전체) 3 3 8" xfId="13187" xr:uid="{00000000-0005-0000-0000-00001B2C0000}"/>
    <cellStyle name="개_설계내역서(전체) 3 4" xfId="7206" xr:uid="{00000000-0005-0000-0000-00001C2C0000}"/>
    <cellStyle name="개_설계내역서(전체) 3 4 2" xfId="13188" xr:uid="{00000000-0005-0000-0000-00001D2C0000}"/>
    <cellStyle name="개_설계내역서(전체) 3 4 3" xfId="13189" xr:uid="{00000000-0005-0000-0000-00001E2C0000}"/>
    <cellStyle name="개_설계내역서(전체) 3 4 4" xfId="13190" xr:uid="{00000000-0005-0000-0000-00001F2C0000}"/>
    <cellStyle name="개_설계내역서(전체) 3 4 5" xfId="13191" xr:uid="{00000000-0005-0000-0000-0000202C0000}"/>
    <cellStyle name="개_설계내역서(전체) 3 4 6" xfId="13192" xr:uid="{00000000-0005-0000-0000-0000212C0000}"/>
    <cellStyle name="개_설계내역서(전체) 3 4 7" xfId="13193" xr:uid="{00000000-0005-0000-0000-0000222C0000}"/>
    <cellStyle name="개_설계내역서(전체) 3 4 8" xfId="13194" xr:uid="{00000000-0005-0000-0000-0000232C0000}"/>
    <cellStyle name="개_설계내역서(전체) 3 5" xfId="13195" xr:uid="{00000000-0005-0000-0000-0000242C0000}"/>
    <cellStyle name="개_설계내역서(전체) 4" xfId="7207" xr:uid="{00000000-0005-0000-0000-0000252C0000}"/>
    <cellStyle name="개_설계내역서(전체) 4 2" xfId="13196" xr:uid="{00000000-0005-0000-0000-0000262C0000}"/>
    <cellStyle name="개_설계내역서(전체) 4 3" xfId="13197" xr:uid="{00000000-0005-0000-0000-0000272C0000}"/>
    <cellStyle name="개_설계내역서(전체) 4 4" xfId="13198" xr:uid="{00000000-0005-0000-0000-0000282C0000}"/>
    <cellStyle name="개_설계내역서(전체) 4 5" xfId="13199" xr:uid="{00000000-0005-0000-0000-0000292C0000}"/>
    <cellStyle name="개_설계내역서(전체) 4 6" xfId="13200" xr:uid="{00000000-0005-0000-0000-00002A2C0000}"/>
    <cellStyle name="개_설계내역서(전체) 4 7" xfId="13201" xr:uid="{00000000-0005-0000-0000-00002B2C0000}"/>
    <cellStyle name="개_설계내역서(전체) 4 8" xfId="13202" xr:uid="{00000000-0005-0000-0000-00002C2C0000}"/>
    <cellStyle name="개_설계내역서(전체) 5" xfId="7208" xr:uid="{00000000-0005-0000-0000-00002D2C0000}"/>
    <cellStyle name="개_설계내역서(전체) 5 2" xfId="13203" xr:uid="{00000000-0005-0000-0000-00002E2C0000}"/>
    <cellStyle name="개_설계내역서(전체) 5 3" xfId="13204" xr:uid="{00000000-0005-0000-0000-00002F2C0000}"/>
    <cellStyle name="개_설계내역서(전체) 5 4" xfId="13205" xr:uid="{00000000-0005-0000-0000-0000302C0000}"/>
    <cellStyle name="개_설계내역서(전체) 5 5" xfId="13206" xr:uid="{00000000-0005-0000-0000-0000312C0000}"/>
    <cellStyle name="개_설계내역서(전체) 5 6" xfId="13207" xr:uid="{00000000-0005-0000-0000-0000322C0000}"/>
    <cellStyle name="개_설계내역서(전체) 5 7" xfId="13208" xr:uid="{00000000-0005-0000-0000-0000332C0000}"/>
    <cellStyle name="개_설계내역서(전체) 5 8" xfId="13209" xr:uid="{00000000-0005-0000-0000-0000342C0000}"/>
    <cellStyle name="개_설계내역서(전체) 6" xfId="7209" xr:uid="{00000000-0005-0000-0000-0000352C0000}"/>
    <cellStyle name="개_설계내역서(전체) 6 2" xfId="13210" xr:uid="{00000000-0005-0000-0000-0000362C0000}"/>
    <cellStyle name="개_설계내역서(전체) 6 3" xfId="13211" xr:uid="{00000000-0005-0000-0000-0000372C0000}"/>
    <cellStyle name="개_설계내역서(전체) 6 4" xfId="13212" xr:uid="{00000000-0005-0000-0000-0000382C0000}"/>
    <cellStyle name="개_설계내역서(전체) 6 5" xfId="13213" xr:uid="{00000000-0005-0000-0000-0000392C0000}"/>
    <cellStyle name="개_설계내역서(전체) 6 6" xfId="13214" xr:uid="{00000000-0005-0000-0000-00003A2C0000}"/>
    <cellStyle name="개_설계내역서(전체) 6 7" xfId="13215" xr:uid="{00000000-0005-0000-0000-00003B2C0000}"/>
    <cellStyle name="개_설계내역서(전체) 6 8" xfId="13216" xr:uid="{00000000-0005-0000-0000-00003C2C0000}"/>
    <cellStyle name="개_설계내역서(전체) 7" xfId="13217" xr:uid="{00000000-0005-0000-0000-00003D2C0000}"/>
    <cellStyle name="개_설계내역서(전체)_욱수천 하천재해예방사업 내역서" xfId="7210" xr:uid="{00000000-0005-0000-0000-00003E2C0000}"/>
    <cellStyle name="개_설계내역서(전체)_욱수천 하천재해예방사업 내역서 2" xfId="7211" xr:uid="{00000000-0005-0000-0000-00003F2C0000}"/>
    <cellStyle name="개_설계내역서(전체)_욱수천 하천재해예방사업 내역서 2 2" xfId="7212" xr:uid="{00000000-0005-0000-0000-0000402C0000}"/>
    <cellStyle name="개_설계내역서(전체)_욱수천 하천재해예방사업 내역서 2 2 2" xfId="13218" xr:uid="{00000000-0005-0000-0000-0000412C0000}"/>
    <cellStyle name="개_설계내역서(전체)_욱수천 하천재해예방사업 내역서 2 2 3" xfId="13219" xr:uid="{00000000-0005-0000-0000-0000422C0000}"/>
    <cellStyle name="개_설계내역서(전체)_욱수천 하천재해예방사업 내역서 2 2 4" xfId="13220" xr:uid="{00000000-0005-0000-0000-0000432C0000}"/>
    <cellStyle name="개_설계내역서(전체)_욱수천 하천재해예방사업 내역서 2 2 5" xfId="13221" xr:uid="{00000000-0005-0000-0000-0000442C0000}"/>
    <cellStyle name="개_설계내역서(전체)_욱수천 하천재해예방사업 내역서 2 2 6" xfId="13222" xr:uid="{00000000-0005-0000-0000-0000452C0000}"/>
    <cellStyle name="개_설계내역서(전체)_욱수천 하천재해예방사업 내역서 2 2 7" xfId="13223" xr:uid="{00000000-0005-0000-0000-0000462C0000}"/>
    <cellStyle name="개_설계내역서(전체)_욱수천 하천재해예방사업 내역서 2 2 8" xfId="13224" xr:uid="{00000000-0005-0000-0000-0000472C0000}"/>
    <cellStyle name="개_설계내역서(전체)_욱수천 하천재해예방사업 내역서 2 3" xfId="7213" xr:uid="{00000000-0005-0000-0000-0000482C0000}"/>
    <cellStyle name="개_설계내역서(전체)_욱수천 하천재해예방사업 내역서 2 3 2" xfId="13225" xr:uid="{00000000-0005-0000-0000-0000492C0000}"/>
    <cellStyle name="개_설계내역서(전체)_욱수천 하천재해예방사업 내역서 2 3 3" xfId="13226" xr:uid="{00000000-0005-0000-0000-00004A2C0000}"/>
    <cellStyle name="개_설계내역서(전체)_욱수천 하천재해예방사업 내역서 2 3 4" xfId="13227" xr:uid="{00000000-0005-0000-0000-00004B2C0000}"/>
    <cellStyle name="개_설계내역서(전체)_욱수천 하천재해예방사업 내역서 2 3 5" xfId="13228" xr:uid="{00000000-0005-0000-0000-00004C2C0000}"/>
    <cellStyle name="개_설계내역서(전체)_욱수천 하천재해예방사업 내역서 2 3 6" xfId="13229" xr:uid="{00000000-0005-0000-0000-00004D2C0000}"/>
    <cellStyle name="개_설계내역서(전체)_욱수천 하천재해예방사업 내역서 2 3 7" xfId="13230" xr:uid="{00000000-0005-0000-0000-00004E2C0000}"/>
    <cellStyle name="개_설계내역서(전체)_욱수천 하천재해예방사업 내역서 2 3 8" xfId="13231" xr:uid="{00000000-0005-0000-0000-00004F2C0000}"/>
    <cellStyle name="개_설계내역서(전체)_욱수천 하천재해예방사업 내역서 2 4" xfId="7214" xr:uid="{00000000-0005-0000-0000-0000502C0000}"/>
    <cellStyle name="개_설계내역서(전체)_욱수천 하천재해예방사업 내역서 2 4 2" xfId="13232" xr:uid="{00000000-0005-0000-0000-0000512C0000}"/>
    <cellStyle name="개_설계내역서(전체)_욱수천 하천재해예방사업 내역서 2 4 3" xfId="13233" xr:uid="{00000000-0005-0000-0000-0000522C0000}"/>
    <cellStyle name="개_설계내역서(전체)_욱수천 하천재해예방사업 내역서 2 4 4" xfId="13234" xr:uid="{00000000-0005-0000-0000-0000532C0000}"/>
    <cellStyle name="개_설계내역서(전체)_욱수천 하천재해예방사업 내역서 2 4 5" xfId="13235" xr:uid="{00000000-0005-0000-0000-0000542C0000}"/>
    <cellStyle name="개_설계내역서(전체)_욱수천 하천재해예방사업 내역서 2 4 6" xfId="13236" xr:uid="{00000000-0005-0000-0000-0000552C0000}"/>
    <cellStyle name="개_설계내역서(전체)_욱수천 하천재해예방사업 내역서 2 4 7" xfId="13237" xr:uid="{00000000-0005-0000-0000-0000562C0000}"/>
    <cellStyle name="개_설계내역서(전체)_욱수천 하천재해예방사업 내역서 2 4 8" xfId="13238" xr:uid="{00000000-0005-0000-0000-0000572C0000}"/>
    <cellStyle name="개_설계내역서(전체)_욱수천 하천재해예방사업 내역서 2 5" xfId="13239" xr:uid="{00000000-0005-0000-0000-0000582C0000}"/>
    <cellStyle name="개_설계내역서(전체)_욱수천 하천재해예방사업 내역서 3" xfId="7215" xr:uid="{00000000-0005-0000-0000-0000592C0000}"/>
    <cellStyle name="개_설계내역서(전체)_욱수천 하천재해예방사업 내역서 3 2" xfId="7216" xr:uid="{00000000-0005-0000-0000-00005A2C0000}"/>
    <cellStyle name="개_설계내역서(전체)_욱수천 하천재해예방사업 내역서 3 2 2" xfId="13240" xr:uid="{00000000-0005-0000-0000-00005B2C0000}"/>
    <cellStyle name="개_설계내역서(전체)_욱수천 하천재해예방사업 내역서 3 2 3" xfId="13241" xr:uid="{00000000-0005-0000-0000-00005C2C0000}"/>
    <cellStyle name="개_설계내역서(전체)_욱수천 하천재해예방사업 내역서 3 2 4" xfId="13242" xr:uid="{00000000-0005-0000-0000-00005D2C0000}"/>
    <cellStyle name="개_설계내역서(전체)_욱수천 하천재해예방사업 내역서 3 2 5" xfId="13243" xr:uid="{00000000-0005-0000-0000-00005E2C0000}"/>
    <cellStyle name="개_설계내역서(전체)_욱수천 하천재해예방사업 내역서 3 2 6" xfId="13244" xr:uid="{00000000-0005-0000-0000-00005F2C0000}"/>
    <cellStyle name="개_설계내역서(전체)_욱수천 하천재해예방사업 내역서 3 2 7" xfId="13245" xr:uid="{00000000-0005-0000-0000-0000602C0000}"/>
    <cellStyle name="개_설계내역서(전체)_욱수천 하천재해예방사업 내역서 3 2 8" xfId="13246" xr:uid="{00000000-0005-0000-0000-0000612C0000}"/>
    <cellStyle name="개_설계내역서(전체)_욱수천 하천재해예방사업 내역서 3 3" xfId="7217" xr:uid="{00000000-0005-0000-0000-0000622C0000}"/>
    <cellStyle name="개_설계내역서(전체)_욱수천 하천재해예방사업 내역서 3 3 2" xfId="13247" xr:uid="{00000000-0005-0000-0000-0000632C0000}"/>
    <cellStyle name="개_설계내역서(전체)_욱수천 하천재해예방사업 내역서 3 3 3" xfId="13248" xr:uid="{00000000-0005-0000-0000-0000642C0000}"/>
    <cellStyle name="개_설계내역서(전체)_욱수천 하천재해예방사업 내역서 3 3 4" xfId="13249" xr:uid="{00000000-0005-0000-0000-0000652C0000}"/>
    <cellStyle name="개_설계내역서(전체)_욱수천 하천재해예방사업 내역서 3 3 5" xfId="13250" xr:uid="{00000000-0005-0000-0000-0000662C0000}"/>
    <cellStyle name="개_설계내역서(전체)_욱수천 하천재해예방사업 내역서 3 3 6" xfId="13251" xr:uid="{00000000-0005-0000-0000-0000672C0000}"/>
    <cellStyle name="개_설계내역서(전체)_욱수천 하천재해예방사업 내역서 3 3 7" xfId="13252" xr:uid="{00000000-0005-0000-0000-0000682C0000}"/>
    <cellStyle name="개_설계내역서(전체)_욱수천 하천재해예방사업 내역서 3 3 8" xfId="13253" xr:uid="{00000000-0005-0000-0000-0000692C0000}"/>
    <cellStyle name="개_설계내역서(전체)_욱수천 하천재해예방사업 내역서 3 4" xfId="7218" xr:uid="{00000000-0005-0000-0000-00006A2C0000}"/>
    <cellStyle name="개_설계내역서(전체)_욱수천 하천재해예방사업 내역서 3 4 2" xfId="13254" xr:uid="{00000000-0005-0000-0000-00006B2C0000}"/>
    <cellStyle name="개_설계내역서(전체)_욱수천 하천재해예방사업 내역서 3 4 3" xfId="13255" xr:uid="{00000000-0005-0000-0000-00006C2C0000}"/>
    <cellStyle name="개_설계내역서(전체)_욱수천 하천재해예방사업 내역서 3 4 4" xfId="13256" xr:uid="{00000000-0005-0000-0000-00006D2C0000}"/>
    <cellStyle name="개_설계내역서(전체)_욱수천 하천재해예방사업 내역서 3 4 5" xfId="13257" xr:uid="{00000000-0005-0000-0000-00006E2C0000}"/>
    <cellStyle name="개_설계내역서(전체)_욱수천 하천재해예방사업 내역서 3 4 6" xfId="13258" xr:uid="{00000000-0005-0000-0000-00006F2C0000}"/>
    <cellStyle name="개_설계내역서(전체)_욱수천 하천재해예방사업 내역서 3 4 7" xfId="13259" xr:uid="{00000000-0005-0000-0000-0000702C0000}"/>
    <cellStyle name="개_설계내역서(전체)_욱수천 하천재해예방사업 내역서 3 4 8" xfId="13260" xr:uid="{00000000-0005-0000-0000-0000712C0000}"/>
    <cellStyle name="개_설계내역서(전체)_욱수천 하천재해예방사업 내역서 3 5" xfId="13261" xr:uid="{00000000-0005-0000-0000-0000722C0000}"/>
    <cellStyle name="개_설계내역서(전체)_욱수천 하천재해예방사업 내역서 4" xfId="7219" xr:uid="{00000000-0005-0000-0000-0000732C0000}"/>
    <cellStyle name="개_설계내역서(전체)_욱수천 하천재해예방사업 내역서 4 2" xfId="13262" xr:uid="{00000000-0005-0000-0000-0000742C0000}"/>
    <cellStyle name="개_설계내역서(전체)_욱수천 하천재해예방사업 내역서 4 3" xfId="13263" xr:uid="{00000000-0005-0000-0000-0000752C0000}"/>
    <cellStyle name="개_설계내역서(전체)_욱수천 하천재해예방사업 내역서 4 4" xfId="13264" xr:uid="{00000000-0005-0000-0000-0000762C0000}"/>
    <cellStyle name="개_설계내역서(전체)_욱수천 하천재해예방사업 내역서 4 5" xfId="13265" xr:uid="{00000000-0005-0000-0000-0000772C0000}"/>
    <cellStyle name="개_설계내역서(전체)_욱수천 하천재해예방사업 내역서 4 6" xfId="13266" xr:uid="{00000000-0005-0000-0000-0000782C0000}"/>
    <cellStyle name="개_설계내역서(전체)_욱수천 하천재해예방사업 내역서 4 7" xfId="13267" xr:uid="{00000000-0005-0000-0000-0000792C0000}"/>
    <cellStyle name="개_설계내역서(전체)_욱수천 하천재해예방사업 내역서 4 8" xfId="13268" xr:uid="{00000000-0005-0000-0000-00007A2C0000}"/>
    <cellStyle name="개_설계내역서(전체)_욱수천 하천재해예방사업 내역서 5" xfId="7220" xr:uid="{00000000-0005-0000-0000-00007B2C0000}"/>
    <cellStyle name="개_설계내역서(전체)_욱수천 하천재해예방사업 내역서 5 2" xfId="13269" xr:uid="{00000000-0005-0000-0000-00007C2C0000}"/>
    <cellStyle name="개_설계내역서(전체)_욱수천 하천재해예방사업 내역서 5 3" xfId="13270" xr:uid="{00000000-0005-0000-0000-00007D2C0000}"/>
    <cellStyle name="개_설계내역서(전체)_욱수천 하천재해예방사업 내역서 5 4" xfId="13271" xr:uid="{00000000-0005-0000-0000-00007E2C0000}"/>
    <cellStyle name="개_설계내역서(전체)_욱수천 하천재해예방사업 내역서 5 5" xfId="13272" xr:uid="{00000000-0005-0000-0000-00007F2C0000}"/>
    <cellStyle name="개_설계내역서(전체)_욱수천 하천재해예방사업 내역서 5 6" xfId="13273" xr:uid="{00000000-0005-0000-0000-0000802C0000}"/>
    <cellStyle name="개_설계내역서(전체)_욱수천 하천재해예방사업 내역서 5 7" xfId="13274" xr:uid="{00000000-0005-0000-0000-0000812C0000}"/>
    <cellStyle name="개_설계내역서(전체)_욱수천 하천재해예방사업 내역서 5 8" xfId="13275" xr:uid="{00000000-0005-0000-0000-0000822C0000}"/>
    <cellStyle name="개_설계내역서(전체)_욱수천 하천재해예방사업 내역서 6" xfId="7221" xr:uid="{00000000-0005-0000-0000-0000832C0000}"/>
    <cellStyle name="개_설계내역서(전체)_욱수천 하천재해예방사업 내역서 6 2" xfId="13276" xr:uid="{00000000-0005-0000-0000-0000842C0000}"/>
    <cellStyle name="개_설계내역서(전체)_욱수천 하천재해예방사업 내역서 6 3" xfId="13277" xr:uid="{00000000-0005-0000-0000-0000852C0000}"/>
    <cellStyle name="개_설계내역서(전체)_욱수천 하천재해예방사업 내역서 6 4" xfId="13278" xr:uid="{00000000-0005-0000-0000-0000862C0000}"/>
    <cellStyle name="개_설계내역서(전체)_욱수천 하천재해예방사업 내역서 6 5" xfId="13279" xr:uid="{00000000-0005-0000-0000-0000872C0000}"/>
    <cellStyle name="개_설계내역서(전체)_욱수천 하천재해예방사업 내역서 6 6" xfId="13280" xr:uid="{00000000-0005-0000-0000-0000882C0000}"/>
    <cellStyle name="개_설계내역서(전체)_욱수천 하천재해예방사업 내역서 6 7" xfId="13281" xr:uid="{00000000-0005-0000-0000-0000892C0000}"/>
    <cellStyle name="개_설계내역서(전체)_욱수천 하천재해예방사업 내역서 6 8" xfId="13282" xr:uid="{00000000-0005-0000-0000-00008A2C0000}"/>
    <cellStyle name="개_설계내역서(전체)_욱수천 하천재해예방사업 내역서 7" xfId="13283" xr:uid="{00000000-0005-0000-0000-00008B2C0000}"/>
    <cellStyle name="개_설계내역서(전체)_욱수천 하천재해예방사업 내역서_002 욱수천정비공사실시설계 내역서_090113" xfId="7222" xr:uid="{00000000-0005-0000-0000-00008C2C0000}"/>
    <cellStyle name="개_설계내역서(전체)_욱수천 하천재해예방사업 내역서_002 욱수천정비공사실시설계 내역서_090113 2" xfId="7223" xr:uid="{00000000-0005-0000-0000-00008D2C0000}"/>
    <cellStyle name="개_설계내역서(전체)_욱수천 하천재해예방사업 내역서_002 욱수천정비공사실시설계 내역서_090113 2 2" xfId="7224" xr:uid="{00000000-0005-0000-0000-00008E2C0000}"/>
    <cellStyle name="개_설계내역서(전체)_욱수천 하천재해예방사업 내역서_002 욱수천정비공사실시설계 내역서_090113 2 2 2" xfId="13284" xr:uid="{00000000-0005-0000-0000-00008F2C0000}"/>
    <cellStyle name="개_설계내역서(전체)_욱수천 하천재해예방사업 내역서_002 욱수천정비공사실시설계 내역서_090113 2 2 3" xfId="13285" xr:uid="{00000000-0005-0000-0000-0000902C0000}"/>
    <cellStyle name="개_설계내역서(전체)_욱수천 하천재해예방사업 내역서_002 욱수천정비공사실시설계 내역서_090113 2 2 4" xfId="13286" xr:uid="{00000000-0005-0000-0000-0000912C0000}"/>
    <cellStyle name="개_설계내역서(전체)_욱수천 하천재해예방사업 내역서_002 욱수천정비공사실시설계 내역서_090113 2 2 5" xfId="13287" xr:uid="{00000000-0005-0000-0000-0000922C0000}"/>
    <cellStyle name="개_설계내역서(전체)_욱수천 하천재해예방사업 내역서_002 욱수천정비공사실시설계 내역서_090113 2 2 6" xfId="13288" xr:uid="{00000000-0005-0000-0000-0000932C0000}"/>
    <cellStyle name="개_설계내역서(전체)_욱수천 하천재해예방사업 내역서_002 욱수천정비공사실시설계 내역서_090113 2 2 7" xfId="13289" xr:uid="{00000000-0005-0000-0000-0000942C0000}"/>
    <cellStyle name="개_설계내역서(전체)_욱수천 하천재해예방사업 내역서_002 욱수천정비공사실시설계 내역서_090113 2 2 8" xfId="13290" xr:uid="{00000000-0005-0000-0000-0000952C0000}"/>
    <cellStyle name="개_설계내역서(전체)_욱수천 하천재해예방사업 내역서_002 욱수천정비공사실시설계 내역서_090113 2 3" xfId="7225" xr:uid="{00000000-0005-0000-0000-0000962C0000}"/>
    <cellStyle name="개_설계내역서(전체)_욱수천 하천재해예방사업 내역서_002 욱수천정비공사실시설계 내역서_090113 2 3 2" xfId="13291" xr:uid="{00000000-0005-0000-0000-0000972C0000}"/>
    <cellStyle name="개_설계내역서(전체)_욱수천 하천재해예방사업 내역서_002 욱수천정비공사실시설계 내역서_090113 2 3 3" xfId="13292" xr:uid="{00000000-0005-0000-0000-0000982C0000}"/>
    <cellStyle name="개_설계내역서(전체)_욱수천 하천재해예방사업 내역서_002 욱수천정비공사실시설계 내역서_090113 2 3 4" xfId="13293" xr:uid="{00000000-0005-0000-0000-0000992C0000}"/>
    <cellStyle name="개_설계내역서(전체)_욱수천 하천재해예방사업 내역서_002 욱수천정비공사실시설계 내역서_090113 2 3 5" xfId="13294" xr:uid="{00000000-0005-0000-0000-00009A2C0000}"/>
    <cellStyle name="개_설계내역서(전체)_욱수천 하천재해예방사업 내역서_002 욱수천정비공사실시설계 내역서_090113 2 3 6" xfId="13295" xr:uid="{00000000-0005-0000-0000-00009B2C0000}"/>
    <cellStyle name="개_설계내역서(전체)_욱수천 하천재해예방사업 내역서_002 욱수천정비공사실시설계 내역서_090113 2 3 7" xfId="13296" xr:uid="{00000000-0005-0000-0000-00009C2C0000}"/>
    <cellStyle name="개_설계내역서(전체)_욱수천 하천재해예방사업 내역서_002 욱수천정비공사실시설계 내역서_090113 2 3 8" xfId="13297" xr:uid="{00000000-0005-0000-0000-00009D2C0000}"/>
    <cellStyle name="개_설계내역서(전체)_욱수천 하천재해예방사업 내역서_002 욱수천정비공사실시설계 내역서_090113 2 4" xfId="7226" xr:uid="{00000000-0005-0000-0000-00009E2C0000}"/>
    <cellStyle name="개_설계내역서(전체)_욱수천 하천재해예방사업 내역서_002 욱수천정비공사실시설계 내역서_090113 2 4 2" xfId="13298" xr:uid="{00000000-0005-0000-0000-00009F2C0000}"/>
    <cellStyle name="개_설계내역서(전체)_욱수천 하천재해예방사업 내역서_002 욱수천정비공사실시설계 내역서_090113 2 4 3" xfId="13299" xr:uid="{00000000-0005-0000-0000-0000A02C0000}"/>
    <cellStyle name="개_설계내역서(전체)_욱수천 하천재해예방사업 내역서_002 욱수천정비공사실시설계 내역서_090113 2 4 4" xfId="13300" xr:uid="{00000000-0005-0000-0000-0000A12C0000}"/>
    <cellStyle name="개_설계내역서(전체)_욱수천 하천재해예방사업 내역서_002 욱수천정비공사실시설계 내역서_090113 2 4 5" xfId="13301" xr:uid="{00000000-0005-0000-0000-0000A22C0000}"/>
    <cellStyle name="개_설계내역서(전체)_욱수천 하천재해예방사업 내역서_002 욱수천정비공사실시설계 내역서_090113 2 4 6" xfId="13302" xr:uid="{00000000-0005-0000-0000-0000A32C0000}"/>
    <cellStyle name="개_설계내역서(전체)_욱수천 하천재해예방사업 내역서_002 욱수천정비공사실시설계 내역서_090113 2 4 7" xfId="13303" xr:uid="{00000000-0005-0000-0000-0000A42C0000}"/>
    <cellStyle name="개_설계내역서(전체)_욱수천 하천재해예방사업 내역서_002 욱수천정비공사실시설계 내역서_090113 2 4 8" xfId="13304" xr:uid="{00000000-0005-0000-0000-0000A52C0000}"/>
    <cellStyle name="개_설계내역서(전체)_욱수천 하천재해예방사업 내역서_002 욱수천정비공사실시설계 내역서_090113 2 5" xfId="13305" xr:uid="{00000000-0005-0000-0000-0000A62C0000}"/>
    <cellStyle name="개_설계내역서(전체)_욱수천 하천재해예방사업 내역서_002 욱수천정비공사실시설계 내역서_090113 3" xfId="7227" xr:uid="{00000000-0005-0000-0000-0000A72C0000}"/>
    <cellStyle name="개_설계내역서(전체)_욱수천 하천재해예방사업 내역서_002 욱수천정비공사실시설계 내역서_090113 3 2" xfId="7228" xr:uid="{00000000-0005-0000-0000-0000A82C0000}"/>
    <cellStyle name="개_설계내역서(전체)_욱수천 하천재해예방사업 내역서_002 욱수천정비공사실시설계 내역서_090113 3 2 2" xfId="13306" xr:uid="{00000000-0005-0000-0000-0000A92C0000}"/>
    <cellStyle name="개_설계내역서(전체)_욱수천 하천재해예방사업 내역서_002 욱수천정비공사실시설계 내역서_090113 3 2 3" xfId="13307" xr:uid="{00000000-0005-0000-0000-0000AA2C0000}"/>
    <cellStyle name="개_설계내역서(전체)_욱수천 하천재해예방사업 내역서_002 욱수천정비공사실시설계 내역서_090113 3 2 4" xfId="13308" xr:uid="{00000000-0005-0000-0000-0000AB2C0000}"/>
    <cellStyle name="개_설계내역서(전체)_욱수천 하천재해예방사업 내역서_002 욱수천정비공사실시설계 내역서_090113 3 2 5" xfId="13309" xr:uid="{00000000-0005-0000-0000-0000AC2C0000}"/>
    <cellStyle name="개_설계내역서(전체)_욱수천 하천재해예방사업 내역서_002 욱수천정비공사실시설계 내역서_090113 3 2 6" xfId="13310" xr:uid="{00000000-0005-0000-0000-0000AD2C0000}"/>
    <cellStyle name="개_설계내역서(전체)_욱수천 하천재해예방사업 내역서_002 욱수천정비공사실시설계 내역서_090113 3 2 7" xfId="13311" xr:uid="{00000000-0005-0000-0000-0000AE2C0000}"/>
    <cellStyle name="개_설계내역서(전체)_욱수천 하천재해예방사업 내역서_002 욱수천정비공사실시설계 내역서_090113 3 2 8" xfId="13312" xr:uid="{00000000-0005-0000-0000-0000AF2C0000}"/>
    <cellStyle name="개_설계내역서(전체)_욱수천 하천재해예방사업 내역서_002 욱수천정비공사실시설계 내역서_090113 3 3" xfId="7229" xr:uid="{00000000-0005-0000-0000-0000B02C0000}"/>
    <cellStyle name="개_설계내역서(전체)_욱수천 하천재해예방사업 내역서_002 욱수천정비공사실시설계 내역서_090113 3 3 2" xfId="13313" xr:uid="{00000000-0005-0000-0000-0000B12C0000}"/>
    <cellStyle name="개_설계내역서(전체)_욱수천 하천재해예방사업 내역서_002 욱수천정비공사실시설계 내역서_090113 3 3 3" xfId="13314" xr:uid="{00000000-0005-0000-0000-0000B22C0000}"/>
    <cellStyle name="개_설계내역서(전체)_욱수천 하천재해예방사업 내역서_002 욱수천정비공사실시설계 내역서_090113 3 3 4" xfId="13315" xr:uid="{00000000-0005-0000-0000-0000B32C0000}"/>
    <cellStyle name="개_설계내역서(전체)_욱수천 하천재해예방사업 내역서_002 욱수천정비공사실시설계 내역서_090113 3 3 5" xfId="13316" xr:uid="{00000000-0005-0000-0000-0000B42C0000}"/>
    <cellStyle name="개_설계내역서(전체)_욱수천 하천재해예방사업 내역서_002 욱수천정비공사실시설계 내역서_090113 3 3 6" xfId="13317" xr:uid="{00000000-0005-0000-0000-0000B52C0000}"/>
    <cellStyle name="개_설계내역서(전체)_욱수천 하천재해예방사업 내역서_002 욱수천정비공사실시설계 내역서_090113 3 3 7" xfId="13318" xr:uid="{00000000-0005-0000-0000-0000B62C0000}"/>
    <cellStyle name="개_설계내역서(전체)_욱수천 하천재해예방사업 내역서_002 욱수천정비공사실시설계 내역서_090113 3 3 8" xfId="13319" xr:uid="{00000000-0005-0000-0000-0000B72C0000}"/>
    <cellStyle name="개_설계내역서(전체)_욱수천 하천재해예방사업 내역서_002 욱수천정비공사실시설계 내역서_090113 3 4" xfId="7230" xr:uid="{00000000-0005-0000-0000-0000B82C0000}"/>
    <cellStyle name="개_설계내역서(전체)_욱수천 하천재해예방사업 내역서_002 욱수천정비공사실시설계 내역서_090113 3 4 2" xfId="13320" xr:uid="{00000000-0005-0000-0000-0000B92C0000}"/>
    <cellStyle name="개_설계내역서(전체)_욱수천 하천재해예방사업 내역서_002 욱수천정비공사실시설계 내역서_090113 3 4 3" xfId="13321" xr:uid="{00000000-0005-0000-0000-0000BA2C0000}"/>
    <cellStyle name="개_설계내역서(전체)_욱수천 하천재해예방사업 내역서_002 욱수천정비공사실시설계 내역서_090113 3 4 4" xfId="13322" xr:uid="{00000000-0005-0000-0000-0000BB2C0000}"/>
    <cellStyle name="개_설계내역서(전체)_욱수천 하천재해예방사업 내역서_002 욱수천정비공사실시설계 내역서_090113 3 4 5" xfId="13323" xr:uid="{00000000-0005-0000-0000-0000BC2C0000}"/>
    <cellStyle name="개_설계내역서(전체)_욱수천 하천재해예방사업 내역서_002 욱수천정비공사실시설계 내역서_090113 3 4 6" xfId="13324" xr:uid="{00000000-0005-0000-0000-0000BD2C0000}"/>
    <cellStyle name="개_설계내역서(전체)_욱수천 하천재해예방사업 내역서_002 욱수천정비공사실시설계 내역서_090113 3 4 7" xfId="13325" xr:uid="{00000000-0005-0000-0000-0000BE2C0000}"/>
    <cellStyle name="개_설계내역서(전체)_욱수천 하천재해예방사업 내역서_002 욱수천정비공사실시설계 내역서_090113 3 4 8" xfId="13326" xr:uid="{00000000-0005-0000-0000-0000BF2C0000}"/>
    <cellStyle name="개_설계내역서(전체)_욱수천 하천재해예방사업 내역서_002 욱수천정비공사실시설계 내역서_090113 3 5" xfId="13327" xr:uid="{00000000-0005-0000-0000-0000C02C0000}"/>
    <cellStyle name="개_설계내역서(전체)_욱수천 하천재해예방사업 내역서_002 욱수천정비공사실시설계 내역서_090113 4" xfId="7231" xr:uid="{00000000-0005-0000-0000-0000C12C0000}"/>
    <cellStyle name="개_설계내역서(전체)_욱수천 하천재해예방사업 내역서_002 욱수천정비공사실시설계 내역서_090113 4 2" xfId="13328" xr:uid="{00000000-0005-0000-0000-0000C22C0000}"/>
    <cellStyle name="개_설계내역서(전체)_욱수천 하천재해예방사업 내역서_002 욱수천정비공사실시설계 내역서_090113 4 3" xfId="13329" xr:uid="{00000000-0005-0000-0000-0000C32C0000}"/>
    <cellStyle name="개_설계내역서(전체)_욱수천 하천재해예방사업 내역서_002 욱수천정비공사실시설계 내역서_090113 4 4" xfId="13330" xr:uid="{00000000-0005-0000-0000-0000C42C0000}"/>
    <cellStyle name="개_설계내역서(전체)_욱수천 하천재해예방사업 내역서_002 욱수천정비공사실시설계 내역서_090113 4 5" xfId="13331" xr:uid="{00000000-0005-0000-0000-0000C52C0000}"/>
    <cellStyle name="개_설계내역서(전체)_욱수천 하천재해예방사업 내역서_002 욱수천정비공사실시설계 내역서_090113 4 6" xfId="13332" xr:uid="{00000000-0005-0000-0000-0000C62C0000}"/>
    <cellStyle name="개_설계내역서(전체)_욱수천 하천재해예방사업 내역서_002 욱수천정비공사실시설계 내역서_090113 4 7" xfId="13333" xr:uid="{00000000-0005-0000-0000-0000C72C0000}"/>
    <cellStyle name="개_설계내역서(전체)_욱수천 하천재해예방사업 내역서_002 욱수천정비공사실시설계 내역서_090113 4 8" xfId="13334" xr:uid="{00000000-0005-0000-0000-0000C82C0000}"/>
    <cellStyle name="개_설계내역서(전체)_욱수천 하천재해예방사업 내역서_002 욱수천정비공사실시설계 내역서_090113 5" xfId="7232" xr:uid="{00000000-0005-0000-0000-0000C92C0000}"/>
    <cellStyle name="개_설계내역서(전체)_욱수천 하천재해예방사업 내역서_002 욱수천정비공사실시설계 내역서_090113 5 2" xfId="13335" xr:uid="{00000000-0005-0000-0000-0000CA2C0000}"/>
    <cellStyle name="개_설계내역서(전체)_욱수천 하천재해예방사업 내역서_002 욱수천정비공사실시설계 내역서_090113 5 3" xfId="13336" xr:uid="{00000000-0005-0000-0000-0000CB2C0000}"/>
    <cellStyle name="개_설계내역서(전체)_욱수천 하천재해예방사업 내역서_002 욱수천정비공사실시설계 내역서_090113 5 4" xfId="13337" xr:uid="{00000000-0005-0000-0000-0000CC2C0000}"/>
    <cellStyle name="개_설계내역서(전체)_욱수천 하천재해예방사업 내역서_002 욱수천정비공사실시설계 내역서_090113 5 5" xfId="13338" xr:uid="{00000000-0005-0000-0000-0000CD2C0000}"/>
    <cellStyle name="개_설계내역서(전체)_욱수천 하천재해예방사업 내역서_002 욱수천정비공사실시설계 내역서_090113 5 6" xfId="13339" xr:uid="{00000000-0005-0000-0000-0000CE2C0000}"/>
    <cellStyle name="개_설계내역서(전체)_욱수천 하천재해예방사업 내역서_002 욱수천정비공사실시설계 내역서_090113 5 7" xfId="13340" xr:uid="{00000000-0005-0000-0000-0000CF2C0000}"/>
    <cellStyle name="개_설계내역서(전체)_욱수천 하천재해예방사업 내역서_002 욱수천정비공사실시설계 내역서_090113 5 8" xfId="13341" xr:uid="{00000000-0005-0000-0000-0000D02C0000}"/>
    <cellStyle name="개_설계내역서(전체)_욱수천 하천재해예방사업 내역서_002 욱수천정비공사실시설계 내역서_090113 6" xfId="7233" xr:uid="{00000000-0005-0000-0000-0000D12C0000}"/>
    <cellStyle name="개_설계내역서(전체)_욱수천 하천재해예방사업 내역서_002 욱수천정비공사실시설계 내역서_090113 6 2" xfId="13342" xr:uid="{00000000-0005-0000-0000-0000D22C0000}"/>
    <cellStyle name="개_설계내역서(전체)_욱수천 하천재해예방사업 내역서_002 욱수천정비공사실시설계 내역서_090113 6 3" xfId="13343" xr:uid="{00000000-0005-0000-0000-0000D32C0000}"/>
    <cellStyle name="개_설계내역서(전체)_욱수천 하천재해예방사업 내역서_002 욱수천정비공사실시설계 내역서_090113 6 4" xfId="13344" xr:uid="{00000000-0005-0000-0000-0000D42C0000}"/>
    <cellStyle name="개_설계내역서(전체)_욱수천 하천재해예방사업 내역서_002 욱수천정비공사실시설계 내역서_090113 6 5" xfId="13345" xr:uid="{00000000-0005-0000-0000-0000D52C0000}"/>
    <cellStyle name="개_설계내역서(전체)_욱수천 하천재해예방사업 내역서_002 욱수천정비공사실시설계 내역서_090113 6 6" xfId="13346" xr:uid="{00000000-0005-0000-0000-0000D62C0000}"/>
    <cellStyle name="개_설계내역서(전체)_욱수천 하천재해예방사업 내역서_002 욱수천정비공사실시설계 내역서_090113 6 7" xfId="13347" xr:uid="{00000000-0005-0000-0000-0000D72C0000}"/>
    <cellStyle name="개_설계내역서(전체)_욱수천 하천재해예방사업 내역서_002 욱수천정비공사실시설계 내역서_090113 6 8" xfId="13348" xr:uid="{00000000-0005-0000-0000-0000D82C0000}"/>
    <cellStyle name="개_설계내역서(전체)_욱수천 하천재해예방사업 내역서_002 욱수천정비공사실시설계 내역서_090113 7" xfId="13349" xr:uid="{00000000-0005-0000-0000-0000D92C0000}"/>
    <cellStyle name="개_욱수천 하천재해예방사업 내역서" xfId="7234" xr:uid="{00000000-0005-0000-0000-0000DA2C0000}"/>
    <cellStyle name="개_욱수천 하천재해예방사업 내역서 2" xfId="7235" xr:uid="{00000000-0005-0000-0000-0000DB2C0000}"/>
    <cellStyle name="개_욱수천 하천재해예방사업 내역서 2 2" xfId="7236" xr:uid="{00000000-0005-0000-0000-0000DC2C0000}"/>
    <cellStyle name="개_욱수천 하천재해예방사업 내역서 2 2 2" xfId="13350" xr:uid="{00000000-0005-0000-0000-0000DD2C0000}"/>
    <cellStyle name="개_욱수천 하천재해예방사업 내역서 2 2 3" xfId="13351" xr:uid="{00000000-0005-0000-0000-0000DE2C0000}"/>
    <cellStyle name="개_욱수천 하천재해예방사업 내역서 2 2 4" xfId="13352" xr:uid="{00000000-0005-0000-0000-0000DF2C0000}"/>
    <cellStyle name="개_욱수천 하천재해예방사업 내역서 2 2 5" xfId="13353" xr:uid="{00000000-0005-0000-0000-0000E02C0000}"/>
    <cellStyle name="개_욱수천 하천재해예방사업 내역서 2 2 6" xfId="13354" xr:uid="{00000000-0005-0000-0000-0000E12C0000}"/>
    <cellStyle name="개_욱수천 하천재해예방사업 내역서 2 2 7" xfId="13355" xr:uid="{00000000-0005-0000-0000-0000E22C0000}"/>
    <cellStyle name="개_욱수천 하천재해예방사업 내역서 2 2 8" xfId="13356" xr:uid="{00000000-0005-0000-0000-0000E32C0000}"/>
    <cellStyle name="개_욱수천 하천재해예방사업 내역서 2 3" xfId="7237" xr:uid="{00000000-0005-0000-0000-0000E42C0000}"/>
    <cellStyle name="개_욱수천 하천재해예방사업 내역서 2 3 2" xfId="13357" xr:uid="{00000000-0005-0000-0000-0000E52C0000}"/>
    <cellStyle name="개_욱수천 하천재해예방사업 내역서 2 3 3" xfId="13358" xr:uid="{00000000-0005-0000-0000-0000E62C0000}"/>
    <cellStyle name="개_욱수천 하천재해예방사업 내역서 2 3 4" xfId="13359" xr:uid="{00000000-0005-0000-0000-0000E72C0000}"/>
    <cellStyle name="개_욱수천 하천재해예방사업 내역서 2 3 5" xfId="13360" xr:uid="{00000000-0005-0000-0000-0000E82C0000}"/>
    <cellStyle name="개_욱수천 하천재해예방사업 내역서 2 3 6" xfId="13361" xr:uid="{00000000-0005-0000-0000-0000E92C0000}"/>
    <cellStyle name="개_욱수천 하천재해예방사업 내역서 2 3 7" xfId="13362" xr:uid="{00000000-0005-0000-0000-0000EA2C0000}"/>
    <cellStyle name="개_욱수천 하천재해예방사업 내역서 2 3 8" xfId="13363" xr:uid="{00000000-0005-0000-0000-0000EB2C0000}"/>
    <cellStyle name="개_욱수천 하천재해예방사업 내역서 2 4" xfId="7238" xr:uid="{00000000-0005-0000-0000-0000EC2C0000}"/>
    <cellStyle name="개_욱수천 하천재해예방사업 내역서 2 4 2" xfId="13364" xr:uid="{00000000-0005-0000-0000-0000ED2C0000}"/>
    <cellStyle name="개_욱수천 하천재해예방사업 내역서 2 4 3" xfId="13365" xr:uid="{00000000-0005-0000-0000-0000EE2C0000}"/>
    <cellStyle name="개_욱수천 하천재해예방사업 내역서 2 4 4" xfId="13366" xr:uid="{00000000-0005-0000-0000-0000EF2C0000}"/>
    <cellStyle name="개_욱수천 하천재해예방사업 내역서 2 4 5" xfId="13367" xr:uid="{00000000-0005-0000-0000-0000F02C0000}"/>
    <cellStyle name="개_욱수천 하천재해예방사업 내역서 2 4 6" xfId="13368" xr:uid="{00000000-0005-0000-0000-0000F12C0000}"/>
    <cellStyle name="개_욱수천 하천재해예방사업 내역서 2 4 7" xfId="13369" xr:uid="{00000000-0005-0000-0000-0000F22C0000}"/>
    <cellStyle name="개_욱수천 하천재해예방사업 내역서 2 4 8" xfId="13370" xr:uid="{00000000-0005-0000-0000-0000F32C0000}"/>
    <cellStyle name="개_욱수천 하천재해예방사업 내역서 2 5" xfId="13371" xr:uid="{00000000-0005-0000-0000-0000F42C0000}"/>
    <cellStyle name="개_욱수천 하천재해예방사업 내역서 3" xfId="7239" xr:uid="{00000000-0005-0000-0000-0000F52C0000}"/>
    <cellStyle name="개_욱수천 하천재해예방사업 내역서 3 2" xfId="7240" xr:uid="{00000000-0005-0000-0000-0000F62C0000}"/>
    <cellStyle name="개_욱수천 하천재해예방사업 내역서 3 2 2" xfId="13372" xr:uid="{00000000-0005-0000-0000-0000F72C0000}"/>
    <cellStyle name="개_욱수천 하천재해예방사업 내역서 3 2 3" xfId="13373" xr:uid="{00000000-0005-0000-0000-0000F82C0000}"/>
    <cellStyle name="개_욱수천 하천재해예방사업 내역서 3 2 4" xfId="13374" xr:uid="{00000000-0005-0000-0000-0000F92C0000}"/>
    <cellStyle name="개_욱수천 하천재해예방사업 내역서 3 2 5" xfId="13375" xr:uid="{00000000-0005-0000-0000-0000FA2C0000}"/>
    <cellStyle name="개_욱수천 하천재해예방사업 내역서 3 2 6" xfId="13376" xr:uid="{00000000-0005-0000-0000-0000FB2C0000}"/>
    <cellStyle name="개_욱수천 하천재해예방사업 내역서 3 2 7" xfId="13377" xr:uid="{00000000-0005-0000-0000-0000FC2C0000}"/>
    <cellStyle name="개_욱수천 하천재해예방사업 내역서 3 2 8" xfId="13378" xr:uid="{00000000-0005-0000-0000-0000FD2C0000}"/>
    <cellStyle name="개_욱수천 하천재해예방사업 내역서 3 3" xfId="7241" xr:uid="{00000000-0005-0000-0000-0000FE2C0000}"/>
    <cellStyle name="개_욱수천 하천재해예방사업 내역서 3 3 2" xfId="13379" xr:uid="{00000000-0005-0000-0000-0000FF2C0000}"/>
    <cellStyle name="개_욱수천 하천재해예방사업 내역서 3 3 3" xfId="13380" xr:uid="{00000000-0005-0000-0000-0000002D0000}"/>
    <cellStyle name="개_욱수천 하천재해예방사업 내역서 3 3 4" xfId="13381" xr:uid="{00000000-0005-0000-0000-0000012D0000}"/>
    <cellStyle name="개_욱수천 하천재해예방사업 내역서 3 3 5" xfId="13382" xr:uid="{00000000-0005-0000-0000-0000022D0000}"/>
    <cellStyle name="개_욱수천 하천재해예방사업 내역서 3 3 6" xfId="13383" xr:uid="{00000000-0005-0000-0000-0000032D0000}"/>
    <cellStyle name="개_욱수천 하천재해예방사업 내역서 3 3 7" xfId="13384" xr:uid="{00000000-0005-0000-0000-0000042D0000}"/>
    <cellStyle name="개_욱수천 하천재해예방사업 내역서 3 3 8" xfId="13385" xr:uid="{00000000-0005-0000-0000-0000052D0000}"/>
    <cellStyle name="개_욱수천 하천재해예방사업 내역서 3 4" xfId="7242" xr:uid="{00000000-0005-0000-0000-0000062D0000}"/>
    <cellStyle name="개_욱수천 하천재해예방사업 내역서 3 4 2" xfId="13386" xr:uid="{00000000-0005-0000-0000-0000072D0000}"/>
    <cellStyle name="개_욱수천 하천재해예방사업 내역서 3 4 3" xfId="13387" xr:uid="{00000000-0005-0000-0000-0000082D0000}"/>
    <cellStyle name="개_욱수천 하천재해예방사업 내역서 3 4 4" xfId="13388" xr:uid="{00000000-0005-0000-0000-0000092D0000}"/>
    <cellStyle name="개_욱수천 하천재해예방사업 내역서 3 4 5" xfId="13389" xr:uid="{00000000-0005-0000-0000-00000A2D0000}"/>
    <cellStyle name="개_욱수천 하천재해예방사업 내역서 3 4 6" xfId="13390" xr:uid="{00000000-0005-0000-0000-00000B2D0000}"/>
    <cellStyle name="개_욱수천 하천재해예방사업 내역서 3 4 7" xfId="13391" xr:uid="{00000000-0005-0000-0000-00000C2D0000}"/>
    <cellStyle name="개_욱수천 하천재해예방사업 내역서 3 4 8" xfId="13392" xr:uid="{00000000-0005-0000-0000-00000D2D0000}"/>
    <cellStyle name="개_욱수천 하천재해예방사업 내역서 3 5" xfId="13393" xr:uid="{00000000-0005-0000-0000-00000E2D0000}"/>
    <cellStyle name="개_욱수천 하천재해예방사업 내역서 4" xfId="7243" xr:uid="{00000000-0005-0000-0000-00000F2D0000}"/>
    <cellStyle name="개_욱수천 하천재해예방사업 내역서 4 2" xfId="13394" xr:uid="{00000000-0005-0000-0000-0000102D0000}"/>
    <cellStyle name="개_욱수천 하천재해예방사업 내역서 4 3" xfId="13395" xr:uid="{00000000-0005-0000-0000-0000112D0000}"/>
    <cellStyle name="개_욱수천 하천재해예방사업 내역서 4 4" xfId="13396" xr:uid="{00000000-0005-0000-0000-0000122D0000}"/>
    <cellStyle name="개_욱수천 하천재해예방사업 내역서 4 5" xfId="13397" xr:uid="{00000000-0005-0000-0000-0000132D0000}"/>
    <cellStyle name="개_욱수천 하천재해예방사업 내역서 4 6" xfId="13398" xr:uid="{00000000-0005-0000-0000-0000142D0000}"/>
    <cellStyle name="개_욱수천 하천재해예방사업 내역서 4 7" xfId="13399" xr:uid="{00000000-0005-0000-0000-0000152D0000}"/>
    <cellStyle name="개_욱수천 하천재해예방사업 내역서 4 8" xfId="13400" xr:uid="{00000000-0005-0000-0000-0000162D0000}"/>
    <cellStyle name="개_욱수천 하천재해예방사업 내역서 5" xfId="7244" xr:uid="{00000000-0005-0000-0000-0000172D0000}"/>
    <cellStyle name="개_욱수천 하천재해예방사업 내역서 5 2" xfId="13401" xr:uid="{00000000-0005-0000-0000-0000182D0000}"/>
    <cellStyle name="개_욱수천 하천재해예방사업 내역서 5 3" xfId="13402" xr:uid="{00000000-0005-0000-0000-0000192D0000}"/>
    <cellStyle name="개_욱수천 하천재해예방사업 내역서 5 4" xfId="13403" xr:uid="{00000000-0005-0000-0000-00001A2D0000}"/>
    <cellStyle name="개_욱수천 하천재해예방사업 내역서 5 5" xfId="13404" xr:uid="{00000000-0005-0000-0000-00001B2D0000}"/>
    <cellStyle name="개_욱수천 하천재해예방사업 내역서 5 6" xfId="13405" xr:uid="{00000000-0005-0000-0000-00001C2D0000}"/>
    <cellStyle name="개_욱수천 하천재해예방사업 내역서 5 7" xfId="13406" xr:uid="{00000000-0005-0000-0000-00001D2D0000}"/>
    <cellStyle name="개_욱수천 하천재해예방사업 내역서 5 8" xfId="13407" xr:uid="{00000000-0005-0000-0000-00001E2D0000}"/>
    <cellStyle name="개_욱수천 하천재해예방사업 내역서 6" xfId="7245" xr:uid="{00000000-0005-0000-0000-00001F2D0000}"/>
    <cellStyle name="개_욱수천 하천재해예방사업 내역서 6 2" xfId="13408" xr:uid="{00000000-0005-0000-0000-0000202D0000}"/>
    <cellStyle name="개_욱수천 하천재해예방사업 내역서 6 3" xfId="13409" xr:uid="{00000000-0005-0000-0000-0000212D0000}"/>
    <cellStyle name="개_욱수천 하천재해예방사업 내역서 6 4" xfId="13410" xr:uid="{00000000-0005-0000-0000-0000222D0000}"/>
    <cellStyle name="개_욱수천 하천재해예방사업 내역서 6 5" xfId="13411" xr:uid="{00000000-0005-0000-0000-0000232D0000}"/>
    <cellStyle name="개_욱수천 하천재해예방사업 내역서 6 6" xfId="13412" xr:uid="{00000000-0005-0000-0000-0000242D0000}"/>
    <cellStyle name="개_욱수천 하천재해예방사업 내역서 6 7" xfId="13413" xr:uid="{00000000-0005-0000-0000-0000252D0000}"/>
    <cellStyle name="개_욱수천 하천재해예방사업 내역서 6 8" xfId="13414" xr:uid="{00000000-0005-0000-0000-0000262D0000}"/>
    <cellStyle name="개_욱수천 하천재해예방사업 내역서 7" xfId="13415" xr:uid="{00000000-0005-0000-0000-0000272D0000}"/>
    <cellStyle name="개_욱수천 하천재해예방사업 내역서_002 욱수천정비공사실시설계 내역서_090113" xfId="7246" xr:uid="{00000000-0005-0000-0000-0000282D0000}"/>
    <cellStyle name="개_욱수천 하천재해예방사업 내역서_002 욱수천정비공사실시설계 내역서_090113 2" xfId="7247" xr:uid="{00000000-0005-0000-0000-0000292D0000}"/>
    <cellStyle name="개_욱수천 하천재해예방사업 내역서_002 욱수천정비공사실시설계 내역서_090113 2 2" xfId="7248" xr:uid="{00000000-0005-0000-0000-00002A2D0000}"/>
    <cellStyle name="개_욱수천 하천재해예방사업 내역서_002 욱수천정비공사실시설계 내역서_090113 2 2 2" xfId="13416" xr:uid="{00000000-0005-0000-0000-00002B2D0000}"/>
    <cellStyle name="개_욱수천 하천재해예방사업 내역서_002 욱수천정비공사실시설계 내역서_090113 2 2 3" xfId="13417" xr:uid="{00000000-0005-0000-0000-00002C2D0000}"/>
    <cellStyle name="개_욱수천 하천재해예방사업 내역서_002 욱수천정비공사실시설계 내역서_090113 2 2 4" xfId="13418" xr:uid="{00000000-0005-0000-0000-00002D2D0000}"/>
    <cellStyle name="개_욱수천 하천재해예방사업 내역서_002 욱수천정비공사실시설계 내역서_090113 2 2 5" xfId="13419" xr:uid="{00000000-0005-0000-0000-00002E2D0000}"/>
    <cellStyle name="개_욱수천 하천재해예방사업 내역서_002 욱수천정비공사실시설계 내역서_090113 2 2 6" xfId="13420" xr:uid="{00000000-0005-0000-0000-00002F2D0000}"/>
    <cellStyle name="개_욱수천 하천재해예방사업 내역서_002 욱수천정비공사실시설계 내역서_090113 2 2 7" xfId="13421" xr:uid="{00000000-0005-0000-0000-0000302D0000}"/>
    <cellStyle name="개_욱수천 하천재해예방사업 내역서_002 욱수천정비공사실시설계 내역서_090113 2 2 8" xfId="13422" xr:uid="{00000000-0005-0000-0000-0000312D0000}"/>
    <cellStyle name="개_욱수천 하천재해예방사업 내역서_002 욱수천정비공사실시설계 내역서_090113 2 3" xfId="7249" xr:uid="{00000000-0005-0000-0000-0000322D0000}"/>
    <cellStyle name="개_욱수천 하천재해예방사업 내역서_002 욱수천정비공사실시설계 내역서_090113 2 3 2" xfId="13423" xr:uid="{00000000-0005-0000-0000-0000332D0000}"/>
    <cellStyle name="개_욱수천 하천재해예방사업 내역서_002 욱수천정비공사실시설계 내역서_090113 2 3 3" xfId="13424" xr:uid="{00000000-0005-0000-0000-0000342D0000}"/>
    <cellStyle name="개_욱수천 하천재해예방사업 내역서_002 욱수천정비공사실시설계 내역서_090113 2 3 4" xfId="13425" xr:uid="{00000000-0005-0000-0000-0000352D0000}"/>
    <cellStyle name="개_욱수천 하천재해예방사업 내역서_002 욱수천정비공사실시설계 내역서_090113 2 3 5" xfId="13426" xr:uid="{00000000-0005-0000-0000-0000362D0000}"/>
    <cellStyle name="개_욱수천 하천재해예방사업 내역서_002 욱수천정비공사실시설계 내역서_090113 2 3 6" xfId="13427" xr:uid="{00000000-0005-0000-0000-0000372D0000}"/>
    <cellStyle name="개_욱수천 하천재해예방사업 내역서_002 욱수천정비공사실시설계 내역서_090113 2 3 7" xfId="13428" xr:uid="{00000000-0005-0000-0000-0000382D0000}"/>
    <cellStyle name="개_욱수천 하천재해예방사업 내역서_002 욱수천정비공사실시설계 내역서_090113 2 3 8" xfId="13429" xr:uid="{00000000-0005-0000-0000-0000392D0000}"/>
    <cellStyle name="개_욱수천 하천재해예방사업 내역서_002 욱수천정비공사실시설계 내역서_090113 2 4" xfId="7250" xr:uid="{00000000-0005-0000-0000-00003A2D0000}"/>
    <cellStyle name="개_욱수천 하천재해예방사업 내역서_002 욱수천정비공사실시설계 내역서_090113 2 4 2" xfId="13430" xr:uid="{00000000-0005-0000-0000-00003B2D0000}"/>
    <cellStyle name="개_욱수천 하천재해예방사업 내역서_002 욱수천정비공사실시설계 내역서_090113 2 4 3" xfId="13431" xr:uid="{00000000-0005-0000-0000-00003C2D0000}"/>
    <cellStyle name="개_욱수천 하천재해예방사업 내역서_002 욱수천정비공사실시설계 내역서_090113 2 4 4" xfId="13432" xr:uid="{00000000-0005-0000-0000-00003D2D0000}"/>
    <cellStyle name="개_욱수천 하천재해예방사업 내역서_002 욱수천정비공사실시설계 내역서_090113 2 4 5" xfId="13433" xr:uid="{00000000-0005-0000-0000-00003E2D0000}"/>
    <cellStyle name="개_욱수천 하천재해예방사업 내역서_002 욱수천정비공사실시설계 내역서_090113 2 4 6" xfId="13434" xr:uid="{00000000-0005-0000-0000-00003F2D0000}"/>
    <cellStyle name="개_욱수천 하천재해예방사업 내역서_002 욱수천정비공사실시설계 내역서_090113 2 4 7" xfId="13435" xr:uid="{00000000-0005-0000-0000-0000402D0000}"/>
    <cellStyle name="개_욱수천 하천재해예방사업 내역서_002 욱수천정비공사실시설계 내역서_090113 2 4 8" xfId="13436" xr:uid="{00000000-0005-0000-0000-0000412D0000}"/>
    <cellStyle name="개_욱수천 하천재해예방사업 내역서_002 욱수천정비공사실시설계 내역서_090113 2 5" xfId="13437" xr:uid="{00000000-0005-0000-0000-0000422D0000}"/>
    <cellStyle name="개_욱수천 하천재해예방사업 내역서_002 욱수천정비공사실시설계 내역서_090113 3" xfId="7251" xr:uid="{00000000-0005-0000-0000-0000432D0000}"/>
    <cellStyle name="개_욱수천 하천재해예방사업 내역서_002 욱수천정비공사실시설계 내역서_090113 3 2" xfId="7252" xr:uid="{00000000-0005-0000-0000-0000442D0000}"/>
    <cellStyle name="개_욱수천 하천재해예방사업 내역서_002 욱수천정비공사실시설계 내역서_090113 3 2 2" xfId="13438" xr:uid="{00000000-0005-0000-0000-0000452D0000}"/>
    <cellStyle name="개_욱수천 하천재해예방사업 내역서_002 욱수천정비공사실시설계 내역서_090113 3 2 3" xfId="13439" xr:uid="{00000000-0005-0000-0000-0000462D0000}"/>
    <cellStyle name="개_욱수천 하천재해예방사업 내역서_002 욱수천정비공사실시설계 내역서_090113 3 2 4" xfId="13440" xr:uid="{00000000-0005-0000-0000-0000472D0000}"/>
    <cellStyle name="개_욱수천 하천재해예방사업 내역서_002 욱수천정비공사실시설계 내역서_090113 3 2 5" xfId="13441" xr:uid="{00000000-0005-0000-0000-0000482D0000}"/>
    <cellStyle name="개_욱수천 하천재해예방사업 내역서_002 욱수천정비공사실시설계 내역서_090113 3 2 6" xfId="13442" xr:uid="{00000000-0005-0000-0000-0000492D0000}"/>
    <cellStyle name="개_욱수천 하천재해예방사업 내역서_002 욱수천정비공사실시설계 내역서_090113 3 2 7" xfId="13443" xr:uid="{00000000-0005-0000-0000-00004A2D0000}"/>
    <cellStyle name="개_욱수천 하천재해예방사업 내역서_002 욱수천정비공사실시설계 내역서_090113 3 2 8" xfId="13444" xr:uid="{00000000-0005-0000-0000-00004B2D0000}"/>
    <cellStyle name="개_욱수천 하천재해예방사업 내역서_002 욱수천정비공사실시설계 내역서_090113 3 3" xfId="7253" xr:uid="{00000000-0005-0000-0000-00004C2D0000}"/>
    <cellStyle name="개_욱수천 하천재해예방사업 내역서_002 욱수천정비공사실시설계 내역서_090113 3 3 2" xfId="13445" xr:uid="{00000000-0005-0000-0000-00004D2D0000}"/>
    <cellStyle name="개_욱수천 하천재해예방사업 내역서_002 욱수천정비공사실시설계 내역서_090113 3 3 3" xfId="13446" xr:uid="{00000000-0005-0000-0000-00004E2D0000}"/>
    <cellStyle name="개_욱수천 하천재해예방사업 내역서_002 욱수천정비공사실시설계 내역서_090113 3 3 4" xfId="13447" xr:uid="{00000000-0005-0000-0000-00004F2D0000}"/>
    <cellStyle name="개_욱수천 하천재해예방사업 내역서_002 욱수천정비공사실시설계 내역서_090113 3 3 5" xfId="13448" xr:uid="{00000000-0005-0000-0000-0000502D0000}"/>
    <cellStyle name="개_욱수천 하천재해예방사업 내역서_002 욱수천정비공사실시설계 내역서_090113 3 3 6" xfId="13449" xr:uid="{00000000-0005-0000-0000-0000512D0000}"/>
    <cellStyle name="개_욱수천 하천재해예방사업 내역서_002 욱수천정비공사실시설계 내역서_090113 3 3 7" xfId="13450" xr:uid="{00000000-0005-0000-0000-0000522D0000}"/>
    <cellStyle name="개_욱수천 하천재해예방사업 내역서_002 욱수천정비공사실시설계 내역서_090113 3 3 8" xfId="13451" xr:uid="{00000000-0005-0000-0000-0000532D0000}"/>
    <cellStyle name="개_욱수천 하천재해예방사업 내역서_002 욱수천정비공사실시설계 내역서_090113 3 4" xfId="7254" xr:uid="{00000000-0005-0000-0000-0000542D0000}"/>
    <cellStyle name="개_욱수천 하천재해예방사업 내역서_002 욱수천정비공사실시설계 내역서_090113 3 4 2" xfId="13452" xr:uid="{00000000-0005-0000-0000-0000552D0000}"/>
    <cellStyle name="개_욱수천 하천재해예방사업 내역서_002 욱수천정비공사실시설계 내역서_090113 3 4 3" xfId="13453" xr:uid="{00000000-0005-0000-0000-0000562D0000}"/>
    <cellStyle name="개_욱수천 하천재해예방사업 내역서_002 욱수천정비공사실시설계 내역서_090113 3 4 4" xfId="13454" xr:uid="{00000000-0005-0000-0000-0000572D0000}"/>
    <cellStyle name="개_욱수천 하천재해예방사업 내역서_002 욱수천정비공사실시설계 내역서_090113 3 4 5" xfId="13455" xr:uid="{00000000-0005-0000-0000-0000582D0000}"/>
    <cellStyle name="개_욱수천 하천재해예방사업 내역서_002 욱수천정비공사실시설계 내역서_090113 3 4 6" xfId="13456" xr:uid="{00000000-0005-0000-0000-0000592D0000}"/>
    <cellStyle name="개_욱수천 하천재해예방사업 내역서_002 욱수천정비공사실시설계 내역서_090113 3 4 7" xfId="13457" xr:uid="{00000000-0005-0000-0000-00005A2D0000}"/>
    <cellStyle name="개_욱수천 하천재해예방사업 내역서_002 욱수천정비공사실시설계 내역서_090113 3 4 8" xfId="13458" xr:uid="{00000000-0005-0000-0000-00005B2D0000}"/>
    <cellStyle name="개_욱수천 하천재해예방사업 내역서_002 욱수천정비공사실시설계 내역서_090113 3 5" xfId="13459" xr:uid="{00000000-0005-0000-0000-00005C2D0000}"/>
    <cellStyle name="개_욱수천 하천재해예방사업 내역서_002 욱수천정비공사실시설계 내역서_090113 4" xfId="7255" xr:uid="{00000000-0005-0000-0000-00005D2D0000}"/>
    <cellStyle name="개_욱수천 하천재해예방사업 내역서_002 욱수천정비공사실시설계 내역서_090113 4 2" xfId="13460" xr:uid="{00000000-0005-0000-0000-00005E2D0000}"/>
    <cellStyle name="개_욱수천 하천재해예방사업 내역서_002 욱수천정비공사실시설계 내역서_090113 4 3" xfId="13461" xr:uid="{00000000-0005-0000-0000-00005F2D0000}"/>
    <cellStyle name="개_욱수천 하천재해예방사업 내역서_002 욱수천정비공사실시설계 내역서_090113 4 4" xfId="13462" xr:uid="{00000000-0005-0000-0000-0000602D0000}"/>
    <cellStyle name="개_욱수천 하천재해예방사업 내역서_002 욱수천정비공사실시설계 내역서_090113 4 5" xfId="13463" xr:uid="{00000000-0005-0000-0000-0000612D0000}"/>
    <cellStyle name="개_욱수천 하천재해예방사업 내역서_002 욱수천정비공사실시설계 내역서_090113 4 6" xfId="13464" xr:uid="{00000000-0005-0000-0000-0000622D0000}"/>
    <cellStyle name="개_욱수천 하천재해예방사업 내역서_002 욱수천정비공사실시설계 내역서_090113 4 7" xfId="13465" xr:uid="{00000000-0005-0000-0000-0000632D0000}"/>
    <cellStyle name="개_욱수천 하천재해예방사업 내역서_002 욱수천정비공사실시설계 내역서_090113 4 8" xfId="13466" xr:uid="{00000000-0005-0000-0000-0000642D0000}"/>
    <cellStyle name="개_욱수천 하천재해예방사업 내역서_002 욱수천정비공사실시설계 내역서_090113 5" xfId="7256" xr:uid="{00000000-0005-0000-0000-0000652D0000}"/>
    <cellStyle name="개_욱수천 하천재해예방사업 내역서_002 욱수천정비공사실시설계 내역서_090113 5 2" xfId="13467" xr:uid="{00000000-0005-0000-0000-0000662D0000}"/>
    <cellStyle name="개_욱수천 하천재해예방사업 내역서_002 욱수천정비공사실시설계 내역서_090113 5 3" xfId="13468" xr:uid="{00000000-0005-0000-0000-0000672D0000}"/>
    <cellStyle name="개_욱수천 하천재해예방사업 내역서_002 욱수천정비공사실시설계 내역서_090113 5 4" xfId="13469" xr:uid="{00000000-0005-0000-0000-0000682D0000}"/>
    <cellStyle name="개_욱수천 하천재해예방사업 내역서_002 욱수천정비공사실시설계 내역서_090113 5 5" xfId="13470" xr:uid="{00000000-0005-0000-0000-0000692D0000}"/>
    <cellStyle name="개_욱수천 하천재해예방사업 내역서_002 욱수천정비공사실시설계 내역서_090113 5 6" xfId="13471" xr:uid="{00000000-0005-0000-0000-00006A2D0000}"/>
    <cellStyle name="개_욱수천 하천재해예방사업 내역서_002 욱수천정비공사실시설계 내역서_090113 5 7" xfId="13472" xr:uid="{00000000-0005-0000-0000-00006B2D0000}"/>
    <cellStyle name="개_욱수천 하천재해예방사업 내역서_002 욱수천정비공사실시설계 내역서_090113 5 8" xfId="13473" xr:uid="{00000000-0005-0000-0000-00006C2D0000}"/>
    <cellStyle name="개_욱수천 하천재해예방사업 내역서_002 욱수천정비공사실시설계 내역서_090113 6" xfId="7257" xr:uid="{00000000-0005-0000-0000-00006D2D0000}"/>
    <cellStyle name="개_욱수천 하천재해예방사업 내역서_002 욱수천정비공사실시설계 내역서_090113 6 2" xfId="13474" xr:uid="{00000000-0005-0000-0000-00006E2D0000}"/>
    <cellStyle name="개_욱수천 하천재해예방사업 내역서_002 욱수천정비공사실시설계 내역서_090113 6 3" xfId="13475" xr:uid="{00000000-0005-0000-0000-00006F2D0000}"/>
    <cellStyle name="개_욱수천 하천재해예방사업 내역서_002 욱수천정비공사실시설계 내역서_090113 6 4" xfId="13476" xr:uid="{00000000-0005-0000-0000-0000702D0000}"/>
    <cellStyle name="개_욱수천 하천재해예방사업 내역서_002 욱수천정비공사실시설계 내역서_090113 6 5" xfId="13477" xr:uid="{00000000-0005-0000-0000-0000712D0000}"/>
    <cellStyle name="개_욱수천 하천재해예방사업 내역서_002 욱수천정비공사실시설계 내역서_090113 6 6" xfId="13478" xr:uid="{00000000-0005-0000-0000-0000722D0000}"/>
    <cellStyle name="개_욱수천 하천재해예방사업 내역서_002 욱수천정비공사실시설계 내역서_090113 6 7" xfId="13479" xr:uid="{00000000-0005-0000-0000-0000732D0000}"/>
    <cellStyle name="개_욱수천 하천재해예방사업 내역서_002 욱수천정비공사실시설계 내역서_090113 6 8" xfId="13480" xr:uid="{00000000-0005-0000-0000-0000742D0000}"/>
    <cellStyle name="개_욱수천 하천재해예방사업 내역서_002 욱수천정비공사실시설계 내역서_090113 7" xfId="13481" xr:uid="{00000000-0005-0000-0000-0000752D0000}"/>
    <cellStyle name="개소" xfId="7258" xr:uid="{00000000-0005-0000-0000-0000762D0000}"/>
    <cellStyle name="개소 2" xfId="7259" xr:uid="{00000000-0005-0000-0000-0000772D0000}"/>
    <cellStyle name="개소 2 2" xfId="7260" xr:uid="{00000000-0005-0000-0000-0000782D0000}"/>
    <cellStyle name="개소 2 2 2" xfId="13482" xr:uid="{00000000-0005-0000-0000-0000792D0000}"/>
    <cellStyle name="개소 2 2 3" xfId="13483" xr:uid="{00000000-0005-0000-0000-00007A2D0000}"/>
    <cellStyle name="개소 2 2 4" xfId="13484" xr:uid="{00000000-0005-0000-0000-00007B2D0000}"/>
    <cellStyle name="개소 2 2 5" xfId="13485" xr:uid="{00000000-0005-0000-0000-00007C2D0000}"/>
    <cellStyle name="개소 2 2 6" xfId="13486" xr:uid="{00000000-0005-0000-0000-00007D2D0000}"/>
    <cellStyle name="개소 2 2 7" xfId="13487" xr:uid="{00000000-0005-0000-0000-00007E2D0000}"/>
    <cellStyle name="개소 2 2 8" xfId="13488" xr:uid="{00000000-0005-0000-0000-00007F2D0000}"/>
    <cellStyle name="개소 2 3" xfId="7261" xr:uid="{00000000-0005-0000-0000-0000802D0000}"/>
    <cellStyle name="개소 2 3 2" xfId="13489" xr:uid="{00000000-0005-0000-0000-0000812D0000}"/>
    <cellStyle name="개소 2 3 3" xfId="13490" xr:uid="{00000000-0005-0000-0000-0000822D0000}"/>
    <cellStyle name="개소 2 3 4" xfId="13491" xr:uid="{00000000-0005-0000-0000-0000832D0000}"/>
    <cellStyle name="개소 2 3 5" xfId="13492" xr:uid="{00000000-0005-0000-0000-0000842D0000}"/>
    <cellStyle name="개소 2 3 6" xfId="13493" xr:uid="{00000000-0005-0000-0000-0000852D0000}"/>
    <cellStyle name="개소 2 3 7" xfId="13494" xr:uid="{00000000-0005-0000-0000-0000862D0000}"/>
    <cellStyle name="개소 2 3 8" xfId="13495" xr:uid="{00000000-0005-0000-0000-0000872D0000}"/>
    <cellStyle name="개소 2 4" xfId="7262" xr:uid="{00000000-0005-0000-0000-0000882D0000}"/>
    <cellStyle name="개소 2 4 2" xfId="13496" xr:uid="{00000000-0005-0000-0000-0000892D0000}"/>
    <cellStyle name="개소 2 4 3" xfId="13497" xr:uid="{00000000-0005-0000-0000-00008A2D0000}"/>
    <cellStyle name="개소 2 4 4" xfId="13498" xr:uid="{00000000-0005-0000-0000-00008B2D0000}"/>
    <cellStyle name="개소 2 4 5" xfId="13499" xr:uid="{00000000-0005-0000-0000-00008C2D0000}"/>
    <cellStyle name="개소 2 4 6" xfId="13500" xr:uid="{00000000-0005-0000-0000-00008D2D0000}"/>
    <cellStyle name="개소 2 4 7" xfId="13501" xr:uid="{00000000-0005-0000-0000-00008E2D0000}"/>
    <cellStyle name="개소 2 4 8" xfId="13502" xr:uid="{00000000-0005-0000-0000-00008F2D0000}"/>
    <cellStyle name="개소 2 5" xfId="13503" xr:uid="{00000000-0005-0000-0000-0000902D0000}"/>
    <cellStyle name="개소 3" xfId="7263" xr:uid="{00000000-0005-0000-0000-0000912D0000}"/>
    <cellStyle name="개소 3 2" xfId="7264" xr:uid="{00000000-0005-0000-0000-0000922D0000}"/>
    <cellStyle name="개소 3 2 2" xfId="13504" xr:uid="{00000000-0005-0000-0000-0000932D0000}"/>
    <cellStyle name="개소 3 2 3" xfId="13505" xr:uid="{00000000-0005-0000-0000-0000942D0000}"/>
    <cellStyle name="개소 3 2 4" xfId="13506" xr:uid="{00000000-0005-0000-0000-0000952D0000}"/>
    <cellStyle name="개소 3 2 5" xfId="13507" xr:uid="{00000000-0005-0000-0000-0000962D0000}"/>
    <cellStyle name="개소 3 2 6" xfId="13508" xr:uid="{00000000-0005-0000-0000-0000972D0000}"/>
    <cellStyle name="개소 3 2 7" xfId="13509" xr:uid="{00000000-0005-0000-0000-0000982D0000}"/>
    <cellStyle name="개소 3 2 8" xfId="13510" xr:uid="{00000000-0005-0000-0000-0000992D0000}"/>
    <cellStyle name="개소 3 3" xfId="7265" xr:uid="{00000000-0005-0000-0000-00009A2D0000}"/>
    <cellStyle name="개소 3 3 2" xfId="13511" xr:uid="{00000000-0005-0000-0000-00009B2D0000}"/>
    <cellStyle name="개소 3 3 3" xfId="13512" xr:uid="{00000000-0005-0000-0000-00009C2D0000}"/>
    <cellStyle name="개소 3 3 4" xfId="13513" xr:uid="{00000000-0005-0000-0000-00009D2D0000}"/>
    <cellStyle name="개소 3 3 5" xfId="13514" xr:uid="{00000000-0005-0000-0000-00009E2D0000}"/>
    <cellStyle name="개소 3 3 6" xfId="13515" xr:uid="{00000000-0005-0000-0000-00009F2D0000}"/>
    <cellStyle name="개소 3 3 7" xfId="13516" xr:uid="{00000000-0005-0000-0000-0000A02D0000}"/>
    <cellStyle name="개소 3 3 8" xfId="13517" xr:uid="{00000000-0005-0000-0000-0000A12D0000}"/>
    <cellStyle name="개소 3 4" xfId="7266" xr:uid="{00000000-0005-0000-0000-0000A22D0000}"/>
    <cellStyle name="개소 3 4 2" xfId="13518" xr:uid="{00000000-0005-0000-0000-0000A32D0000}"/>
    <cellStyle name="개소 3 4 3" xfId="13519" xr:uid="{00000000-0005-0000-0000-0000A42D0000}"/>
    <cellStyle name="개소 3 4 4" xfId="13520" xr:uid="{00000000-0005-0000-0000-0000A52D0000}"/>
    <cellStyle name="개소 3 4 5" xfId="13521" xr:uid="{00000000-0005-0000-0000-0000A62D0000}"/>
    <cellStyle name="개소 3 4 6" xfId="13522" xr:uid="{00000000-0005-0000-0000-0000A72D0000}"/>
    <cellStyle name="개소 3 4 7" xfId="13523" xr:uid="{00000000-0005-0000-0000-0000A82D0000}"/>
    <cellStyle name="개소 3 4 8" xfId="13524" xr:uid="{00000000-0005-0000-0000-0000A92D0000}"/>
    <cellStyle name="개소 3 5" xfId="13525" xr:uid="{00000000-0005-0000-0000-0000AA2D0000}"/>
    <cellStyle name="개소 4" xfId="7267" xr:uid="{00000000-0005-0000-0000-0000AB2D0000}"/>
    <cellStyle name="개소 4 2" xfId="13526" xr:uid="{00000000-0005-0000-0000-0000AC2D0000}"/>
    <cellStyle name="개소 4 3" xfId="13527" xr:uid="{00000000-0005-0000-0000-0000AD2D0000}"/>
    <cellStyle name="개소 4 4" xfId="13528" xr:uid="{00000000-0005-0000-0000-0000AE2D0000}"/>
    <cellStyle name="개소 4 5" xfId="13529" xr:uid="{00000000-0005-0000-0000-0000AF2D0000}"/>
    <cellStyle name="개소 4 6" xfId="13530" xr:uid="{00000000-0005-0000-0000-0000B02D0000}"/>
    <cellStyle name="개소 4 7" xfId="13531" xr:uid="{00000000-0005-0000-0000-0000B12D0000}"/>
    <cellStyle name="개소 4 8" xfId="13532" xr:uid="{00000000-0005-0000-0000-0000B22D0000}"/>
    <cellStyle name="개소 5" xfId="7268" xr:uid="{00000000-0005-0000-0000-0000B32D0000}"/>
    <cellStyle name="개소 5 2" xfId="13533" xr:uid="{00000000-0005-0000-0000-0000B42D0000}"/>
    <cellStyle name="개소 5 3" xfId="13534" xr:uid="{00000000-0005-0000-0000-0000B52D0000}"/>
    <cellStyle name="개소 5 4" xfId="13535" xr:uid="{00000000-0005-0000-0000-0000B62D0000}"/>
    <cellStyle name="개소 5 5" xfId="13536" xr:uid="{00000000-0005-0000-0000-0000B72D0000}"/>
    <cellStyle name="개소 5 6" xfId="13537" xr:uid="{00000000-0005-0000-0000-0000B82D0000}"/>
    <cellStyle name="개소 5 7" xfId="13538" xr:uid="{00000000-0005-0000-0000-0000B92D0000}"/>
    <cellStyle name="개소 5 8" xfId="13539" xr:uid="{00000000-0005-0000-0000-0000BA2D0000}"/>
    <cellStyle name="개소 6" xfId="7269" xr:uid="{00000000-0005-0000-0000-0000BB2D0000}"/>
    <cellStyle name="개소 6 2" xfId="13540" xr:uid="{00000000-0005-0000-0000-0000BC2D0000}"/>
    <cellStyle name="개소 6 3" xfId="13541" xr:uid="{00000000-0005-0000-0000-0000BD2D0000}"/>
    <cellStyle name="개소 6 4" xfId="13542" xr:uid="{00000000-0005-0000-0000-0000BE2D0000}"/>
    <cellStyle name="개소 6 5" xfId="13543" xr:uid="{00000000-0005-0000-0000-0000BF2D0000}"/>
    <cellStyle name="개소 6 6" xfId="13544" xr:uid="{00000000-0005-0000-0000-0000C02D0000}"/>
    <cellStyle name="개소 6 7" xfId="13545" xr:uid="{00000000-0005-0000-0000-0000C12D0000}"/>
    <cellStyle name="개소 6 8" xfId="13546" xr:uid="{00000000-0005-0000-0000-0000C22D0000}"/>
    <cellStyle name="개소 7" xfId="13547" xr:uid="{00000000-0005-0000-0000-0000C32D0000}"/>
    <cellStyle name="경고문" xfId="20861" builtinId="11" customBuiltin="1"/>
    <cellStyle name="경고문 10" xfId="7270" xr:uid="{00000000-0005-0000-0000-0000C52D0000}"/>
    <cellStyle name="경고문 11" xfId="7271" xr:uid="{00000000-0005-0000-0000-0000C62D0000}"/>
    <cellStyle name="경고문 12" xfId="7272" xr:uid="{00000000-0005-0000-0000-0000C72D0000}"/>
    <cellStyle name="경고문 13" xfId="7273" xr:uid="{00000000-0005-0000-0000-0000C82D0000}"/>
    <cellStyle name="경고문 14" xfId="7274" xr:uid="{00000000-0005-0000-0000-0000C92D0000}"/>
    <cellStyle name="경고문 15" xfId="7275" xr:uid="{00000000-0005-0000-0000-0000CA2D0000}"/>
    <cellStyle name="경고문 16" xfId="7276" xr:uid="{00000000-0005-0000-0000-0000CB2D0000}"/>
    <cellStyle name="경고문 17" xfId="7277" xr:uid="{00000000-0005-0000-0000-0000CC2D0000}"/>
    <cellStyle name="경고문 18" xfId="7278" xr:uid="{00000000-0005-0000-0000-0000CD2D0000}"/>
    <cellStyle name="경고문 19" xfId="7279" xr:uid="{00000000-0005-0000-0000-0000CE2D0000}"/>
    <cellStyle name="경고문 2" xfId="4259" xr:uid="{00000000-0005-0000-0000-0000CF2D0000}"/>
    <cellStyle name="경고문 20" xfId="7280" xr:uid="{00000000-0005-0000-0000-0000D02D0000}"/>
    <cellStyle name="경고문 3" xfId="7281" xr:uid="{00000000-0005-0000-0000-0000D12D0000}"/>
    <cellStyle name="경고문 4" xfId="7282" xr:uid="{00000000-0005-0000-0000-0000D22D0000}"/>
    <cellStyle name="경고문 5" xfId="7283" xr:uid="{00000000-0005-0000-0000-0000D32D0000}"/>
    <cellStyle name="경고문 6" xfId="7284" xr:uid="{00000000-0005-0000-0000-0000D42D0000}"/>
    <cellStyle name="경고문 7" xfId="7285" xr:uid="{00000000-0005-0000-0000-0000D52D0000}"/>
    <cellStyle name="경고문 8" xfId="7286" xr:uid="{00000000-0005-0000-0000-0000D62D0000}"/>
    <cellStyle name="경고문 9" xfId="7287" xr:uid="{00000000-0005-0000-0000-0000D72D0000}"/>
    <cellStyle name="계(단가)" xfId="1000" xr:uid="{00000000-0005-0000-0000-0000D82D0000}"/>
    <cellStyle name="계(일위,계, 소수0)" xfId="1001" xr:uid="{00000000-0005-0000-0000-0000D92D0000}"/>
    <cellStyle name="계산" xfId="20858" builtinId="22" customBuiltin="1"/>
    <cellStyle name="계산 10" xfId="7288" xr:uid="{00000000-0005-0000-0000-0000DB2D0000}"/>
    <cellStyle name="계산 10 2" xfId="7289" xr:uid="{00000000-0005-0000-0000-0000DC2D0000}"/>
    <cellStyle name="계산 10 2 2" xfId="7290" xr:uid="{00000000-0005-0000-0000-0000DD2D0000}"/>
    <cellStyle name="계산 10 2 2 2" xfId="13548" xr:uid="{00000000-0005-0000-0000-0000DE2D0000}"/>
    <cellStyle name="계산 10 2 2 3" xfId="13549" xr:uid="{00000000-0005-0000-0000-0000DF2D0000}"/>
    <cellStyle name="계산 10 2 2 4" xfId="13550" xr:uid="{00000000-0005-0000-0000-0000E02D0000}"/>
    <cellStyle name="계산 10 2 2 5" xfId="13551" xr:uid="{00000000-0005-0000-0000-0000E12D0000}"/>
    <cellStyle name="계산 10 2 2 6" xfId="13552" xr:uid="{00000000-0005-0000-0000-0000E22D0000}"/>
    <cellStyle name="계산 10 2 2 7" xfId="13553" xr:uid="{00000000-0005-0000-0000-0000E32D0000}"/>
    <cellStyle name="계산 10 2 2 8" xfId="13554" xr:uid="{00000000-0005-0000-0000-0000E42D0000}"/>
    <cellStyle name="계산 10 2 3" xfId="7291" xr:uid="{00000000-0005-0000-0000-0000E52D0000}"/>
    <cellStyle name="계산 10 2 3 2" xfId="13555" xr:uid="{00000000-0005-0000-0000-0000E62D0000}"/>
    <cellStyle name="계산 10 2 3 3" xfId="13556" xr:uid="{00000000-0005-0000-0000-0000E72D0000}"/>
    <cellStyle name="계산 10 2 3 4" xfId="13557" xr:uid="{00000000-0005-0000-0000-0000E82D0000}"/>
    <cellStyle name="계산 10 2 3 5" xfId="13558" xr:uid="{00000000-0005-0000-0000-0000E92D0000}"/>
    <cellStyle name="계산 10 2 3 6" xfId="13559" xr:uid="{00000000-0005-0000-0000-0000EA2D0000}"/>
    <cellStyle name="계산 10 2 3 7" xfId="13560" xr:uid="{00000000-0005-0000-0000-0000EB2D0000}"/>
    <cellStyle name="계산 10 2 3 8" xfId="13561" xr:uid="{00000000-0005-0000-0000-0000EC2D0000}"/>
    <cellStyle name="계산 10 2 4" xfId="7292" xr:uid="{00000000-0005-0000-0000-0000ED2D0000}"/>
    <cellStyle name="계산 10 2 4 2" xfId="13562" xr:uid="{00000000-0005-0000-0000-0000EE2D0000}"/>
    <cellStyle name="계산 10 2 4 3" xfId="13563" xr:uid="{00000000-0005-0000-0000-0000EF2D0000}"/>
    <cellStyle name="계산 10 2 4 4" xfId="13564" xr:uid="{00000000-0005-0000-0000-0000F02D0000}"/>
    <cellStyle name="계산 10 2 4 5" xfId="13565" xr:uid="{00000000-0005-0000-0000-0000F12D0000}"/>
    <cellStyle name="계산 10 2 4 6" xfId="13566" xr:uid="{00000000-0005-0000-0000-0000F22D0000}"/>
    <cellStyle name="계산 10 2 4 7" xfId="13567" xr:uid="{00000000-0005-0000-0000-0000F32D0000}"/>
    <cellStyle name="계산 10 2 4 8" xfId="13568" xr:uid="{00000000-0005-0000-0000-0000F42D0000}"/>
    <cellStyle name="계산 10 2 5" xfId="13569" xr:uid="{00000000-0005-0000-0000-0000F52D0000}"/>
    <cellStyle name="계산 10 3" xfId="7293" xr:uid="{00000000-0005-0000-0000-0000F62D0000}"/>
    <cellStyle name="계산 10 3 2" xfId="7294" xr:uid="{00000000-0005-0000-0000-0000F72D0000}"/>
    <cellStyle name="계산 10 3 2 2" xfId="13570" xr:uid="{00000000-0005-0000-0000-0000F82D0000}"/>
    <cellStyle name="계산 10 3 2 3" xfId="13571" xr:uid="{00000000-0005-0000-0000-0000F92D0000}"/>
    <cellStyle name="계산 10 3 2 4" xfId="13572" xr:uid="{00000000-0005-0000-0000-0000FA2D0000}"/>
    <cellStyle name="계산 10 3 2 5" xfId="13573" xr:uid="{00000000-0005-0000-0000-0000FB2D0000}"/>
    <cellStyle name="계산 10 3 2 6" xfId="13574" xr:uid="{00000000-0005-0000-0000-0000FC2D0000}"/>
    <cellStyle name="계산 10 3 2 7" xfId="13575" xr:uid="{00000000-0005-0000-0000-0000FD2D0000}"/>
    <cellStyle name="계산 10 3 2 8" xfId="13576" xr:uid="{00000000-0005-0000-0000-0000FE2D0000}"/>
    <cellStyle name="계산 10 3 3" xfId="7295" xr:uid="{00000000-0005-0000-0000-0000FF2D0000}"/>
    <cellStyle name="계산 10 3 3 2" xfId="13577" xr:uid="{00000000-0005-0000-0000-0000002E0000}"/>
    <cellStyle name="계산 10 3 3 3" xfId="13578" xr:uid="{00000000-0005-0000-0000-0000012E0000}"/>
    <cellStyle name="계산 10 3 3 4" xfId="13579" xr:uid="{00000000-0005-0000-0000-0000022E0000}"/>
    <cellStyle name="계산 10 3 3 5" xfId="13580" xr:uid="{00000000-0005-0000-0000-0000032E0000}"/>
    <cellStyle name="계산 10 3 3 6" xfId="13581" xr:uid="{00000000-0005-0000-0000-0000042E0000}"/>
    <cellStyle name="계산 10 3 3 7" xfId="13582" xr:uid="{00000000-0005-0000-0000-0000052E0000}"/>
    <cellStyle name="계산 10 3 3 8" xfId="13583" xr:uid="{00000000-0005-0000-0000-0000062E0000}"/>
    <cellStyle name="계산 10 3 4" xfId="7296" xr:uid="{00000000-0005-0000-0000-0000072E0000}"/>
    <cellStyle name="계산 10 3 4 2" xfId="13584" xr:uid="{00000000-0005-0000-0000-0000082E0000}"/>
    <cellStyle name="계산 10 3 4 3" xfId="13585" xr:uid="{00000000-0005-0000-0000-0000092E0000}"/>
    <cellStyle name="계산 10 3 4 4" xfId="13586" xr:uid="{00000000-0005-0000-0000-00000A2E0000}"/>
    <cellStyle name="계산 10 3 4 5" xfId="13587" xr:uid="{00000000-0005-0000-0000-00000B2E0000}"/>
    <cellStyle name="계산 10 3 4 6" xfId="13588" xr:uid="{00000000-0005-0000-0000-00000C2E0000}"/>
    <cellStyle name="계산 10 3 4 7" xfId="13589" xr:uid="{00000000-0005-0000-0000-00000D2E0000}"/>
    <cellStyle name="계산 10 3 4 8" xfId="13590" xr:uid="{00000000-0005-0000-0000-00000E2E0000}"/>
    <cellStyle name="계산 10 3 5" xfId="13591" xr:uid="{00000000-0005-0000-0000-00000F2E0000}"/>
    <cellStyle name="계산 10 4" xfId="7297" xr:uid="{00000000-0005-0000-0000-0000102E0000}"/>
    <cellStyle name="계산 10 4 2" xfId="13592" xr:uid="{00000000-0005-0000-0000-0000112E0000}"/>
    <cellStyle name="계산 10 4 3" xfId="13593" xr:uid="{00000000-0005-0000-0000-0000122E0000}"/>
    <cellStyle name="계산 10 4 4" xfId="13594" xr:uid="{00000000-0005-0000-0000-0000132E0000}"/>
    <cellStyle name="계산 10 4 5" xfId="13595" xr:uid="{00000000-0005-0000-0000-0000142E0000}"/>
    <cellStyle name="계산 10 4 6" xfId="13596" xr:uid="{00000000-0005-0000-0000-0000152E0000}"/>
    <cellStyle name="계산 10 4 7" xfId="13597" xr:uid="{00000000-0005-0000-0000-0000162E0000}"/>
    <cellStyle name="계산 10 4 8" xfId="13598" xr:uid="{00000000-0005-0000-0000-0000172E0000}"/>
    <cellStyle name="계산 10 5" xfId="7298" xr:uid="{00000000-0005-0000-0000-0000182E0000}"/>
    <cellStyle name="계산 10 5 2" xfId="13599" xr:uid="{00000000-0005-0000-0000-0000192E0000}"/>
    <cellStyle name="계산 10 5 3" xfId="13600" xr:uid="{00000000-0005-0000-0000-00001A2E0000}"/>
    <cellStyle name="계산 10 5 4" xfId="13601" xr:uid="{00000000-0005-0000-0000-00001B2E0000}"/>
    <cellStyle name="계산 10 5 5" xfId="13602" xr:uid="{00000000-0005-0000-0000-00001C2E0000}"/>
    <cellStyle name="계산 10 5 6" xfId="13603" xr:uid="{00000000-0005-0000-0000-00001D2E0000}"/>
    <cellStyle name="계산 10 5 7" xfId="13604" xr:uid="{00000000-0005-0000-0000-00001E2E0000}"/>
    <cellStyle name="계산 10 5 8" xfId="13605" xr:uid="{00000000-0005-0000-0000-00001F2E0000}"/>
    <cellStyle name="계산 10 6" xfId="7299" xr:uid="{00000000-0005-0000-0000-0000202E0000}"/>
    <cellStyle name="계산 10 6 2" xfId="13606" xr:uid="{00000000-0005-0000-0000-0000212E0000}"/>
    <cellStyle name="계산 10 6 3" xfId="13607" xr:uid="{00000000-0005-0000-0000-0000222E0000}"/>
    <cellStyle name="계산 10 6 4" xfId="13608" xr:uid="{00000000-0005-0000-0000-0000232E0000}"/>
    <cellStyle name="계산 10 6 5" xfId="13609" xr:uid="{00000000-0005-0000-0000-0000242E0000}"/>
    <cellStyle name="계산 10 6 6" xfId="13610" xr:uid="{00000000-0005-0000-0000-0000252E0000}"/>
    <cellStyle name="계산 10 6 7" xfId="13611" xr:uid="{00000000-0005-0000-0000-0000262E0000}"/>
    <cellStyle name="계산 10 6 8" xfId="13612" xr:uid="{00000000-0005-0000-0000-0000272E0000}"/>
    <cellStyle name="계산 10 7" xfId="13613" xr:uid="{00000000-0005-0000-0000-0000282E0000}"/>
    <cellStyle name="계산 11" xfId="7300" xr:uid="{00000000-0005-0000-0000-0000292E0000}"/>
    <cellStyle name="계산 11 2" xfId="7301" xr:uid="{00000000-0005-0000-0000-00002A2E0000}"/>
    <cellStyle name="계산 11 2 2" xfId="7302" xr:uid="{00000000-0005-0000-0000-00002B2E0000}"/>
    <cellStyle name="계산 11 2 2 2" xfId="13614" xr:uid="{00000000-0005-0000-0000-00002C2E0000}"/>
    <cellStyle name="계산 11 2 2 3" xfId="13615" xr:uid="{00000000-0005-0000-0000-00002D2E0000}"/>
    <cellStyle name="계산 11 2 2 4" xfId="13616" xr:uid="{00000000-0005-0000-0000-00002E2E0000}"/>
    <cellStyle name="계산 11 2 2 5" xfId="13617" xr:uid="{00000000-0005-0000-0000-00002F2E0000}"/>
    <cellStyle name="계산 11 2 2 6" xfId="13618" xr:uid="{00000000-0005-0000-0000-0000302E0000}"/>
    <cellStyle name="계산 11 2 2 7" xfId="13619" xr:uid="{00000000-0005-0000-0000-0000312E0000}"/>
    <cellStyle name="계산 11 2 2 8" xfId="13620" xr:uid="{00000000-0005-0000-0000-0000322E0000}"/>
    <cellStyle name="계산 11 2 3" xfId="7303" xr:uid="{00000000-0005-0000-0000-0000332E0000}"/>
    <cellStyle name="계산 11 2 3 2" xfId="13621" xr:uid="{00000000-0005-0000-0000-0000342E0000}"/>
    <cellStyle name="계산 11 2 3 3" xfId="13622" xr:uid="{00000000-0005-0000-0000-0000352E0000}"/>
    <cellStyle name="계산 11 2 3 4" xfId="13623" xr:uid="{00000000-0005-0000-0000-0000362E0000}"/>
    <cellStyle name="계산 11 2 3 5" xfId="13624" xr:uid="{00000000-0005-0000-0000-0000372E0000}"/>
    <cellStyle name="계산 11 2 3 6" xfId="13625" xr:uid="{00000000-0005-0000-0000-0000382E0000}"/>
    <cellStyle name="계산 11 2 3 7" xfId="13626" xr:uid="{00000000-0005-0000-0000-0000392E0000}"/>
    <cellStyle name="계산 11 2 3 8" xfId="13627" xr:uid="{00000000-0005-0000-0000-00003A2E0000}"/>
    <cellStyle name="계산 11 2 4" xfId="7304" xr:uid="{00000000-0005-0000-0000-00003B2E0000}"/>
    <cellStyle name="계산 11 2 4 2" xfId="13628" xr:uid="{00000000-0005-0000-0000-00003C2E0000}"/>
    <cellStyle name="계산 11 2 4 3" xfId="13629" xr:uid="{00000000-0005-0000-0000-00003D2E0000}"/>
    <cellStyle name="계산 11 2 4 4" xfId="13630" xr:uid="{00000000-0005-0000-0000-00003E2E0000}"/>
    <cellStyle name="계산 11 2 4 5" xfId="13631" xr:uid="{00000000-0005-0000-0000-00003F2E0000}"/>
    <cellStyle name="계산 11 2 4 6" xfId="13632" xr:uid="{00000000-0005-0000-0000-0000402E0000}"/>
    <cellStyle name="계산 11 2 4 7" xfId="13633" xr:uid="{00000000-0005-0000-0000-0000412E0000}"/>
    <cellStyle name="계산 11 2 4 8" xfId="13634" xr:uid="{00000000-0005-0000-0000-0000422E0000}"/>
    <cellStyle name="계산 11 2 5" xfId="13635" xr:uid="{00000000-0005-0000-0000-0000432E0000}"/>
    <cellStyle name="계산 11 3" xfId="7305" xr:uid="{00000000-0005-0000-0000-0000442E0000}"/>
    <cellStyle name="계산 11 3 2" xfId="7306" xr:uid="{00000000-0005-0000-0000-0000452E0000}"/>
    <cellStyle name="계산 11 3 2 2" xfId="13636" xr:uid="{00000000-0005-0000-0000-0000462E0000}"/>
    <cellStyle name="계산 11 3 2 3" xfId="13637" xr:uid="{00000000-0005-0000-0000-0000472E0000}"/>
    <cellStyle name="계산 11 3 2 4" xfId="13638" xr:uid="{00000000-0005-0000-0000-0000482E0000}"/>
    <cellStyle name="계산 11 3 2 5" xfId="13639" xr:uid="{00000000-0005-0000-0000-0000492E0000}"/>
    <cellStyle name="계산 11 3 2 6" xfId="13640" xr:uid="{00000000-0005-0000-0000-00004A2E0000}"/>
    <cellStyle name="계산 11 3 2 7" xfId="13641" xr:uid="{00000000-0005-0000-0000-00004B2E0000}"/>
    <cellStyle name="계산 11 3 2 8" xfId="13642" xr:uid="{00000000-0005-0000-0000-00004C2E0000}"/>
    <cellStyle name="계산 11 3 3" xfId="7307" xr:uid="{00000000-0005-0000-0000-00004D2E0000}"/>
    <cellStyle name="계산 11 3 3 2" xfId="13643" xr:uid="{00000000-0005-0000-0000-00004E2E0000}"/>
    <cellStyle name="계산 11 3 3 3" xfId="13644" xr:uid="{00000000-0005-0000-0000-00004F2E0000}"/>
    <cellStyle name="계산 11 3 3 4" xfId="13645" xr:uid="{00000000-0005-0000-0000-0000502E0000}"/>
    <cellStyle name="계산 11 3 3 5" xfId="13646" xr:uid="{00000000-0005-0000-0000-0000512E0000}"/>
    <cellStyle name="계산 11 3 3 6" xfId="13647" xr:uid="{00000000-0005-0000-0000-0000522E0000}"/>
    <cellStyle name="계산 11 3 3 7" xfId="13648" xr:uid="{00000000-0005-0000-0000-0000532E0000}"/>
    <cellStyle name="계산 11 3 3 8" xfId="13649" xr:uid="{00000000-0005-0000-0000-0000542E0000}"/>
    <cellStyle name="계산 11 3 4" xfId="7308" xr:uid="{00000000-0005-0000-0000-0000552E0000}"/>
    <cellStyle name="계산 11 3 4 2" xfId="13650" xr:uid="{00000000-0005-0000-0000-0000562E0000}"/>
    <cellStyle name="계산 11 3 4 3" xfId="13651" xr:uid="{00000000-0005-0000-0000-0000572E0000}"/>
    <cellStyle name="계산 11 3 4 4" xfId="13652" xr:uid="{00000000-0005-0000-0000-0000582E0000}"/>
    <cellStyle name="계산 11 3 4 5" xfId="13653" xr:uid="{00000000-0005-0000-0000-0000592E0000}"/>
    <cellStyle name="계산 11 3 4 6" xfId="13654" xr:uid="{00000000-0005-0000-0000-00005A2E0000}"/>
    <cellStyle name="계산 11 3 4 7" xfId="13655" xr:uid="{00000000-0005-0000-0000-00005B2E0000}"/>
    <cellStyle name="계산 11 3 4 8" xfId="13656" xr:uid="{00000000-0005-0000-0000-00005C2E0000}"/>
    <cellStyle name="계산 11 3 5" xfId="13657" xr:uid="{00000000-0005-0000-0000-00005D2E0000}"/>
    <cellStyle name="계산 11 4" xfId="7309" xr:uid="{00000000-0005-0000-0000-00005E2E0000}"/>
    <cellStyle name="계산 11 4 2" xfId="13658" xr:uid="{00000000-0005-0000-0000-00005F2E0000}"/>
    <cellStyle name="계산 11 4 3" xfId="13659" xr:uid="{00000000-0005-0000-0000-0000602E0000}"/>
    <cellStyle name="계산 11 4 4" xfId="13660" xr:uid="{00000000-0005-0000-0000-0000612E0000}"/>
    <cellStyle name="계산 11 4 5" xfId="13661" xr:uid="{00000000-0005-0000-0000-0000622E0000}"/>
    <cellStyle name="계산 11 4 6" xfId="13662" xr:uid="{00000000-0005-0000-0000-0000632E0000}"/>
    <cellStyle name="계산 11 4 7" xfId="13663" xr:uid="{00000000-0005-0000-0000-0000642E0000}"/>
    <cellStyle name="계산 11 4 8" xfId="13664" xr:uid="{00000000-0005-0000-0000-0000652E0000}"/>
    <cellStyle name="계산 11 5" xfId="7310" xr:uid="{00000000-0005-0000-0000-0000662E0000}"/>
    <cellStyle name="계산 11 5 2" xfId="13665" xr:uid="{00000000-0005-0000-0000-0000672E0000}"/>
    <cellStyle name="계산 11 5 3" xfId="13666" xr:uid="{00000000-0005-0000-0000-0000682E0000}"/>
    <cellStyle name="계산 11 5 4" xfId="13667" xr:uid="{00000000-0005-0000-0000-0000692E0000}"/>
    <cellStyle name="계산 11 5 5" xfId="13668" xr:uid="{00000000-0005-0000-0000-00006A2E0000}"/>
    <cellStyle name="계산 11 5 6" xfId="13669" xr:uid="{00000000-0005-0000-0000-00006B2E0000}"/>
    <cellStyle name="계산 11 5 7" xfId="13670" xr:uid="{00000000-0005-0000-0000-00006C2E0000}"/>
    <cellStyle name="계산 11 5 8" xfId="13671" xr:uid="{00000000-0005-0000-0000-00006D2E0000}"/>
    <cellStyle name="계산 11 6" xfId="7311" xr:uid="{00000000-0005-0000-0000-00006E2E0000}"/>
    <cellStyle name="계산 11 6 2" xfId="13672" xr:uid="{00000000-0005-0000-0000-00006F2E0000}"/>
    <cellStyle name="계산 11 6 3" xfId="13673" xr:uid="{00000000-0005-0000-0000-0000702E0000}"/>
    <cellStyle name="계산 11 6 4" xfId="13674" xr:uid="{00000000-0005-0000-0000-0000712E0000}"/>
    <cellStyle name="계산 11 6 5" xfId="13675" xr:uid="{00000000-0005-0000-0000-0000722E0000}"/>
    <cellStyle name="계산 11 6 6" xfId="13676" xr:uid="{00000000-0005-0000-0000-0000732E0000}"/>
    <cellStyle name="계산 11 6 7" xfId="13677" xr:uid="{00000000-0005-0000-0000-0000742E0000}"/>
    <cellStyle name="계산 11 6 8" xfId="13678" xr:uid="{00000000-0005-0000-0000-0000752E0000}"/>
    <cellStyle name="계산 11 7" xfId="13679" xr:uid="{00000000-0005-0000-0000-0000762E0000}"/>
    <cellStyle name="계산 12" xfId="7312" xr:uid="{00000000-0005-0000-0000-0000772E0000}"/>
    <cellStyle name="계산 12 2" xfId="7313" xr:uid="{00000000-0005-0000-0000-0000782E0000}"/>
    <cellStyle name="계산 12 2 2" xfId="7314" xr:uid="{00000000-0005-0000-0000-0000792E0000}"/>
    <cellStyle name="계산 12 2 2 2" xfId="13680" xr:uid="{00000000-0005-0000-0000-00007A2E0000}"/>
    <cellStyle name="계산 12 2 2 3" xfId="13681" xr:uid="{00000000-0005-0000-0000-00007B2E0000}"/>
    <cellStyle name="계산 12 2 2 4" xfId="13682" xr:uid="{00000000-0005-0000-0000-00007C2E0000}"/>
    <cellStyle name="계산 12 2 2 5" xfId="13683" xr:uid="{00000000-0005-0000-0000-00007D2E0000}"/>
    <cellStyle name="계산 12 2 2 6" xfId="13684" xr:uid="{00000000-0005-0000-0000-00007E2E0000}"/>
    <cellStyle name="계산 12 2 2 7" xfId="13685" xr:uid="{00000000-0005-0000-0000-00007F2E0000}"/>
    <cellStyle name="계산 12 2 2 8" xfId="13686" xr:uid="{00000000-0005-0000-0000-0000802E0000}"/>
    <cellStyle name="계산 12 2 3" xfId="7315" xr:uid="{00000000-0005-0000-0000-0000812E0000}"/>
    <cellStyle name="계산 12 2 3 2" xfId="13687" xr:uid="{00000000-0005-0000-0000-0000822E0000}"/>
    <cellStyle name="계산 12 2 3 3" xfId="13688" xr:uid="{00000000-0005-0000-0000-0000832E0000}"/>
    <cellStyle name="계산 12 2 3 4" xfId="13689" xr:uid="{00000000-0005-0000-0000-0000842E0000}"/>
    <cellStyle name="계산 12 2 3 5" xfId="13690" xr:uid="{00000000-0005-0000-0000-0000852E0000}"/>
    <cellStyle name="계산 12 2 3 6" xfId="13691" xr:uid="{00000000-0005-0000-0000-0000862E0000}"/>
    <cellStyle name="계산 12 2 3 7" xfId="13692" xr:uid="{00000000-0005-0000-0000-0000872E0000}"/>
    <cellStyle name="계산 12 2 3 8" xfId="13693" xr:uid="{00000000-0005-0000-0000-0000882E0000}"/>
    <cellStyle name="계산 12 2 4" xfId="7316" xr:uid="{00000000-0005-0000-0000-0000892E0000}"/>
    <cellStyle name="계산 12 2 4 2" xfId="13694" xr:uid="{00000000-0005-0000-0000-00008A2E0000}"/>
    <cellStyle name="계산 12 2 4 3" xfId="13695" xr:uid="{00000000-0005-0000-0000-00008B2E0000}"/>
    <cellStyle name="계산 12 2 4 4" xfId="13696" xr:uid="{00000000-0005-0000-0000-00008C2E0000}"/>
    <cellStyle name="계산 12 2 4 5" xfId="13697" xr:uid="{00000000-0005-0000-0000-00008D2E0000}"/>
    <cellStyle name="계산 12 2 4 6" xfId="13698" xr:uid="{00000000-0005-0000-0000-00008E2E0000}"/>
    <cellStyle name="계산 12 2 4 7" xfId="13699" xr:uid="{00000000-0005-0000-0000-00008F2E0000}"/>
    <cellStyle name="계산 12 2 4 8" xfId="13700" xr:uid="{00000000-0005-0000-0000-0000902E0000}"/>
    <cellStyle name="계산 12 2 5" xfId="13701" xr:uid="{00000000-0005-0000-0000-0000912E0000}"/>
    <cellStyle name="계산 12 3" xfId="7317" xr:uid="{00000000-0005-0000-0000-0000922E0000}"/>
    <cellStyle name="계산 12 3 2" xfId="7318" xr:uid="{00000000-0005-0000-0000-0000932E0000}"/>
    <cellStyle name="계산 12 3 2 2" xfId="13702" xr:uid="{00000000-0005-0000-0000-0000942E0000}"/>
    <cellStyle name="계산 12 3 2 3" xfId="13703" xr:uid="{00000000-0005-0000-0000-0000952E0000}"/>
    <cellStyle name="계산 12 3 2 4" xfId="13704" xr:uid="{00000000-0005-0000-0000-0000962E0000}"/>
    <cellStyle name="계산 12 3 2 5" xfId="13705" xr:uid="{00000000-0005-0000-0000-0000972E0000}"/>
    <cellStyle name="계산 12 3 2 6" xfId="13706" xr:uid="{00000000-0005-0000-0000-0000982E0000}"/>
    <cellStyle name="계산 12 3 2 7" xfId="13707" xr:uid="{00000000-0005-0000-0000-0000992E0000}"/>
    <cellStyle name="계산 12 3 2 8" xfId="13708" xr:uid="{00000000-0005-0000-0000-00009A2E0000}"/>
    <cellStyle name="계산 12 3 3" xfId="7319" xr:uid="{00000000-0005-0000-0000-00009B2E0000}"/>
    <cellStyle name="계산 12 3 3 2" xfId="13709" xr:uid="{00000000-0005-0000-0000-00009C2E0000}"/>
    <cellStyle name="계산 12 3 3 3" xfId="13710" xr:uid="{00000000-0005-0000-0000-00009D2E0000}"/>
    <cellStyle name="계산 12 3 3 4" xfId="13711" xr:uid="{00000000-0005-0000-0000-00009E2E0000}"/>
    <cellStyle name="계산 12 3 3 5" xfId="13712" xr:uid="{00000000-0005-0000-0000-00009F2E0000}"/>
    <cellStyle name="계산 12 3 3 6" xfId="13713" xr:uid="{00000000-0005-0000-0000-0000A02E0000}"/>
    <cellStyle name="계산 12 3 3 7" xfId="13714" xr:uid="{00000000-0005-0000-0000-0000A12E0000}"/>
    <cellStyle name="계산 12 3 3 8" xfId="13715" xr:uid="{00000000-0005-0000-0000-0000A22E0000}"/>
    <cellStyle name="계산 12 3 4" xfId="7320" xr:uid="{00000000-0005-0000-0000-0000A32E0000}"/>
    <cellStyle name="계산 12 3 4 2" xfId="13716" xr:uid="{00000000-0005-0000-0000-0000A42E0000}"/>
    <cellStyle name="계산 12 3 4 3" xfId="13717" xr:uid="{00000000-0005-0000-0000-0000A52E0000}"/>
    <cellStyle name="계산 12 3 4 4" xfId="13718" xr:uid="{00000000-0005-0000-0000-0000A62E0000}"/>
    <cellStyle name="계산 12 3 4 5" xfId="13719" xr:uid="{00000000-0005-0000-0000-0000A72E0000}"/>
    <cellStyle name="계산 12 3 4 6" xfId="13720" xr:uid="{00000000-0005-0000-0000-0000A82E0000}"/>
    <cellStyle name="계산 12 3 4 7" xfId="13721" xr:uid="{00000000-0005-0000-0000-0000A92E0000}"/>
    <cellStyle name="계산 12 3 4 8" xfId="13722" xr:uid="{00000000-0005-0000-0000-0000AA2E0000}"/>
    <cellStyle name="계산 12 3 5" xfId="13723" xr:uid="{00000000-0005-0000-0000-0000AB2E0000}"/>
    <cellStyle name="계산 12 4" xfId="7321" xr:uid="{00000000-0005-0000-0000-0000AC2E0000}"/>
    <cellStyle name="계산 12 4 2" xfId="13724" xr:uid="{00000000-0005-0000-0000-0000AD2E0000}"/>
    <cellStyle name="계산 12 4 3" xfId="13725" xr:uid="{00000000-0005-0000-0000-0000AE2E0000}"/>
    <cellStyle name="계산 12 4 4" xfId="13726" xr:uid="{00000000-0005-0000-0000-0000AF2E0000}"/>
    <cellStyle name="계산 12 4 5" xfId="13727" xr:uid="{00000000-0005-0000-0000-0000B02E0000}"/>
    <cellStyle name="계산 12 4 6" xfId="13728" xr:uid="{00000000-0005-0000-0000-0000B12E0000}"/>
    <cellStyle name="계산 12 4 7" xfId="13729" xr:uid="{00000000-0005-0000-0000-0000B22E0000}"/>
    <cellStyle name="계산 12 4 8" xfId="13730" xr:uid="{00000000-0005-0000-0000-0000B32E0000}"/>
    <cellStyle name="계산 12 5" xfId="7322" xr:uid="{00000000-0005-0000-0000-0000B42E0000}"/>
    <cellStyle name="계산 12 5 2" xfId="13731" xr:uid="{00000000-0005-0000-0000-0000B52E0000}"/>
    <cellStyle name="계산 12 5 3" xfId="13732" xr:uid="{00000000-0005-0000-0000-0000B62E0000}"/>
    <cellStyle name="계산 12 5 4" xfId="13733" xr:uid="{00000000-0005-0000-0000-0000B72E0000}"/>
    <cellStyle name="계산 12 5 5" xfId="13734" xr:uid="{00000000-0005-0000-0000-0000B82E0000}"/>
    <cellStyle name="계산 12 5 6" xfId="13735" xr:uid="{00000000-0005-0000-0000-0000B92E0000}"/>
    <cellStyle name="계산 12 5 7" xfId="13736" xr:uid="{00000000-0005-0000-0000-0000BA2E0000}"/>
    <cellStyle name="계산 12 5 8" xfId="13737" xr:uid="{00000000-0005-0000-0000-0000BB2E0000}"/>
    <cellStyle name="계산 12 6" xfId="7323" xr:uid="{00000000-0005-0000-0000-0000BC2E0000}"/>
    <cellStyle name="계산 12 6 2" xfId="13738" xr:uid="{00000000-0005-0000-0000-0000BD2E0000}"/>
    <cellStyle name="계산 12 6 3" xfId="13739" xr:uid="{00000000-0005-0000-0000-0000BE2E0000}"/>
    <cellStyle name="계산 12 6 4" xfId="13740" xr:uid="{00000000-0005-0000-0000-0000BF2E0000}"/>
    <cellStyle name="계산 12 6 5" xfId="13741" xr:uid="{00000000-0005-0000-0000-0000C02E0000}"/>
    <cellStyle name="계산 12 6 6" xfId="13742" xr:uid="{00000000-0005-0000-0000-0000C12E0000}"/>
    <cellStyle name="계산 12 6 7" xfId="13743" xr:uid="{00000000-0005-0000-0000-0000C22E0000}"/>
    <cellStyle name="계산 12 6 8" xfId="13744" xr:uid="{00000000-0005-0000-0000-0000C32E0000}"/>
    <cellStyle name="계산 12 7" xfId="13745" xr:uid="{00000000-0005-0000-0000-0000C42E0000}"/>
    <cellStyle name="계산 13" xfId="7324" xr:uid="{00000000-0005-0000-0000-0000C52E0000}"/>
    <cellStyle name="계산 13 2" xfId="7325" xr:uid="{00000000-0005-0000-0000-0000C62E0000}"/>
    <cellStyle name="계산 13 2 2" xfId="7326" xr:uid="{00000000-0005-0000-0000-0000C72E0000}"/>
    <cellStyle name="계산 13 2 2 2" xfId="13746" xr:uid="{00000000-0005-0000-0000-0000C82E0000}"/>
    <cellStyle name="계산 13 2 2 3" xfId="13747" xr:uid="{00000000-0005-0000-0000-0000C92E0000}"/>
    <cellStyle name="계산 13 2 2 4" xfId="13748" xr:uid="{00000000-0005-0000-0000-0000CA2E0000}"/>
    <cellStyle name="계산 13 2 2 5" xfId="13749" xr:uid="{00000000-0005-0000-0000-0000CB2E0000}"/>
    <cellStyle name="계산 13 2 2 6" xfId="13750" xr:uid="{00000000-0005-0000-0000-0000CC2E0000}"/>
    <cellStyle name="계산 13 2 2 7" xfId="13751" xr:uid="{00000000-0005-0000-0000-0000CD2E0000}"/>
    <cellStyle name="계산 13 2 2 8" xfId="13752" xr:uid="{00000000-0005-0000-0000-0000CE2E0000}"/>
    <cellStyle name="계산 13 2 3" xfId="7327" xr:uid="{00000000-0005-0000-0000-0000CF2E0000}"/>
    <cellStyle name="계산 13 2 3 2" xfId="13753" xr:uid="{00000000-0005-0000-0000-0000D02E0000}"/>
    <cellStyle name="계산 13 2 3 3" xfId="13754" xr:uid="{00000000-0005-0000-0000-0000D12E0000}"/>
    <cellStyle name="계산 13 2 3 4" xfId="13755" xr:uid="{00000000-0005-0000-0000-0000D22E0000}"/>
    <cellStyle name="계산 13 2 3 5" xfId="13756" xr:uid="{00000000-0005-0000-0000-0000D32E0000}"/>
    <cellStyle name="계산 13 2 3 6" xfId="13757" xr:uid="{00000000-0005-0000-0000-0000D42E0000}"/>
    <cellStyle name="계산 13 2 3 7" xfId="13758" xr:uid="{00000000-0005-0000-0000-0000D52E0000}"/>
    <cellStyle name="계산 13 2 3 8" xfId="13759" xr:uid="{00000000-0005-0000-0000-0000D62E0000}"/>
    <cellStyle name="계산 13 2 4" xfId="7328" xr:uid="{00000000-0005-0000-0000-0000D72E0000}"/>
    <cellStyle name="계산 13 2 4 2" xfId="13760" xr:uid="{00000000-0005-0000-0000-0000D82E0000}"/>
    <cellStyle name="계산 13 2 4 3" xfId="13761" xr:uid="{00000000-0005-0000-0000-0000D92E0000}"/>
    <cellStyle name="계산 13 2 4 4" xfId="13762" xr:uid="{00000000-0005-0000-0000-0000DA2E0000}"/>
    <cellStyle name="계산 13 2 4 5" xfId="13763" xr:uid="{00000000-0005-0000-0000-0000DB2E0000}"/>
    <cellStyle name="계산 13 2 4 6" xfId="13764" xr:uid="{00000000-0005-0000-0000-0000DC2E0000}"/>
    <cellStyle name="계산 13 2 4 7" xfId="13765" xr:uid="{00000000-0005-0000-0000-0000DD2E0000}"/>
    <cellStyle name="계산 13 2 4 8" xfId="13766" xr:uid="{00000000-0005-0000-0000-0000DE2E0000}"/>
    <cellStyle name="계산 13 2 5" xfId="13767" xr:uid="{00000000-0005-0000-0000-0000DF2E0000}"/>
    <cellStyle name="계산 13 3" xfId="7329" xr:uid="{00000000-0005-0000-0000-0000E02E0000}"/>
    <cellStyle name="계산 13 3 2" xfId="7330" xr:uid="{00000000-0005-0000-0000-0000E12E0000}"/>
    <cellStyle name="계산 13 3 2 2" xfId="13768" xr:uid="{00000000-0005-0000-0000-0000E22E0000}"/>
    <cellStyle name="계산 13 3 2 3" xfId="13769" xr:uid="{00000000-0005-0000-0000-0000E32E0000}"/>
    <cellStyle name="계산 13 3 2 4" xfId="13770" xr:uid="{00000000-0005-0000-0000-0000E42E0000}"/>
    <cellStyle name="계산 13 3 2 5" xfId="13771" xr:uid="{00000000-0005-0000-0000-0000E52E0000}"/>
    <cellStyle name="계산 13 3 2 6" xfId="13772" xr:uid="{00000000-0005-0000-0000-0000E62E0000}"/>
    <cellStyle name="계산 13 3 2 7" xfId="13773" xr:uid="{00000000-0005-0000-0000-0000E72E0000}"/>
    <cellStyle name="계산 13 3 2 8" xfId="13774" xr:uid="{00000000-0005-0000-0000-0000E82E0000}"/>
    <cellStyle name="계산 13 3 3" xfId="7331" xr:uid="{00000000-0005-0000-0000-0000E92E0000}"/>
    <cellStyle name="계산 13 3 3 2" xfId="13775" xr:uid="{00000000-0005-0000-0000-0000EA2E0000}"/>
    <cellStyle name="계산 13 3 3 3" xfId="13776" xr:uid="{00000000-0005-0000-0000-0000EB2E0000}"/>
    <cellStyle name="계산 13 3 3 4" xfId="13777" xr:uid="{00000000-0005-0000-0000-0000EC2E0000}"/>
    <cellStyle name="계산 13 3 3 5" xfId="13778" xr:uid="{00000000-0005-0000-0000-0000ED2E0000}"/>
    <cellStyle name="계산 13 3 3 6" xfId="13779" xr:uid="{00000000-0005-0000-0000-0000EE2E0000}"/>
    <cellStyle name="계산 13 3 3 7" xfId="13780" xr:uid="{00000000-0005-0000-0000-0000EF2E0000}"/>
    <cellStyle name="계산 13 3 3 8" xfId="13781" xr:uid="{00000000-0005-0000-0000-0000F02E0000}"/>
    <cellStyle name="계산 13 3 4" xfId="7332" xr:uid="{00000000-0005-0000-0000-0000F12E0000}"/>
    <cellStyle name="계산 13 3 4 2" xfId="13782" xr:uid="{00000000-0005-0000-0000-0000F22E0000}"/>
    <cellStyle name="계산 13 3 4 3" xfId="13783" xr:uid="{00000000-0005-0000-0000-0000F32E0000}"/>
    <cellStyle name="계산 13 3 4 4" xfId="13784" xr:uid="{00000000-0005-0000-0000-0000F42E0000}"/>
    <cellStyle name="계산 13 3 4 5" xfId="13785" xr:uid="{00000000-0005-0000-0000-0000F52E0000}"/>
    <cellStyle name="계산 13 3 4 6" xfId="13786" xr:uid="{00000000-0005-0000-0000-0000F62E0000}"/>
    <cellStyle name="계산 13 3 4 7" xfId="13787" xr:uid="{00000000-0005-0000-0000-0000F72E0000}"/>
    <cellStyle name="계산 13 3 4 8" xfId="13788" xr:uid="{00000000-0005-0000-0000-0000F82E0000}"/>
    <cellStyle name="계산 13 3 5" xfId="13789" xr:uid="{00000000-0005-0000-0000-0000F92E0000}"/>
    <cellStyle name="계산 13 4" xfId="7333" xr:uid="{00000000-0005-0000-0000-0000FA2E0000}"/>
    <cellStyle name="계산 13 4 2" xfId="13790" xr:uid="{00000000-0005-0000-0000-0000FB2E0000}"/>
    <cellStyle name="계산 13 4 3" xfId="13791" xr:uid="{00000000-0005-0000-0000-0000FC2E0000}"/>
    <cellStyle name="계산 13 4 4" xfId="13792" xr:uid="{00000000-0005-0000-0000-0000FD2E0000}"/>
    <cellStyle name="계산 13 4 5" xfId="13793" xr:uid="{00000000-0005-0000-0000-0000FE2E0000}"/>
    <cellStyle name="계산 13 4 6" xfId="13794" xr:uid="{00000000-0005-0000-0000-0000FF2E0000}"/>
    <cellStyle name="계산 13 4 7" xfId="13795" xr:uid="{00000000-0005-0000-0000-0000002F0000}"/>
    <cellStyle name="계산 13 4 8" xfId="13796" xr:uid="{00000000-0005-0000-0000-0000012F0000}"/>
    <cellStyle name="계산 13 5" xfId="7334" xr:uid="{00000000-0005-0000-0000-0000022F0000}"/>
    <cellStyle name="계산 13 5 2" xfId="13797" xr:uid="{00000000-0005-0000-0000-0000032F0000}"/>
    <cellStyle name="계산 13 5 3" xfId="13798" xr:uid="{00000000-0005-0000-0000-0000042F0000}"/>
    <cellStyle name="계산 13 5 4" xfId="13799" xr:uid="{00000000-0005-0000-0000-0000052F0000}"/>
    <cellStyle name="계산 13 5 5" xfId="13800" xr:uid="{00000000-0005-0000-0000-0000062F0000}"/>
    <cellStyle name="계산 13 5 6" xfId="13801" xr:uid="{00000000-0005-0000-0000-0000072F0000}"/>
    <cellStyle name="계산 13 5 7" xfId="13802" xr:uid="{00000000-0005-0000-0000-0000082F0000}"/>
    <cellStyle name="계산 13 5 8" xfId="13803" xr:uid="{00000000-0005-0000-0000-0000092F0000}"/>
    <cellStyle name="계산 13 6" xfId="7335" xr:uid="{00000000-0005-0000-0000-00000A2F0000}"/>
    <cellStyle name="계산 13 6 2" xfId="13804" xr:uid="{00000000-0005-0000-0000-00000B2F0000}"/>
    <cellStyle name="계산 13 6 3" xfId="13805" xr:uid="{00000000-0005-0000-0000-00000C2F0000}"/>
    <cellStyle name="계산 13 6 4" xfId="13806" xr:uid="{00000000-0005-0000-0000-00000D2F0000}"/>
    <cellStyle name="계산 13 6 5" xfId="13807" xr:uid="{00000000-0005-0000-0000-00000E2F0000}"/>
    <cellStyle name="계산 13 6 6" xfId="13808" xr:uid="{00000000-0005-0000-0000-00000F2F0000}"/>
    <cellStyle name="계산 13 6 7" xfId="13809" xr:uid="{00000000-0005-0000-0000-0000102F0000}"/>
    <cellStyle name="계산 13 6 8" xfId="13810" xr:uid="{00000000-0005-0000-0000-0000112F0000}"/>
    <cellStyle name="계산 13 7" xfId="13811" xr:uid="{00000000-0005-0000-0000-0000122F0000}"/>
    <cellStyle name="계산 14" xfId="7336" xr:uid="{00000000-0005-0000-0000-0000132F0000}"/>
    <cellStyle name="계산 14 2" xfId="7337" xr:uid="{00000000-0005-0000-0000-0000142F0000}"/>
    <cellStyle name="계산 14 2 2" xfId="7338" xr:uid="{00000000-0005-0000-0000-0000152F0000}"/>
    <cellStyle name="계산 14 2 2 2" xfId="13812" xr:uid="{00000000-0005-0000-0000-0000162F0000}"/>
    <cellStyle name="계산 14 2 2 3" xfId="13813" xr:uid="{00000000-0005-0000-0000-0000172F0000}"/>
    <cellStyle name="계산 14 2 2 4" xfId="13814" xr:uid="{00000000-0005-0000-0000-0000182F0000}"/>
    <cellStyle name="계산 14 2 2 5" xfId="13815" xr:uid="{00000000-0005-0000-0000-0000192F0000}"/>
    <cellStyle name="계산 14 2 2 6" xfId="13816" xr:uid="{00000000-0005-0000-0000-00001A2F0000}"/>
    <cellStyle name="계산 14 2 2 7" xfId="13817" xr:uid="{00000000-0005-0000-0000-00001B2F0000}"/>
    <cellStyle name="계산 14 2 2 8" xfId="13818" xr:uid="{00000000-0005-0000-0000-00001C2F0000}"/>
    <cellStyle name="계산 14 2 3" xfId="7339" xr:uid="{00000000-0005-0000-0000-00001D2F0000}"/>
    <cellStyle name="계산 14 2 3 2" xfId="13819" xr:uid="{00000000-0005-0000-0000-00001E2F0000}"/>
    <cellStyle name="계산 14 2 3 3" xfId="13820" xr:uid="{00000000-0005-0000-0000-00001F2F0000}"/>
    <cellStyle name="계산 14 2 3 4" xfId="13821" xr:uid="{00000000-0005-0000-0000-0000202F0000}"/>
    <cellStyle name="계산 14 2 3 5" xfId="13822" xr:uid="{00000000-0005-0000-0000-0000212F0000}"/>
    <cellStyle name="계산 14 2 3 6" xfId="13823" xr:uid="{00000000-0005-0000-0000-0000222F0000}"/>
    <cellStyle name="계산 14 2 3 7" xfId="13824" xr:uid="{00000000-0005-0000-0000-0000232F0000}"/>
    <cellStyle name="계산 14 2 3 8" xfId="13825" xr:uid="{00000000-0005-0000-0000-0000242F0000}"/>
    <cellStyle name="계산 14 2 4" xfId="7340" xr:uid="{00000000-0005-0000-0000-0000252F0000}"/>
    <cellStyle name="계산 14 2 4 2" xfId="13826" xr:uid="{00000000-0005-0000-0000-0000262F0000}"/>
    <cellStyle name="계산 14 2 4 3" xfId="13827" xr:uid="{00000000-0005-0000-0000-0000272F0000}"/>
    <cellStyle name="계산 14 2 4 4" xfId="13828" xr:uid="{00000000-0005-0000-0000-0000282F0000}"/>
    <cellStyle name="계산 14 2 4 5" xfId="13829" xr:uid="{00000000-0005-0000-0000-0000292F0000}"/>
    <cellStyle name="계산 14 2 4 6" xfId="13830" xr:uid="{00000000-0005-0000-0000-00002A2F0000}"/>
    <cellStyle name="계산 14 2 4 7" xfId="13831" xr:uid="{00000000-0005-0000-0000-00002B2F0000}"/>
    <cellStyle name="계산 14 2 4 8" xfId="13832" xr:uid="{00000000-0005-0000-0000-00002C2F0000}"/>
    <cellStyle name="계산 14 2 5" xfId="13833" xr:uid="{00000000-0005-0000-0000-00002D2F0000}"/>
    <cellStyle name="계산 14 3" xfId="7341" xr:uid="{00000000-0005-0000-0000-00002E2F0000}"/>
    <cellStyle name="계산 14 3 2" xfId="7342" xr:uid="{00000000-0005-0000-0000-00002F2F0000}"/>
    <cellStyle name="계산 14 3 2 2" xfId="13834" xr:uid="{00000000-0005-0000-0000-0000302F0000}"/>
    <cellStyle name="계산 14 3 2 3" xfId="13835" xr:uid="{00000000-0005-0000-0000-0000312F0000}"/>
    <cellStyle name="계산 14 3 2 4" xfId="13836" xr:uid="{00000000-0005-0000-0000-0000322F0000}"/>
    <cellStyle name="계산 14 3 2 5" xfId="13837" xr:uid="{00000000-0005-0000-0000-0000332F0000}"/>
    <cellStyle name="계산 14 3 2 6" xfId="13838" xr:uid="{00000000-0005-0000-0000-0000342F0000}"/>
    <cellStyle name="계산 14 3 2 7" xfId="13839" xr:uid="{00000000-0005-0000-0000-0000352F0000}"/>
    <cellStyle name="계산 14 3 2 8" xfId="13840" xr:uid="{00000000-0005-0000-0000-0000362F0000}"/>
    <cellStyle name="계산 14 3 3" xfId="7343" xr:uid="{00000000-0005-0000-0000-0000372F0000}"/>
    <cellStyle name="계산 14 3 3 2" xfId="13841" xr:uid="{00000000-0005-0000-0000-0000382F0000}"/>
    <cellStyle name="계산 14 3 3 3" xfId="13842" xr:uid="{00000000-0005-0000-0000-0000392F0000}"/>
    <cellStyle name="계산 14 3 3 4" xfId="13843" xr:uid="{00000000-0005-0000-0000-00003A2F0000}"/>
    <cellStyle name="계산 14 3 3 5" xfId="13844" xr:uid="{00000000-0005-0000-0000-00003B2F0000}"/>
    <cellStyle name="계산 14 3 3 6" xfId="13845" xr:uid="{00000000-0005-0000-0000-00003C2F0000}"/>
    <cellStyle name="계산 14 3 3 7" xfId="13846" xr:uid="{00000000-0005-0000-0000-00003D2F0000}"/>
    <cellStyle name="계산 14 3 3 8" xfId="13847" xr:uid="{00000000-0005-0000-0000-00003E2F0000}"/>
    <cellStyle name="계산 14 3 4" xfId="7344" xr:uid="{00000000-0005-0000-0000-00003F2F0000}"/>
    <cellStyle name="계산 14 3 4 2" xfId="13848" xr:uid="{00000000-0005-0000-0000-0000402F0000}"/>
    <cellStyle name="계산 14 3 4 3" xfId="13849" xr:uid="{00000000-0005-0000-0000-0000412F0000}"/>
    <cellStyle name="계산 14 3 4 4" xfId="13850" xr:uid="{00000000-0005-0000-0000-0000422F0000}"/>
    <cellStyle name="계산 14 3 4 5" xfId="13851" xr:uid="{00000000-0005-0000-0000-0000432F0000}"/>
    <cellStyle name="계산 14 3 4 6" xfId="13852" xr:uid="{00000000-0005-0000-0000-0000442F0000}"/>
    <cellStyle name="계산 14 3 4 7" xfId="13853" xr:uid="{00000000-0005-0000-0000-0000452F0000}"/>
    <cellStyle name="계산 14 3 4 8" xfId="13854" xr:uid="{00000000-0005-0000-0000-0000462F0000}"/>
    <cellStyle name="계산 14 3 5" xfId="13855" xr:uid="{00000000-0005-0000-0000-0000472F0000}"/>
    <cellStyle name="계산 14 4" xfId="7345" xr:uid="{00000000-0005-0000-0000-0000482F0000}"/>
    <cellStyle name="계산 14 4 2" xfId="13856" xr:uid="{00000000-0005-0000-0000-0000492F0000}"/>
    <cellStyle name="계산 14 4 3" xfId="13857" xr:uid="{00000000-0005-0000-0000-00004A2F0000}"/>
    <cellStyle name="계산 14 4 4" xfId="13858" xr:uid="{00000000-0005-0000-0000-00004B2F0000}"/>
    <cellStyle name="계산 14 4 5" xfId="13859" xr:uid="{00000000-0005-0000-0000-00004C2F0000}"/>
    <cellStyle name="계산 14 4 6" xfId="13860" xr:uid="{00000000-0005-0000-0000-00004D2F0000}"/>
    <cellStyle name="계산 14 4 7" xfId="13861" xr:uid="{00000000-0005-0000-0000-00004E2F0000}"/>
    <cellStyle name="계산 14 4 8" xfId="13862" xr:uid="{00000000-0005-0000-0000-00004F2F0000}"/>
    <cellStyle name="계산 14 5" xfId="7346" xr:uid="{00000000-0005-0000-0000-0000502F0000}"/>
    <cellStyle name="계산 14 5 2" xfId="13863" xr:uid="{00000000-0005-0000-0000-0000512F0000}"/>
    <cellStyle name="계산 14 5 3" xfId="13864" xr:uid="{00000000-0005-0000-0000-0000522F0000}"/>
    <cellStyle name="계산 14 5 4" xfId="13865" xr:uid="{00000000-0005-0000-0000-0000532F0000}"/>
    <cellStyle name="계산 14 5 5" xfId="13866" xr:uid="{00000000-0005-0000-0000-0000542F0000}"/>
    <cellStyle name="계산 14 5 6" xfId="13867" xr:uid="{00000000-0005-0000-0000-0000552F0000}"/>
    <cellStyle name="계산 14 5 7" xfId="13868" xr:uid="{00000000-0005-0000-0000-0000562F0000}"/>
    <cellStyle name="계산 14 5 8" xfId="13869" xr:uid="{00000000-0005-0000-0000-0000572F0000}"/>
    <cellStyle name="계산 14 6" xfId="7347" xr:uid="{00000000-0005-0000-0000-0000582F0000}"/>
    <cellStyle name="계산 14 6 2" xfId="13870" xr:uid="{00000000-0005-0000-0000-0000592F0000}"/>
    <cellStyle name="계산 14 6 3" xfId="13871" xr:uid="{00000000-0005-0000-0000-00005A2F0000}"/>
    <cellStyle name="계산 14 6 4" xfId="13872" xr:uid="{00000000-0005-0000-0000-00005B2F0000}"/>
    <cellStyle name="계산 14 6 5" xfId="13873" xr:uid="{00000000-0005-0000-0000-00005C2F0000}"/>
    <cellStyle name="계산 14 6 6" xfId="13874" xr:uid="{00000000-0005-0000-0000-00005D2F0000}"/>
    <cellStyle name="계산 14 6 7" xfId="13875" xr:uid="{00000000-0005-0000-0000-00005E2F0000}"/>
    <cellStyle name="계산 14 6 8" xfId="13876" xr:uid="{00000000-0005-0000-0000-00005F2F0000}"/>
    <cellStyle name="계산 14 7" xfId="13877" xr:uid="{00000000-0005-0000-0000-0000602F0000}"/>
    <cellStyle name="계산 15" xfId="7348" xr:uid="{00000000-0005-0000-0000-0000612F0000}"/>
    <cellStyle name="계산 15 2" xfId="7349" xr:uid="{00000000-0005-0000-0000-0000622F0000}"/>
    <cellStyle name="계산 15 2 2" xfId="7350" xr:uid="{00000000-0005-0000-0000-0000632F0000}"/>
    <cellStyle name="계산 15 2 2 2" xfId="13878" xr:uid="{00000000-0005-0000-0000-0000642F0000}"/>
    <cellStyle name="계산 15 2 2 3" xfId="13879" xr:uid="{00000000-0005-0000-0000-0000652F0000}"/>
    <cellStyle name="계산 15 2 2 4" xfId="13880" xr:uid="{00000000-0005-0000-0000-0000662F0000}"/>
    <cellStyle name="계산 15 2 2 5" xfId="13881" xr:uid="{00000000-0005-0000-0000-0000672F0000}"/>
    <cellStyle name="계산 15 2 2 6" xfId="13882" xr:uid="{00000000-0005-0000-0000-0000682F0000}"/>
    <cellStyle name="계산 15 2 2 7" xfId="13883" xr:uid="{00000000-0005-0000-0000-0000692F0000}"/>
    <cellStyle name="계산 15 2 2 8" xfId="13884" xr:uid="{00000000-0005-0000-0000-00006A2F0000}"/>
    <cellStyle name="계산 15 2 3" xfId="7351" xr:uid="{00000000-0005-0000-0000-00006B2F0000}"/>
    <cellStyle name="계산 15 2 3 2" xfId="13885" xr:uid="{00000000-0005-0000-0000-00006C2F0000}"/>
    <cellStyle name="계산 15 2 3 3" xfId="13886" xr:uid="{00000000-0005-0000-0000-00006D2F0000}"/>
    <cellStyle name="계산 15 2 3 4" xfId="13887" xr:uid="{00000000-0005-0000-0000-00006E2F0000}"/>
    <cellStyle name="계산 15 2 3 5" xfId="13888" xr:uid="{00000000-0005-0000-0000-00006F2F0000}"/>
    <cellStyle name="계산 15 2 3 6" xfId="13889" xr:uid="{00000000-0005-0000-0000-0000702F0000}"/>
    <cellStyle name="계산 15 2 3 7" xfId="13890" xr:uid="{00000000-0005-0000-0000-0000712F0000}"/>
    <cellStyle name="계산 15 2 3 8" xfId="13891" xr:uid="{00000000-0005-0000-0000-0000722F0000}"/>
    <cellStyle name="계산 15 2 4" xfId="7352" xr:uid="{00000000-0005-0000-0000-0000732F0000}"/>
    <cellStyle name="계산 15 2 4 2" xfId="13892" xr:uid="{00000000-0005-0000-0000-0000742F0000}"/>
    <cellStyle name="계산 15 2 4 3" xfId="13893" xr:uid="{00000000-0005-0000-0000-0000752F0000}"/>
    <cellStyle name="계산 15 2 4 4" xfId="13894" xr:uid="{00000000-0005-0000-0000-0000762F0000}"/>
    <cellStyle name="계산 15 2 4 5" xfId="13895" xr:uid="{00000000-0005-0000-0000-0000772F0000}"/>
    <cellStyle name="계산 15 2 4 6" xfId="13896" xr:uid="{00000000-0005-0000-0000-0000782F0000}"/>
    <cellStyle name="계산 15 2 4 7" xfId="13897" xr:uid="{00000000-0005-0000-0000-0000792F0000}"/>
    <cellStyle name="계산 15 2 4 8" xfId="13898" xr:uid="{00000000-0005-0000-0000-00007A2F0000}"/>
    <cellStyle name="계산 15 2 5" xfId="13899" xr:uid="{00000000-0005-0000-0000-00007B2F0000}"/>
    <cellStyle name="계산 15 3" xfId="7353" xr:uid="{00000000-0005-0000-0000-00007C2F0000}"/>
    <cellStyle name="계산 15 3 2" xfId="7354" xr:uid="{00000000-0005-0000-0000-00007D2F0000}"/>
    <cellStyle name="계산 15 3 2 2" xfId="13900" xr:uid="{00000000-0005-0000-0000-00007E2F0000}"/>
    <cellStyle name="계산 15 3 2 3" xfId="13901" xr:uid="{00000000-0005-0000-0000-00007F2F0000}"/>
    <cellStyle name="계산 15 3 2 4" xfId="13902" xr:uid="{00000000-0005-0000-0000-0000802F0000}"/>
    <cellStyle name="계산 15 3 2 5" xfId="13903" xr:uid="{00000000-0005-0000-0000-0000812F0000}"/>
    <cellStyle name="계산 15 3 2 6" xfId="13904" xr:uid="{00000000-0005-0000-0000-0000822F0000}"/>
    <cellStyle name="계산 15 3 2 7" xfId="13905" xr:uid="{00000000-0005-0000-0000-0000832F0000}"/>
    <cellStyle name="계산 15 3 2 8" xfId="13906" xr:uid="{00000000-0005-0000-0000-0000842F0000}"/>
    <cellStyle name="계산 15 3 3" xfId="7355" xr:uid="{00000000-0005-0000-0000-0000852F0000}"/>
    <cellStyle name="계산 15 3 3 2" xfId="13907" xr:uid="{00000000-0005-0000-0000-0000862F0000}"/>
    <cellStyle name="계산 15 3 3 3" xfId="13908" xr:uid="{00000000-0005-0000-0000-0000872F0000}"/>
    <cellStyle name="계산 15 3 3 4" xfId="13909" xr:uid="{00000000-0005-0000-0000-0000882F0000}"/>
    <cellStyle name="계산 15 3 3 5" xfId="13910" xr:uid="{00000000-0005-0000-0000-0000892F0000}"/>
    <cellStyle name="계산 15 3 3 6" xfId="13911" xr:uid="{00000000-0005-0000-0000-00008A2F0000}"/>
    <cellStyle name="계산 15 3 3 7" xfId="13912" xr:uid="{00000000-0005-0000-0000-00008B2F0000}"/>
    <cellStyle name="계산 15 3 3 8" xfId="13913" xr:uid="{00000000-0005-0000-0000-00008C2F0000}"/>
    <cellStyle name="계산 15 3 4" xfId="7356" xr:uid="{00000000-0005-0000-0000-00008D2F0000}"/>
    <cellStyle name="계산 15 3 4 2" xfId="13914" xr:uid="{00000000-0005-0000-0000-00008E2F0000}"/>
    <cellStyle name="계산 15 3 4 3" xfId="13915" xr:uid="{00000000-0005-0000-0000-00008F2F0000}"/>
    <cellStyle name="계산 15 3 4 4" xfId="13916" xr:uid="{00000000-0005-0000-0000-0000902F0000}"/>
    <cellStyle name="계산 15 3 4 5" xfId="13917" xr:uid="{00000000-0005-0000-0000-0000912F0000}"/>
    <cellStyle name="계산 15 3 4 6" xfId="13918" xr:uid="{00000000-0005-0000-0000-0000922F0000}"/>
    <cellStyle name="계산 15 3 4 7" xfId="13919" xr:uid="{00000000-0005-0000-0000-0000932F0000}"/>
    <cellStyle name="계산 15 3 4 8" xfId="13920" xr:uid="{00000000-0005-0000-0000-0000942F0000}"/>
    <cellStyle name="계산 15 3 5" xfId="13921" xr:uid="{00000000-0005-0000-0000-0000952F0000}"/>
    <cellStyle name="계산 15 4" xfId="7357" xr:uid="{00000000-0005-0000-0000-0000962F0000}"/>
    <cellStyle name="계산 15 4 2" xfId="13922" xr:uid="{00000000-0005-0000-0000-0000972F0000}"/>
    <cellStyle name="계산 15 4 3" xfId="13923" xr:uid="{00000000-0005-0000-0000-0000982F0000}"/>
    <cellStyle name="계산 15 4 4" xfId="13924" xr:uid="{00000000-0005-0000-0000-0000992F0000}"/>
    <cellStyle name="계산 15 4 5" xfId="13925" xr:uid="{00000000-0005-0000-0000-00009A2F0000}"/>
    <cellStyle name="계산 15 4 6" xfId="13926" xr:uid="{00000000-0005-0000-0000-00009B2F0000}"/>
    <cellStyle name="계산 15 4 7" xfId="13927" xr:uid="{00000000-0005-0000-0000-00009C2F0000}"/>
    <cellStyle name="계산 15 4 8" xfId="13928" xr:uid="{00000000-0005-0000-0000-00009D2F0000}"/>
    <cellStyle name="계산 15 5" xfId="7358" xr:uid="{00000000-0005-0000-0000-00009E2F0000}"/>
    <cellStyle name="계산 15 5 2" xfId="13929" xr:uid="{00000000-0005-0000-0000-00009F2F0000}"/>
    <cellStyle name="계산 15 5 3" xfId="13930" xr:uid="{00000000-0005-0000-0000-0000A02F0000}"/>
    <cellStyle name="계산 15 5 4" xfId="13931" xr:uid="{00000000-0005-0000-0000-0000A12F0000}"/>
    <cellStyle name="계산 15 5 5" xfId="13932" xr:uid="{00000000-0005-0000-0000-0000A22F0000}"/>
    <cellStyle name="계산 15 5 6" xfId="13933" xr:uid="{00000000-0005-0000-0000-0000A32F0000}"/>
    <cellStyle name="계산 15 5 7" xfId="13934" xr:uid="{00000000-0005-0000-0000-0000A42F0000}"/>
    <cellStyle name="계산 15 5 8" xfId="13935" xr:uid="{00000000-0005-0000-0000-0000A52F0000}"/>
    <cellStyle name="계산 15 6" xfId="7359" xr:uid="{00000000-0005-0000-0000-0000A62F0000}"/>
    <cellStyle name="계산 15 6 2" xfId="13936" xr:uid="{00000000-0005-0000-0000-0000A72F0000}"/>
    <cellStyle name="계산 15 6 3" xfId="13937" xr:uid="{00000000-0005-0000-0000-0000A82F0000}"/>
    <cellStyle name="계산 15 6 4" xfId="13938" xr:uid="{00000000-0005-0000-0000-0000A92F0000}"/>
    <cellStyle name="계산 15 6 5" xfId="13939" xr:uid="{00000000-0005-0000-0000-0000AA2F0000}"/>
    <cellStyle name="계산 15 6 6" xfId="13940" xr:uid="{00000000-0005-0000-0000-0000AB2F0000}"/>
    <cellStyle name="계산 15 6 7" xfId="13941" xr:uid="{00000000-0005-0000-0000-0000AC2F0000}"/>
    <cellStyle name="계산 15 6 8" xfId="13942" xr:uid="{00000000-0005-0000-0000-0000AD2F0000}"/>
    <cellStyle name="계산 15 7" xfId="13943" xr:uid="{00000000-0005-0000-0000-0000AE2F0000}"/>
    <cellStyle name="계산 16" xfId="7360" xr:uid="{00000000-0005-0000-0000-0000AF2F0000}"/>
    <cellStyle name="계산 16 2" xfId="7361" xr:uid="{00000000-0005-0000-0000-0000B02F0000}"/>
    <cellStyle name="계산 16 2 2" xfId="7362" xr:uid="{00000000-0005-0000-0000-0000B12F0000}"/>
    <cellStyle name="계산 16 2 2 2" xfId="13944" xr:uid="{00000000-0005-0000-0000-0000B22F0000}"/>
    <cellStyle name="계산 16 2 2 3" xfId="13945" xr:uid="{00000000-0005-0000-0000-0000B32F0000}"/>
    <cellStyle name="계산 16 2 2 4" xfId="13946" xr:uid="{00000000-0005-0000-0000-0000B42F0000}"/>
    <cellStyle name="계산 16 2 2 5" xfId="13947" xr:uid="{00000000-0005-0000-0000-0000B52F0000}"/>
    <cellStyle name="계산 16 2 2 6" xfId="13948" xr:uid="{00000000-0005-0000-0000-0000B62F0000}"/>
    <cellStyle name="계산 16 2 2 7" xfId="13949" xr:uid="{00000000-0005-0000-0000-0000B72F0000}"/>
    <cellStyle name="계산 16 2 2 8" xfId="13950" xr:uid="{00000000-0005-0000-0000-0000B82F0000}"/>
    <cellStyle name="계산 16 2 3" xfId="7363" xr:uid="{00000000-0005-0000-0000-0000B92F0000}"/>
    <cellStyle name="계산 16 2 3 2" xfId="13951" xr:uid="{00000000-0005-0000-0000-0000BA2F0000}"/>
    <cellStyle name="계산 16 2 3 3" xfId="13952" xr:uid="{00000000-0005-0000-0000-0000BB2F0000}"/>
    <cellStyle name="계산 16 2 3 4" xfId="13953" xr:uid="{00000000-0005-0000-0000-0000BC2F0000}"/>
    <cellStyle name="계산 16 2 3 5" xfId="13954" xr:uid="{00000000-0005-0000-0000-0000BD2F0000}"/>
    <cellStyle name="계산 16 2 3 6" xfId="13955" xr:uid="{00000000-0005-0000-0000-0000BE2F0000}"/>
    <cellStyle name="계산 16 2 3 7" xfId="13956" xr:uid="{00000000-0005-0000-0000-0000BF2F0000}"/>
    <cellStyle name="계산 16 2 3 8" xfId="13957" xr:uid="{00000000-0005-0000-0000-0000C02F0000}"/>
    <cellStyle name="계산 16 2 4" xfId="7364" xr:uid="{00000000-0005-0000-0000-0000C12F0000}"/>
    <cellStyle name="계산 16 2 4 2" xfId="13958" xr:uid="{00000000-0005-0000-0000-0000C22F0000}"/>
    <cellStyle name="계산 16 2 4 3" xfId="13959" xr:uid="{00000000-0005-0000-0000-0000C32F0000}"/>
    <cellStyle name="계산 16 2 4 4" xfId="13960" xr:uid="{00000000-0005-0000-0000-0000C42F0000}"/>
    <cellStyle name="계산 16 2 4 5" xfId="13961" xr:uid="{00000000-0005-0000-0000-0000C52F0000}"/>
    <cellStyle name="계산 16 2 4 6" xfId="13962" xr:uid="{00000000-0005-0000-0000-0000C62F0000}"/>
    <cellStyle name="계산 16 2 4 7" xfId="13963" xr:uid="{00000000-0005-0000-0000-0000C72F0000}"/>
    <cellStyle name="계산 16 2 4 8" xfId="13964" xr:uid="{00000000-0005-0000-0000-0000C82F0000}"/>
    <cellStyle name="계산 16 2 5" xfId="13965" xr:uid="{00000000-0005-0000-0000-0000C92F0000}"/>
    <cellStyle name="계산 16 3" xfId="7365" xr:uid="{00000000-0005-0000-0000-0000CA2F0000}"/>
    <cellStyle name="계산 16 3 2" xfId="7366" xr:uid="{00000000-0005-0000-0000-0000CB2F0000}"/>
    <cellStyle name="계산 16 3 2 2" xfId="13966" xr:uid="{00000000-0005-0000-0000-0000CC2F0000}"/>
    <cellStyle name="계산 16 3 2 3" xfId="13967" xr:uid="{00000000-0005-0000-0000-0000CD2F0000}"/>
    <cellStyle name="계산 16 3 2 4" xfId="13968" xr:uid="{00000000-0005-0000-0000-0000CE2F0000}"/>
    <cellStyle name="계산 16 3 2 5" xfId="13969" xr:uid="{00000000-0005-0000-0000-0000CF2F0000}"/>
    <cellStyle name="계산 16 3 2 6" xfId="13970" xr:uid="{00000000-0005-0000-0000-0000D02F0000}"/>
    <cellStyle name="계산 16 3 2 7" xfId="13971" xr:uid="{00000000-0005-0000-0000-0000D12F0000}"/>
    <cellStyle name="계산 16 3 2 8" xfId="13972" xr:uid="{00000000-0005-0000-0000-0000D22F0000}"/>
    <cellStyle name="계산 16 3 3" xfId="7367" xr:uid="{00000000-0005-0000-0000-0000D32F0000}"/>
    <cellStyle name="계산 16 3 3 2" xfId="13973" xr:uid="{00000000-0005-0000-0000-0000D42F0000}"/>
    <cellStyle name="계산 16 3 3 3" xfId="13974" xr:uid="{00000000-0005-0000-0000-0000D52F0000}"/>
    <cellStyle name="계산 16 3 3 4" xfId="13975" xr:uid="{00000000-0005-0000-0000-0000D62F0000}"/>
    <cellStyle name="계산 16 3 3 5" xfId="13976" xr:uid="{00000000-0005-0000-0000-0000D72F0000}"/>
    <cellStyle name="계산 16 3 3 6" xfId="13977" xr:uid="{00000000-0005-0000-0000-0000D82F0000}"/>
    <cellStyle name="계산 16 3 3 7" xfId="13978" xr:uid="{00000000-0005-0000-0000-0000D92F0000}"/>
    <cellStyle name="계산 16 3 3 8" xfId="13979" xr:uid="{00000000-0005-0000-0000-0000DA2F0000}"/>
    <cellStyle name="계산 16 3 4" xfId="7368" xr:uid="{00000000-0005-0000-0000-0000DB2F0000}"/>
    <cellStyle name="계산 16 3 4 2" xfId="13980" xr:uid="{00000000-0005-0000-0000-0000DC2F0000}"/>
    <cellStyle name="계산 16 3 4 3" xfId="13981" xr:uid="{00000000-0005-0000-0000-0000DD2F0000}"/>
    <cellStyle name="계산 16 3 4 4" xfId="13982" xr:uid="{00000000-0005-0000-0000-0000DE2F0000}"/>
    <cellStyle name="계산 16 3 4 5" xfId="13983" xr:uid="{00000000-0005-0000-0000-0000DF2F0000}"/>
    <cellStyle name="계산 16 3 4 6" xfId="13984" xr:uid="{00000000-0005-0000-0000-0000E02F0000}"/>
    <cellStyle name="계산 16 3 4 7" xfId="13985" xr:uid="{00000000-0005-0000-0000-0000E12F0000}"/>
    <cellStyle name="계산 16 3 4 8" xfId="13986" xr:uid="{00000000-0005-0000-0000-0000E22F0000}"/>
    <cellStyle name="계산 16 3 5" xfId="13987" xr:uid="{00000000-0005-0000-0000-0000E32F0000}"/>
    <cellStyle name="계산 16 4" xfId="7369" xr:uid="{00000000-0005-0000-0000-0000E42F0000}"/>
    <cellStyle name="계산 16 4 2" xfId="13988" xr:uid="{00000000-0005-0000-0000-0000E52F0000}"/>
    <cellStyle name="계산 16 4 3" xfId="13989" xr:uid="{00000000-0005-0000-0000-0000E62F0000}"/>
    <cellStyle name="계산 16 4 4" xfId="13990" xr:uid="{00000000-0005-0000-0000-0000E72F0000}"/>
    <cellStyle name="계산 16 4 5" xfId="13991" xr:uid="{00000000-0005-0000-0000-0000E82F0000}"/>
    <cellStyle name="계산 16 4 6" xfId="13992" xr:uid="{00000000-0005-0000-0000-0000E92F0000}"/>
    <cellStyle name="계산 16 4 7" xfId="13993" xr:uid="{00000000-0005-0000-0000-0000EA2F0000}"/>
    <cellStyle name="계산 16 4 8" xfId="13994" xr:uid="{00000000-0005-0000-0000-0000EB2F0000}"/>
    <cellStyle name="계산 16 5" xfId="7370" xr:uid="{00000000-0005-0000-0000-0000EC2F0000}"/>
    <cellStyle name="계산 16 5 2" xfId="13995" xr:uid="{00000000-0005-0000-0000-0000ED2F0000}"/>
    <cellStyle name="계산 16 5 3" xfId="13996" xr:uid="{00000000-0005-0000-0000-0000EE2F0000}"/>
    <cellStyle name="계산 16 5 4" xfId="13997" xr:uid="{00000000-0005-0000-0000-0000EF2F0000}"/>
    <cellStyle name="계산 16 5 5" xfId="13998" xr:uid="{00000000-0005-0000-0000-0000F02F0000}"/>
    <cellStyle name="계산 16 5 6" xfId="13999" xr:uid="{00000000-0005-0000-0000-0000F12F0000}"/>
    <cellStyle name="계산 16 5 7" xfId="14000" xr:uid="{00000000-0005-0000-0000-0000F22F0000}"/>
    <cellStyle name="계산 16 5 8" xfId="14001" xr:uid="{00000000-0005-0000-0000-0000F32F0000}"/>
    <cellStyle name="계산 16 6" xfId="7371" xr:uid="{00000000-0005-0000-0000-0000F42F0000}"/>
    <cellStyle name="계산 16 6 2" xfId="14002" xr:uid="{00000000-0005-0000-0000-0000F52F0000}"/>
    <cellStyle name="계산 16 6 3" xfId="14003" xr:uid="{00000000-0005-0000-0000-0000F62F0000}"/>
    <cellStyle name="계산 16 6 4" xfId="14004" xr:uid="{00000000-0005-0000-0000-0000F72F0000}"/>
    <cellStyle name="계산 16 6 5" xfId="14005" xr:uid="{00000000-0005-0000-0000-0000F82F0000}"/>
    <cellStyle name="계산 16 6 6" xfId="14006" xr:uid="{00000000-0005-0000-0000-0000F92F0000}"/>
    <cellStyle name="계산 16 6 7" xfId="14007" xr:uid="{00000000-0005-0000-0000-0000FA2F0000}"/>
    <cellStyle name="계산 16 6 8" xfId="14008" xr:uid="{00000000-0005-0000-0000-0000FB2F0000}"/>
    <cellStyle name="계산 16 7" xfId="14009" xr:uid="{00000000-0005-0000-0000-0000FC2F0000}"/>
    <cellStyle name="계산 17" xfId="7372" xr:uid="{00000000-0005-0000-0000-0000FD2F0000}"/>
    <cellStyle name="계산 17 2" xfId="7373" xr:uid="{00000000-0005-0000-0000-0000FE2F0000}"/>
    <cellStyle name="계산 17 2 2" xfId="7374" xr:uid="{00000000-0005-0000-0000-0000FF2F0000}"/>
    <cellStyle name="계산 17 2 2 2" xfId="14010" xr:uid="{00000000-0005-0000-0000-000000300000}"/>
    <cellStyle name="계산 17 2 2 3" xfId="14011" xr:uid="{00000000-0005-0000-0000-000001300000}"/>
    <cellStyle name="계산 17 2 2 4" xfId="14012" xr:uid="{00000000-0005-0000-0000-000002300000}"/>
    <cellStyle name="계산 17 2 2 5" xfId="14013" xr:uid="{00000000-0005-0000-0000-000003300000}"/>
    <cellStyle name="계산 17 2 2 6" xfId="14014" xr:uid="{00000000-0005-0000-0000-000004300000}"/>
    <cellStyle name="계산 17 2 2 7" xfId="14015" xr:uid="{00000000-0005-0000-0000-000005300000}"/>
    <cellStyle name="계산 17 2 2 8" xfId="14016" xr:uid="{00000000-0005-0000-0000-000006300000}"/>
    <cellStyle name="계산 17 2 3" xfId="7375" xr:uid="{00000000-0005-0000-0000-000007300000}"/>
    <cellStyle name="계산 17 2 3 2" xfId="14017" xr:uid="{00000000-0005-0000-0000-000008300000}"/>
    <cellStyle name="계산 17 2 3 3" xfId="14018" xr:uid="{00000000-0005-0000-0000-000009300000}"/>
    <cellStyle name="계산 17 2 3 4" xfId="14019" xr:uid="{00000000-0005-0000-0000-00000A300000}"/>
    <cellStyle name="계산 17 2 3 5" xfId="14020" xr:uid="{00000000-0005-0000-0000-00000B300000}"/>
    <cellStyle name="계산 17 2 3 6" xfId="14021" xr:uid="{00000000-0005-0000-0000-00000C300000}"/>
    <cellStyle name="계산 17 2 3 7" xfId="14022" xr:uid="{00000000-0005-0000-0000-00000D300000}"/>
    <cellStyle name="계산 17 2 3 8" xfId="14023" xr:uid="{00000000-0005-0000-0000-00000E300000}"/>
    <cellStyle name="계산 17 2 4" xfId="7376" xr:uid="{00000000-0005-0000-0000-00000F300000}"/>
    <cellStyle name="계산 17 2 4 2" xfId="14024" xr:uid="{00000000-0005-0000-0000-000010300000}"/>
    <cellStyle name="계산 17 2 4 3" xfId="14025" xr:uid="{00000000-0005-0000-0000-000011300000}"/>
    <cellStyle name="계산 17 2 4 4" xfId="14026" xr:uid="{00000000-0005-0000-0000-000012300000}"/>
    <cellStyle name="계산 17 2 4 5" xfId="14027" xr:uid="{00000000-0005-0000-0000-000013300000}"/>
    <cellStyle name="계산 17 2 4 6" xfId="14028" xr:uid="{00000000-0005-0000-0000-000014300000}"/>
    <cellStyle name="계산 17 2 4 7" xfId="14029" xr:uid="{00000000-0005-0000-0000-000015300000}"/>
    <cellStyle name="계산 17 2 4 8" xfId="14030" xr:uid="{00000000-0005-0000-0000-000016300000}"/>
    <cellStyle name="계산 17 2 5" xfId="14031" xr:uid="{00000000-0005-0000-0000-000017300000}"/>
    <cellStyle name="계산 17 3" xfId="7377" xr:uid="{00000000-0005-0000-0000-000018300000}"/>
    <cellStyle name="계산 17 3 2" xfId="7378" xr:uid="{00000000-0005-0000-0000-000019300000}"/>
    <cellStyle name="계산 17 3 2 2" xfId="14032" xr:uid="{00000000-0005-0000-0000-00001A300000}"/>
    <cellStyle name="계산 17 3 2 3" xfId="14033" xr:uid="{00000000-0005-0000-0000-00001B300000}"/>
    <cellStyle name="계산 17 3 2 4" xfId="14034" xr:uid="{00000000-0005-0000-0000-00001C300000}"/>
    <cellStyle name="계산 17 3 2 5" xfId="14035" xr:uid="{00000000-0005-0000-0000-00001D300000}"/>
    <cellStyle name="계산 17 3 2 6" xfId="14036" xr:uid="{00000000-0005-0000-0000-00001E300000}"/>
    <cellStyle name="계산 17 3 2 7" xfId="14037" xr:uid="{00000000-0005-0000-0000-00001F300000}"/>
    <cellStyle name="계산 17 3 2 8" xfId="14038" xr:uid="{00000000-0005-0000-0000-000020300000}"/>
    <cellStyle name="계산 17 3 3" xfId="7379" xr:uid="{00000000-0005-0000-0000-000021300000}"/>
    <cellStyle name="계산 17 3 3 2" xfId="14039" xr:uid="{00000000-0005-0000-0000-000022300000}"/>
    <cellStyle name="계산 17 3 3 3" xfId="14040" xr:uid="{00000000-0005-0000-0000-000023300000}"/>
    <cellStyle name="계산 17 3 3 4" xfId="14041" xr:uid="{00000000-0005-0000-0000-000024300000}"/>
    <cellStyle name="계산 17 3 3 5" xfId="14042" xr:uid="{00000000-0005-0000-0000-000025300000}"/>
    <cellStyle name="계산 17 3 3 6" xfId="14043" xr:uid="{00000000-0005-0000-0000-000026300000}"/>
    <cellStyle name="계산 17 3 3 7" xfId="14044" xr:uid="{00000000-0005-0000-0000-000027300000}"/>
    <cellStyle name="계산 17 3 3 8" xfId="14045" xr:uid="{00000000-0005-0000-0000-000028300000}"/>
    <cellStyle name="계산 17 3 4" xfId="7380" xr:uid="{00000000-0005-0000-0000-000029300000}"/>
    <cellStyle name="계산 17 3 4 2" xfId="14046" xr:uid="{00000000-0005-0000-0000-00002A300000}"/>
    <cellStyle name="계산 17 3 4 3" xfId="14047" xr:uid="{00000000-0005-0000-0000-00002B300000}"/>
    <cellStyle name="계산 17 3 4 4" xfId="14048" xr:uid="{00000000-0005-0000-0000-00002C300000}"/>
    <cellStyle name="계산 17 3 4 5" xfId="14049" xr:uid="{00000000-0005-0000-0000-00002D300000}"/>
    <cellStyle name="계산 17 3 4 6" xfId="14050" xr:uid="{00000000-0005-0000-0000-00002E300000}"/>
    <cellStyle name="계산 17 3 4 7" xfId="14051" xr:uid="{00000000-0005-0000-0000-00002F300000}"/>
    <cellStyle name="계산 17 3 4 8" xfId="14052" xr:uid="{00000000-0005-0000-0000-000030300000}"/>
    <cellStyle name="계산 17 3 5" xfId="14053" xr:uid="{00000000-0005-0000-0000-000031300000}"/>
    <cellStyle name="계산 17 4" xfId="7381" xr:uid="{00000000-0005-0000-0000-000032300000}"/>
    <cellStyle name="계산 17 4 2" xfId="14054" xr:uid="{00000000-0005-0000-0000-000033300000}"/>
    <cellStyle name="계산 17 4 3" xfId="14055" xr:uid="{00000000-0005-0000-0000-000034300000}"/>
    <cellStyle name="계산 17 4 4" xfId="14056" xr:uid="{00000000-0005-0000-0000-000035300000}"/>
    <cellStyle name="계산 17 4 5" xfId="14057" xr:uid="{00000000-0005-0000-0000-000036300000}"/>
    <cellStyle name="계산 17 4 6" xfId="14058" xr:uid="{00000000-0005-0000-0000-000037300000}"/>
    <cellStyle name="계산 17 4 7" xfId="14059" xr:uid="{00000000-0005-0000-0000-000038300000}"/>
    <cellStyle name="계산 17 4 8" xfId="14060" xr:uid="{00000000-0005-0000-0000-000039300000}"/>
    <cellStyle name="계산 17 5" xfId="7382" xr:uid="{00000000-0005-0000-0000-00003A300000}"/>
    <cellStyle name="계산 17 5 2" xfId="14061" xr:uid="{00000000-0005-0000-0000-00003B300000}"/>
    <cellStyle name="계산 17 5 3" xfId="14062" xr:uid="{00000000-0005-0000-0000-00003C300000}"/>
    <cellStyle name="계산 17 5 4" xfId="14063" xr:uid="{00000000-0005-0000-0000-00003D300000}"/>
    <cellStyle name="계산 17 5 5" xfId="14064" xr:uid="{00000000-0005-0000-0000-00003E300000}"/>
    <cellStyle name="계산 17 5 6" xfId="14065" xr:uid="{00000000-0005-0000-0000-00003F300000}"/>
    <cellStyle name="계산 17 5 7" xfId="14066" xr:uid="{00000000-0005-0000-0000-000040300000}"/>
    <cellStyle name="계산 17 5 8" xfId="14067" xr:uid="{00000000-0005-0000-0000-000041300000}"/>
    <cellStyle name="계산 17 6" xfId="7383" xr:uid="{00000000-0005-0000-0000-000042300000}"/>
    <cellStyle name="계산 17 6 2" xfId="14068" xr:uid="{00000000-0005-0000-0000-000043300000}"/>
    <cellStyle name="계산 17 6 3" xfId="14069" xr:uid="{00000000-0005-0000-0000-000044300000}"/>
    <cellStyle name="계산 17 6 4" xfId="14070" xr:uid="{00000000-0005-0000-0000-000045300000}"/>
    <cellStyle name="계산 17 6 5" xfId="14071" xr:uid="{00000000-0005-0000-0000-000046300000}"/>
    <cellStyle name="계산 17 6 6" xfId="14072" xr:uid="{00000000-0005-0000-0000-000047300000}"/>
    <cellStyle name="계산 17 6 7" xfId="14073" xr:uid="{00000000-0005-0000-0000-000048300000}"/>
    <cellStyle name="계산 17 6 8" xfId="14074" xr:uid="{00000000-0005-0000-0000-000049300000}"/>
    <cellStyle name="계산 17 7" xfId="14075" xr:uid="{00000000-0005-0000-0000-00004A300000}"/>
    <cellStyle name="계산 18" xfId="7384" xr:uid="{00000000-0005-0000-0000-00004B300000}"/>
    <cellStyle name="계산 18 2" xfId="7385" xr:uid="{00000000-0005-0000-0000-00004C300000}"/>
    <cellStyle name="계산 18 2 2" xfId="7386" xr:uid="{00000000-0005-0000-0000-00004D300000}"/>
    <cellStyle name="계산 18 2 2 2" xfId="14076" xr:uid="{00000000-0005-0000-0000-00004E300000}"/>
    <cellStyle name="계산 18 2 2 3" xfId="14077" xr:uid="{00000000-0005-0000-0000-00004F300000}"/>
    <cellStyle name="계산 18 2 2 4" xfId="14078" xr:uid="{00000000-0005-0000-0000-000050300000}"/>
    <cellStyle name="계산 18 2 2 5" xfId="14079" xr:uid="{00000000-0005-0000-0000-000051300000}"/>
    <cellStyle name="계산 18 2 2 6" xfId="14080" xr:uid="{00000000-0005-0000-0000-000052300000}"/>
    <cellStyle name="계산 18 2 2 7" xfId="14081" xr:uid="{00000000-0005-0000-0000-000053300000}"/>
    <cellStyle name="계산 18 2 2 8" xfId="14082" xr:uid="{00000000-0005-0000-0000-000054300000}"/>
    <cellStyle name="계산 18 2 3" xfId="7387" xr:uid="{00000000-0005-0000-0000-000055300000}"/>
    <cellStyle name="계산 18 2 3 2" xfId="14083" xr:uid="{00000000-0005-0000-0000-000056300000}"/>
    <cellStyle name="계산 18 2 3 3" xfId="14084" xr:uid="{00000000-0005-0000-0000-000057300000}"/>
    <cellStyle name="계산 18 2 3 4" xfId="14085" xr:uid="{00000000-0005-0000-0000-000058300000}"/>
    <cellStyle name="계산 18 2 3 5" xfId="14086" xr:uid="{00000000-0005-0000-0000-000059300000}"/>
    <cellStyle name="계산 18 2 3 6" xfId="14087" xr:uid="{00000000-0005-0000-0000-00005A300000}"/>
    <cellStyle name="계산 18 2 3 7" xfId="14088" xr:uid="{00000000-0005-0000-0000-00005B300000}"/>
    <cellStyle name="계산 18 2 3 8" xfId="14089" xr:uid="{00000000-0005-0000-0000-00005C300000}"/>
    <cellStyle name="계산 18 2 4" xfId="7388" xr:uid="{00000000-0005-0000-0000-00005D300000}"/>
    <cellStyle name="계산 18 2 4 2" xfId="14090" xr:uid="{00000000-0005-0000-0000-00005E300000}"/>
    <cellStyle name="계산 18 2 4 3" xfId="14091" xr:uid="{00000000-0005-0000-0000-00005F300000}"/>
    <cellStyle name="계산 18 2 4 4" xfId="14092" xr:uid="{00000000-0005-0000-0000-000060300000}"/>
    <cellStyle name="계산 18 2 4 5" xfId="14093" xr:uid="{00000000-0005-0000-0000-000061300000}"/>
    <cellStyle name="계산 18 2 4 6" xfId="14094" xr:uid="{00000000-0005-0000-0000-000062300000}"/>
    <cellStyle name="계산 18 2 4 7" xfId="14095" xr:uid="{00000000-0005-0000-0000-000063300000}"/>
    <cellStyle name="계산 18 2 4 8" xfId="14096" xr:uid="{00000000-0005-0000-0000-000064300000}"/>
    <cellStyle name="계산 18 2 5" xfId="14097" xr:uid="{00000000-0005-0000-0000-000065300000}"/>
    <cellStyle name="계산 18 3" xfId="7389" xr:uid="{00000000-0005-0000-0000-000066300000}"/>
    <cellStyle name="계산 18 3 2" xfId="7390" xr:uid="{00000000-0005-0000-0000-000067300000}"/>
    <cellStyle name="계산 18 3 2 2" xfId="14098" xr:uid="{00000000-0005-0000-0000-000068300000}"/>
    <cellStyle name="계산 18 3 2 3" xfId="14099" xr:uid="{00000000-0005-0000-0000-000069300000}"/>
    <cellStyle name="계산 18 3 2 4" xfId="14100" xr:uid="{00000000-0005-0000-0000-00006A300000}"/>
    <cellStyle name="계산 18 3 2 5" xfId="14101" xr:uid="{00000000-0005-0000-0000-00006B300000}"/>
    <cellStyle name="계산 18 3 2 6" xfId="14102" xr:uid="{00000000-0005-0000-0000-00006C300000}"/>
    <cellStyle name="계산 18 3 2 7" xfId="14103" xr:uid="{00000000-0005-0000-0000-00006D300000}"/>
    <cellStyle name="계산 18 3 2 8" xfId="14104" xr:uid="{00000000-0005-0000-0000-00006E300000}"/>
    <cellStyle name="계산 18 3 3" xfId="7391" xr:uid="{00000000-0005-0000-0000-00006F300000}"/>
    <cellStyle name="계산 18 3 3 2" xfId="14105" xr:uid="{00000000-0005-0000-0000-000070300000}"/>
    <cellStyle name="계산 18 3 3 3" xfId="14106" xr:uid="{00000000-0005-0000-0000-000071300000}"/>
    <cellStyle name="계산 18 3 3 4" xfId="14107" xr:uid="{00000000-0005-0000-0000-000072300000}"/>
    <cellStyle name="계산 18 3 3 5" xfId="14108" xr:uid="{00000000-0005-0000-0000-000073300000}"/>
    <cellStyle name="계산 18 3 3 6" xfId="14109" xr:uid="{00000000-0005-0000-0000-000074300000}"/>
    <cellStyle name="계산 18 3 3 7" xfId="14110" xr:uid="{00000000-0005-0000-0000-000075300000}"/>
    <cellStyle name="계산 18 3 3 8" xfId="14111" xr:uid="{00000000-0005-0000-0000-000076300000}"/>
    <cellStyle name="계산 18 3 4" xfId="7392" xr:uid="{00000000-0005-0000-0000-000077300000}"/>
    <cellStyle name="계산 18 3 4 2" xfId="14112" xr:uid="{00000000-0005-0000-0000-000078300000}"/>
    <cellStyle name="계산 18 3 4 3" xfId="14113" xr:uid="{00000000-0005-0000-0000-000079300000}"/>
    <cellStyle name="계산 18 3 4 4" xfId="14114" xr:uid="{00000000-0005-0000-0000-00007A300000}"/>
    <cellStyle name="계산 18 3 4 5" xfId="14115" xr:uid="{00000000-0005-0000-0000-00007B300000}"/>
    <cellStyle name="계산 18 3 4 6" xfId="14116" xr:uid="{00000000-0005-0000-0000-00007C300000}"/>
    <cellStyle name="계산 18 3 4 7" xfId="14117" xr:uid="{00000000-0005-0000-0000-00007D300000}"/>
    <cellStyle name="계산 18 3 4 8" xfId="14118" xr:uid="{00000000-0005-0000-0000-00007E300000}"/>
    <cellStyle name="계산 18 3 5" xfId="14119" xr:uid="{00000000-0005-0000-0000-00007F300000}"/>
    <cellStyle name="계산 18 4" xfId="7393" xr:uid="{00000000-0005-0000-0000-000080300000}"/>
    <cellStyle name="계산 18 4 2" xfId="14120" xr:uid="{00000000-0005-0000-0000-000081300000}"/>
    <cellStyle name="계산 18 4 3" xfId="14121" xr:uid="{00000000-0005-0000-0000-000082300000}"/>
    <cellStyle name="계산 18 4 4" xfId="14122" xr:uid="{00000000-0005-0000-0000-000083300000}"/>
    <cellStyle name="계산 18 4 5" xfId="14123" xr:uid="{00000000-0005-0000-0000-000084300000}"/>
    <cellStyle name="계산 18 4 6" xfId="14124" xr:uid="{00000000-0005-0000-0000-000085300000}"/>
    <cellStyle name="계산 18 4 7" xfId="14125" xr:uid="{00000000-0005-0000-0000-000086300000}"/>
    <cellStyle name="계산 18 4 8" xfId="14126" xr:uid="{00000000-0005-0000-0000-000087300000}"/>
    <cellStyle name="계산 18 5" xfId="7394" xr:uid="{00000000-0005-0000-0000-000088300000}"/>
    <cellStyle name="계산 18 5 2" xfId="14127" xr:uid="{00000000-0005-0000-0000-000089300000}"/>
    <cellStyle name="계산 18 5 3" xfId="14128" xr:uid="{00000000-0005-0000-0000-00008A300000}"/>
    <cellStyle name="계산 18 5 4" xfId="14129" xr:uid="{00000000-0005-0000-0000-00008B300000}"/>
    <cellStyle name="계산 18 5 5" xfId="14130" xr:uid="{00000000-0005-0000-0000-00008C300000}"/>
    <cellStyle name="계산 18 5 6" xfId="14131" xr:uid="{00000000-0005-0000-0000-00008D300000}"/>
    <cellStyle name="계산 18 5 7" xfId="14132" xr:uid="{00000000-0005-0000-0000-00008E300000}"/>
    <cellStyle name="계산 18 5 8" xfId="14133" xr:uid="{00000000-0005-0000-0000-00008F300000}"/>
    <cellStyle name="계산 18 6" xfId="7395" xr:uid="{00000000-0005-0000-0000-000090300000}"/>
    <cellStyle name="계산 18 6 2" xfId="14134" xr:uid="{00000000-0005-0000-0000-000091300000}"/>
    <cellStyle name="계산 18 6 3" xfId="14135" xr:uid="{00000000-0005-0000-0000-000092300000}"/>
    <cellStyle name="계산 18 6 4" xfId="14136" xr:uid="{00000000-0005-0000-0000-000093300000}"/>
    <cellStyle name="계산 18 6 5" xfId="14137" xr:uid="{00000000-0005-0000-0000-000094300000}"/>
    <cellStyle name="계산 18 6 6" xfId="14138" xr:uid="{00000000-0005-0000-0000-000095300000}"/>
    <cellStyle name="계산 18 6 7" xfId="14139" xr:uid="{00000000-0005-0000-0000-000096300000}"/>
    <cellStyle name="계산 18 6 8" xfId="14140" xr:uid="{00000000-0005-0000-0000-000097300000}"/>
    <cellStyle name="계산 18 7" xfId="14141" xr:uid="{00000000-0005-0000-0000-000098300000}"/>
    <cellStyle name="계산 19" xfId="7396" xr:uid="{00000000-0005-0000-0000-000099300000}"/>
    <cellStyle name="계산 19 2" xfId="7397" xr:uid="{00000000-0005-0000-0000-00009A300000}"/>
    <cellStyle name="계산 19 2 2" xfId="7398" xr:uid="{00000000-0005-0000-0000-00009B300000}"/>
    <cellStyle name="계산 19 2 2 2" xfId="14142" xr:uid="{00000000-0005-0000-0000-00009C300000}"/>
    <cellStyle name="계산 19 2 2 3" xfId="14143" xr:uid="{00000000-0005-0000-0000-00009D300000}"/>
    <cellStyle name="계산 19 2 2 4" xfId="14144" xr:uid="{00000000-0005-0000-0000-00009E300000}"/>
    <cellStyle name="계산 19 2 2 5" xfId="14145" xr:uid="{00000000-0005-0000-0000-00009F300000}"/>
    <cellStyle name="계산 19 2 2 6" xfId="14146" xr:uid="{00000000-0005-0000-0000-0000A0300000}"/>
    <cellStyle name="계산 19 2 2 7" xfId="14147" xr:uid="{00000000-0005-0000-0000-0000A1300000}"/>
    <cellStyle name="계산 19 2 2 8" xfId="14148" xr:uid="{00000000-0005-0000-0000-0000A2300000}"/>
    <cellStyle name="계산 19 2 3" xfId="7399" xr:uid="{00000000-0005-0000-0000-0000A3300000}"/>
    <cellStyle name="계산 19 2 3 2" xfId="14149" xr:uid="{00000000-0005-0000-0000-0000A4300000}"/>
    <cellStyle name="계산 19 2 3 3" xfId="14150" xr:uid="{00000000-0005-0000-0000-0000A5300000}"/>
    <cellStyle name="계산 19 2 3 4" xfId="14151" xr:uid="{00000000-0005-0000-0000-0000A6300000}"/>
    <cellStyle name="계산 19 2 3 5" xfId="14152" xr:uid="{00000000-0005-0000-0000-0000A7300000}"/>
    <cellStyle name="계산 19 2 3 6" xfId="14153" xr:uid="{00000000-0005-0000-0000-0000A8300000}"/>
    <cellStyle name="계산 19 2 3 7" xfId="14154" xr:uid="{00000000-0005-0000-0000-0000A9300000}"/>
    <cellStyle name="계산 19 2 3 8" xfId="14155" xr:uid="{00000000-0005-0000-0000-0000AA300000}"/>
    <cellStyle name="계산 19 2 4" xfId="7400" xr:uid="{00000000-0005-0000-0000-0000AB300000}"/>
    <cellStyle name="계산 19 2 4 2" xfId="14156" xr:uid="{00000000-0005-0000-0000-0000AC300000}"/>
    <cellStyle name="계산 19 2 4 3" xfId="14157" xr:uid="{00000000-0005-0000-0000-0000AD300000}"/>
    <cellStyle name="계산 19 2 4 4" xfId="14158" xr:uid="{00000000-0005-0000-0000-0000AE300000}"/>
    <cellStyle name="계산 19 2 4 5" xfId="14159" xr:uid="{00000000-0005-0000-0000-0000AF300000}"/>
    <cellStyle name="계산 19 2 4 6" xfId="14160" xr:uid="{00000000-0005-0000-0000-0000B0300000}"/>
    <cellStyle name="계산 19 2 4 7" xfId="14161" xr:uid="{00000000-0005-0000-0000-0000B1300000}"/>
    <cellStyle name="계산 19 2 4 8" xfId="14162" xr:uid="{00000000-0005-0000-0000-0000B2300000}"/>
    <cellStyle name="계산 19 2 5" xfId="14163" xr:uid="{00000000-0005-0000-0000-0000B3300000}"/>
    <cellStyle name="계산 19 3" xfId="7401" xr:uid="{00000000-0005-0000-0000-0000B4300000}"/>
    <cellStyle name="계산 19 3 2" xfId="7402" xr:uid="{00000000-0005-0000-0000-0000B5300000}"/>
    <cellStyle name="계산 19 3 2 2" xfId="14164" xr:uid="{00000000-0005-0000-0000-0000B6300000}"/>
    <cellStyle name="계산 19 3 2 3" xfId="14165" xr:uid="{00000000-0005-0000-0000-0000B7300000}"/>
    <cellStyle name="계산 19 3 2 4" xfId="14166" xr:uid="{00000000-0005-0000-0000-0000B8300000}"/>
    <cellStyle name="계산 19 3 2 5" xfId="14167" xr:uid="{00000000-0005-0000-0000-0000B9300000}"/>
    <cellStyle name="계산 19 3 2 6" xfId="14168" xr:uid="{00000000-0005-0000-0000-0000BA300000}"/>
    <cellStyle name="계산 19 3 2 7" xfId="14169" xr:uid="{00000000-0005-0000-0000-0000BB300000}"/>
    <cellStyle name="계산 19 3 2 8" xfId="14170" xr:uid="{00000000-0005-0000-0000-0000BC300000}"/>
    <cellStyle name="계산 19 3 3" xfId="7403" xr:uid="{00000000-0005-0000-0000-0000BD300000}"/>
    <cellStyle name="계산 19 3 3 2" xfId="14171" xr:uid="{00000000-0005-0000-0000-0000BE300000}"/>
    <cellStyle name="계산 19 3 3 3" xfId="14172" xr:uid="{00000000-0005-0000-0000-0000BF300000}"/>
    <cellStyle name="계산 19 3 3 4" xfId="14173" xr:uid="{00000000-0005-0000-0000-0000C0300000}"/>
    <cellStyle name="계산 19 3 3 5" xfId="14174" xr:uid="{00000000-0005-0000-0000-0000C1300000}"/>
    <cellStyle name="계산 19 3 3 6" xfId="14175" xr:uid="{00000000-0005-0000-0000-0000C2300000}"/>
    <cellStyle name="계산 19 3 3 7" xfId="14176" xr:uid="{00000000-0005-0000-0000-0000C3300000}"/>
    <cellStyle name="계산 19 3 3 8" xfId="14177" xr:uid="{00000000-0005-0000-0000-0000C4300000}"/>
    <cellStyle name="계산 19 3 4" xfId="7404" xr:uid="{00000000-0005-0000-0000-0000C5300000}"/>
    <cellStyle name="계산 19 3 4 2" xfId="14178" xr:uid="{00000000-0005-0000-0000-0000C6300000}"/>
    <cellStyle name="계산 19 3 4 3" xfId="14179" xr:uid="{00000000-0005-0000-0000-0000C7300000}"/>
    <cellStyle name="계산 19 3 4 4" xfId="14180" xr:uid="{00000000-0005-0000-0000-0000C8300000}"/>
    <cellStyle name="계산 19 3 4 5" xfId="14181" xr:uid="{00000000-0005-0000-0000-0000C9300000}"/>
    <cellStyle name="계산 19 3 4 6" xfId="14182" xr:uid="{00000000-0005-0000-0000-0000CA300000}"/>
    <cellStyle name="계산 19 3 4 7" xfId="14183" xr:uid="{00000000-0005-0000-0000-0000CB300000}"/>
    <cellStyle name="계산 19 3 4 8" xfId="14184" xr:uid="{00000000-0005-0000-0000-0000CC300000}"/>
    <cellStyle name="계산 19 3 5" xfId="14185" xr:uid="{00000000-0005-0000-0000-0000CD300000}"/>
    <cellStyle name="계산 19 4" xfId="7405" xr:uid="{00000000-0005-0000-0000-0000CE300000}"/>
    <cellStyle name="계산 19 4 2" xfId="14186" xr:uid="{00000000-0005-0000-0000-0000CF300000}"/>
    <cellStyle name="계산 19 4 3" xfId="14187" xr:uid="{00000000-0005-0000-0000-0000D0300000}"/>
    <cellStyle name="계산 19 4 4" xfId="14188" xr:uid="{00000000-0005-0000-0000-0000D1300000}"/>
    <cellStyle name="계산 19 4 5" xfId="14189" xr:uid="{00000000-0005-0000-0000-0000D2300000}"/>
    <cellStyle name="계산 19 4 6" xfId="14190" xr:uid="{00000000-0005-0000-0000-0000D3300000}"/>
    <cellStyle name="계산 19 4 7" xfId="14191" xr:uid="{00000000-0005-0000-0000-0000D4300000}"/>
    <cellStyle name="계산 19 4 8" xfId="14192" xr:uid="{00000000-0005-0000-0000-0000D5300000}"/>
    <cellStyle name="계산 19 5" xfId="7406" xr:uid="{00000000-0005-0000-0000-0000D6300000}"/>
    <cellStyle name="계산 19 5 2" xfId="14193" xr:uid="{00000000-0005-0000-0000-0000D7300000}"/>
    <cellStyle name="계산 19 5 3" xfId="14194" xr:uid="{00000000-0005-0000-0000-0000D8300000}"/>
    <cellStyle name="계산 19 5 4" xfId="14195" xr:uid="{00000000-0005-0000-0000-0000D9300000}"/>
    <cellStyle name="계산 19 5 5" xfId="14196" xr:uid="{00000000-0005-0000-0000-0000DA300000}"/>
    <cellStyle name="계산 19 5 6" xfId="14197" xr:uid="{00000000-0005-0000-0000-0000DB300000}"/>
    <cellStyle name="계산 19 5 7" xfId="14198" xr:uid="{00000000-0005-0000-0000-0000DC300000}"/>
    <cellStyle name="계산 19 5 8" xfId="14199" xr:uid="{00000000-0005-0000-0000-0000DD300000}"/>
    <cellStyle name="계산 19 6" xfId="7407" xr:uid="{00000000-0005-0000-0000-0000DE300000}"/>
    <cellStyle name="계산 19 6 2" xfId="14200" xr:uid="{00000000-0005-0000-0000-0000DF300000}"/>
    <cellStyle name="계산 19 6 3" xfId="14201" xr:uid="{00000000-0005-0000-0000-0000E0300000}"/>
    <cellStyle name="계산 19 6 4" xfId="14202" xr:uid="{00000000-0005-0000-0000-0000E1300000}"/>
    <cellStyle name="계산 19 6 5" xfId="14203" xr:uid="{00000000-0005-0000-0000-0000E2300000}"/>
    <cellStyle name="계산 19 6 6" xfId="14204" xr:uid="{00000000-0005-0000-0000-0000E3300000}"/>
    <cellStyle name="계산 19 6 7" xfId="14205" xr:uid="{00000000-0005-0000-0000-0000E4300000}"/>
    <cellStyle name="계산 19 6 8" xfId="14206" xr:uid="{00000000-0005-0000-0000-0000E5300000}"/>
    <cellStyle name="계산 19 7" xfId="14207" xr:uid="{00000000-0005-0000-0000-0000E6300000}"/>
    <cellStyle name="계산 2" xfId="4260" xr:uid="{00000000-0005-0000-0000-0000E7300000}"/>
    <cellStyle name="계산 2 2" xfId="7408" xr:uid="{00000000-0005-0000-0000-0000E8300000}"/>
    <cellStyle name="계산 2 2 2" xfId="7409" xr:uid="{00000000-0005-0000-0000-0000E9300000}"/>
    <cellStyle name="계산 2 2 2 2" xfId="14208" xr:uid="{00000000-0005-0000-0000-0000EA300000}"/>
    <cellStyle name="계산 2 2 2 3" xfId="14209" xr:uid="{00000000-0005-0000-0000-0000EB300000}"/>
    <cellStyle name="계산 2 2 2 4" xfId="14210" xr:uid="{00000000-0005-0000-0000-0000EC300000}"/>
    <cellStyle name="계산 2 2 2 5" xfId="14211" xr:uid="{00000000-0005-0000-0000-0000ED300000}"/>
    <cellStyle name="계산 2 2 2 6" xfId="14212" xr:uid="{00000000-0005-0000-0000-0000EE300000}"/>
    <cellStyle name="계산 2 2 2 7" xfId="14213" xr:uid="{00000000-0005-0000-0000-0000EF300000}"/>
    <cellStyle name="계산 2 2 2 8" xfId="14214" xr:uid="{00000000-0005-0000-0000-0000F0300000}"/>
    <cellStyle name="계산 2 2 3" xfId="7410" xr:uid="{00000000-0005-0000-0000-0000F1300000}"/>
    <cellStyle name="계산 2 2 3 2" xfId="14215" xr:uid="{00000000-0005-0000-0000-0000F2300000}"/>
    <cellStyle name="계산 2 2 3 3" xfId="14216" xr:uid="{00000000-0005-0000-0000-0000F3300000}"/>
    <cellStyle name="계산 2 2 3 4" xfId="14217" xr:uid="{00000000-0005-0000-0000-0000F4300000}"/>
    <cellStyle name="계산 2 2 3 5" xfId="14218" xr:uid="{00000000-0005-0000-0000-0000F5300000}"/>
    <cellStyle name="계산 2 2 3 6" xfId="14219" xr:uid="{00000000-0005-0000-0000-0000F6300000}"/>
    <cellStyle name="계산 2 2 3 7" xfId="14220" xr:uid="{00000000-0005-0000-0000-0000F7300000}"/>
    <cellStyle name="계산 2 2 3 8" xfId="14221" xr:uid="{00000000-0005-0000-0000-0000F8300000}"/>
    <cellStyle name="계산 2 2 4" xfId="7411" xr:uid="{00000000-0005-0000-0000-0000F9300000}"/>
    <cellStyle name="계산 2 2 4 2" xfId="14222" xr:uid="{00000000-0005-0000-0000-0000FA300000}"/>
    <cellStyle name="계산 2 2 4 3" xfId="14223" xr:uid="{00000000-0005-0000-0000-0000FB300000}"/>
    <cellStyle name="계산 2 2 4 4" xfId="14224" xr:uid="{00000000-0005-0000-0000-0000FC300000}"/>
    <cellStyle name="계산 2 2 4 5" xfId="14225" xr:uid="{00000000-0005-0000-0000-0000FD300000}"/>
    <cellStyle name="계산 2 2 4 6" xfId="14226" xr:uid="{00000000-0005-0000-0000-0000FE300000}"/>
    <cellStyle name="계산 2 2 4 7" xfId="14227" xr:uid="{00000000-0005-0000-0000-0000FF300000}"/>
    <cellStyle name="계산 2 2 4 8" xfId="14228" xr:uid="{00000000-0005-0000-0000-000000310000}"/>
    <cellStyle name="계산 2 2 5" xfId="14229" xr:uid="{00000000-0005-0000-0000-000001310000}"/>
    <cellStyle name="계산 2 3" xfId="7412" xr:uid="{00000000-0005-0000-0000-000002310000}"/>
    <cellStyle name="계산 2 3 2" xfId="7413" xr:uid="{00000000-0005-0000-0000-000003310000}"/>
    <cellStyle name="계산 2 3 2 2" xfId="14230" xr:uid="{00000000-0005-0000-0000-000004310000}"/>
    <cellStyle name="계산 2 3 2 3" xfId="14231" xr:uid="{00000000-0005-0000-0000-000005310000}"/>
    <cellStyle name="계산 2 3 2 4" xfId="14232" xr:uid="{00000000-0005-0000-0000-000006310000}"/>
    <cellStyle name="계산 2 3 2 5" xfId="14233" xr:uid="{00000000-0005-0000-0000-000007310000}"/>
    <cellStyle name="계산 2 3 2 6" xfId="14234" xr:uid="{00000000-0005-0000-0000-000008310000}"/>
    <cellStyle name="계산 2 3 2 7" xfId="14235" xr:uid="{00000000-0005-0000-0000-000009310000}"/>
    <cellStyle name="계산 2 3 2 8" xfId="14236" xr:uid="{00000000-0005-0000-0000-00000A310000}"/>
    <cellStyle name="계산 2 3 3" xfId="7414" xr:uid="{00000000-0005-0000-0000-00000B310000}"/>
    <cellStyle name="계산 2 3 3 2" xfId="14237" xr:uid="{00000000-0005-0000-0000-00000C310000}"/>
    <cellStyle name="계산 2 3 3 3" xfId="14238" xr:uid="{00000000-0005-0000-0000-00000D310000}"/>
    <cellStyle name="계산 2 3 3 4" xfId="14239" xr:uid="{00000000-0005-0000-0000-00000E310000}"/>
    <cellStyle name="계산 2 3 3 5" xfId="14240" xr:uid="{00000000-0005-0000-0000-00000F310000}"/>
    <cellStyle name="계산 2 3 3 6" xfId="14241" xr:uid="{00000000-0005-0000-0000-000010310000}"/>
    <cellStyle name="계산 2 3 3 7" xfId="14242" xr:uid="{00000000-0005-0000-0000-000011310000}"/>
    <cellStyle name="계산 2 3 3 8" xfId="14243" xr:uid="{00000000-0005-0000-0000-000012310000}"/>
    <cellStyle name="계산 2 3 4" xfId="7415" xr:uid="{00000000-0005-0000-0000-000013310000}"/>
    <cellStyle name="계산 2 3 4 2" xfId="14244" xr:uid="{00000000-0005-0000-0000-000014310000}"/>
    <cellStyle name="계산 2 3 4 3" xfId="14245" xr:uid="{00000000-0005-0000-0000-000015310000}"/>
    <cellStyle name="계산 2 3 4 4" xfId="14246" xr:uid="{00000000-0005-0000-0000-000016310000}"/>
    <cellStyle name="계산 2 3 4 5" xfId="14247" xr:uid="{00000000-0005-0000-0000-000017310000}"/>
    <cellStyle name="계산 2 3 4 6" xfId="14248" xr:uid="{00000000-0005-0000-0000-000018310000}"/>
    <cellStyle name="계산 2 3 4 7" xfId="14249" xr:uid="{00000000-0005-0000-0000-000019310000}"/>
    <cellStyle name="계산 2 3 4 8" xfId="14250" xr:uid="{00000000-0005-0000-0000-00001A310000}"/>
    <cellStyle name="계산 2 3 5" xfId="14251" xr:uid="{00000000-0005-0000-0000-00001B310000}"/>
    <cellStyle name="계산 2 4" xfId="7416" xr:uid="{00000000-0005-0000-0000-00001C310000}"/>
    <cellStyle name="계산 2 4 2" xfId="14252" xr:uid="{00000000-0005-0000-0000-00001D310000}"/>
    <cellStyle name="계산 2 4 3" xfId="14253" xr:uid="{00000000-0005-0000-0000-00001E310000}"/>
    <cellStyle name="계산 2 4 4" xfId="14254" xr:uid="{00000000-0005-0000-0000-00001F310000}"/>
    <cellStyle name="계산 2 4 5" xfId="14255" xr:uid="{00000000-0005-0000-0000-000020310000}"/>
    <cellStyle name="계산 2 4 6" xfId="14256" xr:uid="{00000000-0005-0000-0000-000021310000}"/>
    <cellStyle name="계산 2 4 7" xfId="14257" xr:uid="{00000000-0005-0000-0000-000022310000}"/>
    <cellStyle name="계산 2 4 8" xfId="14258" xr:uid="{00000000-0005-0000-0000-000023310000}"/>
    <cellStyle name="계산 2 5" xfId="7417" xr:uid="{00000000-0005-0000-0000-000024310000}"/>
    <cellStyle name="계산 2 5 2" xfId="14259" xr:uid="{00000000-0005-0000-0000-000025310000}"/>
    <cellStyle name="계산 2 5 3" xfId="14260" xr:uid="{00000000-0005-0000-0000-000026310000}"/>
    <cellStyle name="계산 2 5 4" xfId="14261" xr:uid="{00000000-0005-0000-0000-000027310000}"/>
    <cellStyle name="계산 2 5 5" xfId="14262" xr:uid="{00000000-0005-0000-0000-000028310000}"/>
    <cellStyle name="계산 2 5 6" xfId="14263" xr:uid="{00000000-0005-0000-0000-000029310000}"/>
    <cellStyle name="계산 2 5 7" xfId="14264" xr:uid="{00000000-0005-0000-0000-00002A310000}"/>
    <cellStyle name="계산 2 5 8" xfId="14265" xr:uid="{00000000-0005-0000-0000-00002B310000}"/>
    <cellStyle name="계산 2 6" xfId="7418" xr:uid="{00000000-0005-0000-0000-00002C310000}"/>
    <cellStyle name="계산 2 6 2" xfId="14266" xr:uid="{00000000-0005-0000-0000-00002D310000}"/>
    <cellStyle name="계산 2 6 3" xfId="14267" xr:uid="{00000000-0005-0000-0000-00002E310000}"/>
    <cellStyle name="계산 2 6 4" xfId="14268" xr:uid="{00000000-0005-0000-0000-00002F310000}"/>
    <cellStyle name="계산 2 6 5" xfId="14269" xr:uid="{00000000-0005-0000-0000-000030310000}"/>
    <cellStyle name="계산 2 6 6" xfId="14270" xr:uid="{00000000-0005-0000-0000-000031310000}"/>
    <cellStyle name="계산 2 6 7" xfId="14271" xr:uid="{00000000-0005-0000-0000-000032310000}"/>
    <cellStyle name="계산 2 6 8" xfId="14272" xr:uid="{00000000-0005-0000-0000-000033310000}"/>
    <cellStyle name="계산 2 7" xfId="14273" xr:uid="{00000000-0005-0000-0000-000034310000}"/>
    <cellStyle name="계산 2 8" xfId="20760" xr:uid="{00000000-0005-0000-0000-000035310000}"/>
    <cellStyle name="계산 20" xfId="7419" xr:uid="{00000000-0005-0000-0000-000036310000}"/>
    <cellStyle name="계산 20 2" xfId="7420" xr:uid="{00000000-0005-0000-0000-000037310000}"/>
    <cellStyle name="계산 20 2 2" xfId="7421" xr:uid="{00000000-0005-0000-0000-000038310000}"/>
    <cellStyle name="계산 20 2 2 2" xfId="14274" xr:uid="{00000000-0005-0000-0000-000039310000}"/>
    <cellStyle name="계산 20 2 2 3" xfId="14275" xr:uid="{00000000-0005-0000-0000-00003A310000}"/>
    <cellStyle name="계산 20 2 2 4" xfId="14276" xr:uid="{00000000-0005-0000-0000-00003B310000}"/>
    <cellStyle name="계산 20 2 2 5" xfId="14277" xr:uid="{00000000-0005-0000-0000-00003C310000}"/>
    <cellStyle name="계산 20 2 2 6" xfId="14278" xr:uid="{00000000-0005-0000-0000-00003D310000}"/>
    <cellStyle name="계산 20 2 2 7" xfId="14279" xr:uid="{00000000-0005-0000-0000-00003E310000}"/>
    <cellStyle name="계산 20 2 2 8" xfId="14280" xr:uid="{00000000-0005-0000-0000-00003F310000}"/>
    <cellStyle name="계산 20 2 3" xfId="7422" xr:uid="{00000000-0005-0000-0000-000040310000}"/>
    <cellStyle name="계산 20 2 3 2" xfId="14281" xr:uid="{00000000-0005-0000-0000-000041310000}"/>
    <cellStyle name="계산 20 2 3 3" xfId="14282" xr:uid="{00000000-0005-0000-0000-000042310000}"/>
    <cellStyle name="계산 20 2 3 4" xfId="14283" xr:uid="{00000000-0005-0000-0000-000043310000}"/>
    <cellStyle name="계산 20 2 3 5" xfId="14284" xr:uid="{00000000-0005-0000-0000-000044310000}"/>
    <cellStyle name="계산 20 2 3 6" xfId="14285" xr:uid="{00000000-0005-0000-0000-000045310000}"/>
    <cellStyle name="계산 20 2 3 7" xfId="14286" xr:uid="{00000000-0005-0000-0000-000046310000}"/>
    <cellStyle name="계산 20 2 3 8" xfId="14287" xr:uid="{00000000-0005-0000-0000-000047310000}"/>
    <cellStyle name="계산 20 2 4" xfId="7423" xr:uid="{00000000-0005-0000-0000-000048310000}"/>
    <cellStyle name="계산 20 2 4 2" xfId="14288" xr:uid="{00000000-0005-0000-0000-000049310000}"/>
    <cellStyle name="계산 20 2 4 3" xfId="14289" xr:uid="{00000000-0005-0000-0000-00004A310000}"/>
    <cellStyle name="계산 20 2 4 4" xfId="14290" xr:uid="{00000000-0005-0000-0000-00004B310000}"/>
    <cellStyle name="계산 20 2 4 5" xfId="14291" xr:uid="{00000000-0005-0000-0000-00004C310000}"/>
    <cellStyle name="계산 20 2 4 6" xfId="14292" xr:uid="{00000000-0005-0000-0000-00004D310000}"/>
    <cellStyle name="계산 20 2 4 7" xfId="14293" xr:uid="{00000000-0005-0000-0000-00004E310000}"/>
    <cellStyle name="계산 20 2 4 8" xfId="14294" xr:uid="{00000000-0005-0000-0000-00004F310000}"/>
    <cellStyle name="계산 20 2 5" xfId="14295" xr:uid="{00000000-0005-0000-0000-000050310000}"/>
    <cellStyle name="계산 20 3" xfId="7424" xr:uid="{00000000-0005-0000-0000-000051310000}"/>
    <cellStyle name="계산 20 3 2" xfId="7425" xr:uid="{00000000-0005-0000-0000-000052310000}"/>
    <cellStyle name="계산 20 3 2 2" xfId="14296" xr:uid="{00000000-0005-0000-0000-000053310000}"/>
    <cellStyle name="계산 20 3 2 3" xfId="14297" xr:uid="{00000000-0005-0000-0000-000054310000}"/>
    <cellStyle name="계산 20 3 2 4" xfId="14298" xr:uid="{00000000-0005-0000-0000-000055310000}"/>
    <cellStyle name="계산 20 3 2 5" xfId="14299" xr:uid="{00000000-0005-0000-0000-000056310000}"/>
    <cellStyle name="계산 20 3 2 6" xfId="14300" xr:uid="{00000000-0005-0000-0000-000057310000}"/>
    <cellStyle name="계산 20 3 2 7" xfId="14301" xr:uid="{00000000-0005-0000-0000-000058310000}"/>
    <cellStyle name="계산 20 3 2 8" xfId="14302" xr:uid="{00000000-0005-0000-0000-000059310000}"/>
    <cellStyle name="계산 20 3 3" xfId="7426" xr:uid="{00000000-0005-0000-0000-00005A310000}"/>
    <cellStyle name="계산 20 3 3 2" xfId="14303" xr:uid="{00000000-0005-0000-0000-00005B310000}"/>
    <cellStyle name="계산 20 3 3 3" xfId="14304" xr:uid="{00000000-0005-0000-0000-00005C310000}"/>
    <cellStyle name="계산 20 3 3 4" xfId="14305" xr:uid="{00000000-0005-0000-0000-00005D310000}"/>
    <cellStyle name="계산 20 3 3 5" xfId="14306" xr:uid="{00000000-0005-0000-0000-00005E310000}"/>
    <cellStyle name="계산 20 3 3 6" xfId="14307" xr:uid="{00000000-0005-0000-0000-00005F310000}"/>
    <cellStyle name="계산 20 3 3 7" xfId="14308" xr:uid="{00000000-0005-0000-0000-000060310000}"/>
    <cellStyle name="계산 20 3 3 8" xfId="14309" xr:uid="{00000000-0005-0000-0000-000061310000}"/>
    <cellStyle name="계산 20 3 4" xfId="7427" xr:uid="{00000000-0005-0000-0000-000062310000}"/>
    <cellStyle name="계산 20 3 4 2" xfId="14310" xr:uid="{00000000-0005-0000-0000-000063310000}"/>
    <cellStyle name="계산 20 3 4 3" xfId="14311" xr:uid="{00000000-0005-0000-0000-000064310000}"/>
    <cellStyle name="계산 20 3 4 4" xfId="14312" xr:uid="{00000000-0005-0000-0000-000065310000}"/>
    <cellStyle name="계산 20 3 4 5" xfId="14313" xr:uid="{00000000-0005-0000-0000-000066310000}"/>
    <cellStyle name="계산 20 3 4 6" xfId="14314" xr:uid="{00000000-0005-0000-0000-000067310000}"/>
    <cellStyle name="계산 20 3 4 7" xfId="14315" xr:uid="{00000000-0005-0000-0000-000068310000}"/>
    <cellStyle name="계산 20 3 4 8" xfId="14316" xr:uid="{00000000-0005-0000-0000-000069310000}"/>
    <cellStyle name="계산 20 3 5" xfId="14317" xr:uid="{00000000-0005-0000-0000-00006A310000}"/>
    <cellStyle name="계산 20 4" xfId="7428" xr:uid="{00000000-0005-0000-0000-00006B310000}"/>
    <cellStyle name="계산 20 4 2" xfId="14318" xr:uid="{00000000-0005-0000-0000-00006C310000}"/>
    <cellStyle name="계산 20 4 3" xfId="14319" xr:uid="{00000000-0005-0000-0000-00006D310000}"/>
    <cellStyle name="계산 20 4 4" xfId="14320" xr:uid="{00000000-0005-0000-0000-00006E310000}"/>
    <cellStyle name="계산 20 4 5" xfId="14321" xr:uid="{00000000-0005-0000-0000-00006F310000}"/>
    <cellStyle name="계산 20 4 6" xfId="14322" xr:uid="{00000000-0005-0000-0000-000070310000}"/>
    <cellStyle name="계산 20 4 7" xfId="14323" xr:uid="{00000000-0005-0000-0000-000071310000}"/>
    <cellStyle name="계산 20 4 8" xfId="14324" xr:uid="{00000000-0005-0000-0000-000072310000}"/>
    <cellStyle name="계산 20 5" xfId="7429" xr:uid="{00000000-0005-0000-0000-000073310000}"/>
    <cellStyle name="계산 20 5 2" xfId="14325" xr:uid="{00000000-0005-0000-0000-000074310000}"/>
    <cellStyle name="계산 20 5 3" xfId="14326" xr:uid="{00000000-0005-0000-0000-000075310000}"/>
    <cellStyle name="계산 20 5 4" xfId="14327" xr:uid="{00000000-0005-0000-0000-000076310000}"/>
    <cellStyle name="계산 20 5 5" xfId="14328" xr:uid="{00000000-0005-0000-0000-000077310000}"/>
    <cellStyle name="계산 20 5 6" xfId="14329" xr:uid="{00000000-0005-0000-0000-000078310000}"/>
    <cellStyle name="계산 20 5 7" xfId="14330" xr:uid="{00000000-0005-0000-0000-000079310000}"/>
    <cellStyle name="계산 20 5 8" xfId="14331" xr:uid="{00000000-0005-0000-0000-00007A310000}"/>
    <cellStyle name="계산 20 6" xfId="7430" xr:uid="{00000000-0005-0000-0000-00007B310000}"/>
    <cellStyle name="계산 20 6 2" xfId="14332" xr:uid="{00000000-0005-0000-0000-00007C310000}"/>
    <cellStyle name="계산 20 6 3" xfId="14333" xr:uid="{00000000-0005-0000-0000-00007D310000}"/>
    <cellStyle name="계산 20 6 4" xfId="14334" xr:uid="{00000000-0005-0000-0000-00007E310000}"/>
    <cellStyle name="계산 20 6 5" xfId="14335" xr:uid="{00000000-0005-0000-0000-00007F310000}"/>
    <cellStyle name="계산 20 6 6" xfId="14336" xr:uid="{00000000-0005-0000-0000-000080310000}"/>
    <cellStyle name="계산 20 6 7" xfId="14337" xr:uid="{00000000-0005-0000-0000-000081310000}"/>
    <cellStyle name="계산 20 6 8" xfId="14338" xr:uid="{00000000-0005-0000-0000-000082310000}"/>
    <cellStyle name="계산 20 7" xfId="14339" xr:uid="{00000000-0005-0000-0000-000083310000}"/>
    <cellStyle name="계산 3" xfId="7431" xr:uid="{00000000-0005-0000-0000-000084310000}"/>
    <cellStyle name="계산 3 2" xfId="7432" xr:uid="{00000000-0005-0000-0000-000085310000}"/>
    <cellStyle name="계산 3 2 2" xfId="7433" xr:uid="{00000000-0005-0000-0000-000086310000}"/>
    <cellStyle name="계산 3 2 2 2" xfId="14340" xr:uid="{00000000-0005-0000-0000-000087310000}"/>
    <cellStyle name="계산 3 2 2 3" xfId="14341" xr:uid="{00000000-0005-0000-0000-000088310000}"/>
    <cellStyle name="계산 3 2 2 4" xfId="14342" xr:uid="{00000000-0005-0000-0000-000089310000}"/>
    <cellStyle name="계산 3 2 2 5" xfId="14343" xr:uid="{00000000-0005-0000-0000-00008A310000}"/>
    <cellStyle name="계산 3 2 2 6" xfId="14344" xr:uid="{00000000-0005-0000-0000-00008B310000}"/>
    <cellStyle name="계산 3 2 2 7" xfId="14345" xr:uid="{00000000-0005-0000-0000-00008C310000}"/>
    <cellStyle name="계산 3 2 2 8" xfId="14346" xr:uid="{00000000-0005-0000-0000-00008D310000}"/>
    <cellStyle name="계산 3 2 3" xfId="7434" xr:uid="{00000000-0005-0000-0000-00008E310000}"/>
    <cellStyle name="계산 3 2 3 2" xfId="14347" xr:uid="{00000000-0005-0000-0000-00008F310000}"/>
    <cellStyle name="계산 3 2 3 3" xfId="14348" xr:uid="{00000000-0005-0000-0000-000090310000}"/>
    <cellStyle name="계산 3 2 3 4" xfId="14349" xr:uid="{00000000-0005-0000-0000-000091310000}"/>
    <cellStyle name="계산 3 2 3 5" xfId="14350" xr:uid="{00000000-0005-0000-0000-000092310000}"/>
    <cellStyle name="계산 3 2 3 6" xfId="14351" xr:uid="{00000000-0005-0000-0000-000093310000}"/>
    <cellStyle name="계산 3 2 3 7" xfId="14352" xr:uid="{00000000-0005-0000-0000-000094310000}"/>
    <cellStyle name="계산 3 2 3 8" xfId="14353" xr:uid="{00000000-0005-0000-0000-000095310000}"/>
    <cellStyle name="계산 3 2 4" xfId="7435" xr:uid="{00000000-0005-0000-0000-000096310000}"/>
    <cellStyle name="계산 3 2 4 2" xfId="14354" xr:uid="{00000000-0005-0000-0000-000097310000}"/>
    <cellStyle name="계산 3 2 4 3" xfId="14355" xr:uid="{00000000-0005-0000-0000-000098310000}"/>
    <cellStyle name="계산 3 2 4 4" xfId="14356" xr:uid="{00000000-0005-0000-0000-000099310000}"/>
    <cellStyle name="계산 3 2 4 5" xfId="14357" xr:uid="{00000000-0005-0000-0000-00009A310000}"/>
    <cellStyle name="계산 3 2 4 6" xfId="14358" xr:uid="{00000000-0005-0000-0000-00009B310000}"/>
    <cellStyle name="계산 3 2 4 7" xfId="14359" xr:uid="{00000000-0005-0000-0000-00009C310000}"/>
    <cellStyle name="계산 3 2 4 8" xfId="14360" xr:uid="{00000000-0005-0000-0000-00009D310000}"/>
    <cellStyle name="계산 3 2 5" xfId="14361" xr:uid="{00000000-0005-0000-0000-00009E310000}"/>
    <cellStyle name="계산 3 3" xfId="7436" xr:uid="{00000000-0005-0000-0000-00009F310000}"/>
    <cellStyle name="계산 3 3 2" xfId="7437" xr:uid="{00000000-0005-0000-0000-0000A0310000}"/>
    <cellStyle name="계산 3 3 2 2" xfId="14362" xr:uid="{00000000-0005-0000-0000-0000A1310000}"/>
    <cellStyle name="계산 3 3 2 3" xfId="14363" xr:uid="{00000000-0005-0000-0000-0000A2310000}"/>
    <cellStyle name="계산 3 3 2 4" xfId="14364" xr:uid="{00000000-0005-0000-0000-0000A3310000}"/>
    <cellStyle name="계산 3 3 2 5" xfId="14365" xr:uid="{00000000-0005-0000-0000-0000A4310000}"/>
    <cellStyle name="계산 3 3 2 6" xfId="14366" xr:uid="{00000000-0005-0000-0000-0000A5310000}"/>
    <cellStyle name="계산 3 3 2 7" xfId="14367" xr:uid="{00000000-0005-0000-0000-0000A6310000}"/>
    <cellStyle name="계산 3 3 2 8" xfId="14368" xr:uid="{00000000-0005-0000-0000-0000A7310000}"/>
    <cellStyle name="계산 3 3 3" xfId="7438" xr:uid="{00000000-0005-0000-0000-0000A8310000}"/>
    <cellStyle name="계산 3 3 3 2" xfId="14369" xr:uid="{00000000-0005-0000-0000-0000A9310000}"/>
    <cellStyle name="계산 3 3 3 3" xfId="14370" xr:uid="{00000000-0005-0000-0000-0000AA310000}"/>
    <cellStyle name="계산 3 3 3 4" xfId="14371" xr:uid="{00000000-0005-0000-0000-0000AB310000}"/>
    <cellStyle name="계산 3 3 3 5" xfId="14372" xr:uid="{00000000-0005-0000-0000-0000AC310000}"/>
    <cellStyle name="계산 3 3 3 6" xfId="14373" xr:uid="{00000000-0005-0000-0000-0000AD310000}"/>
    <cellStyle name="계산 3 3 3 7" xfId="14374" xr:uid="{00000000-0005-0000-0000-0000AE310000}"/>
    <cellStyle name="계산 3 3 3 8" xfId="14375" xr:uid="{00000000-0005-0000-0000-0000AF310000}"/>
    <cellStyle name="계산 3 3 4" xfId="7439" xr:uid="{00000000-0005-0000-0000-0000B0310000}"/>
    <cellStyle name="계산 3 3 4 2" xfId="14376" xr:uid="{00000000-0005-0000-0000-0000B1310000}"/>
    <cellStyle name="계산 3 3 4 3" xfId="14377" xr:uid="{00000000-0005-0000-0000-0000B2310000}"/>
    <cellStyle name="계산 3 3 4 4" xfId="14378" xr:uid="{00000000-0005-0000-0000-0000B3310000}"/>
    <cellStyle name="계산 3 3 4 5" xfId="14379" xr:uid="{00000000-0005-0000-0000-0000B4310000}"/>
    <cellStyle name="계산 3 3 4 6" xfId="14380" xr:uid="{00000000-0005-0000-0000-0000B5310000}"/>
    <cellStyle name="계산 3 3 4 7" xfId="14381" xr:uid="{00000000-0005-0000-0000-0000B6310000}"/>
    <cellStyle name="계산 3 3 4 8" xfId="14382" xr:uid="{00000000-0005-0000-0000-0000B7310000}"/>
    <cellStyle name="계산 3 3 5" xfId="14383" xr:uid="{00000000-0005-0000-0000-0000B8310000}"/>
    <cellStyle name="계산 3 4" xfId="7440" xr:uid="{00000000-0005-0000-0000-0000B9310000}"/>
    <cellStyle name="계산 3 4 2" xfId="14384" xr:uid="{00000000-0005-0000-0000-0000BA310000}"/>
    <cellStyle name="계산 3 4 3" xfId="14385" xr:uid="{00000000-0005-0000-0000-0000BB310000}"/>
    <cellStyle name="계산 3 4 4" xfId="14386" xr:uid="{00000000-0005-0000-0000-0000BC310000}"/>
    <cellStyle name="계산 3 4 5" xfId="14387" xr:uid="{00000000-0005-0000-0000-0000BD310000}"/>
    <cellStyle name="계산 3 4 6" xfId="14388" xr:uid="{00000000-0005-0000-0000-0000BE310000}"/>
    <cellStyle name="계산 3 4 7" xfId="14389" xr:uid="{00000000-0005-0000-0000-0000BF310000}"/>
    <cellStyle name="계산 3 4 8" xfId="14390" xr:uid="{00000000-0005-0000-0000-0000C0310000}"/>
    <cellStyle name="계산 3 5" xfId="7441" xr:uid="{00000000-0005-0000-0000-0000C1310000}"/>
    <cellStyle name="계산 3 5 2" xfId="14391" xr:uid="{00000000-0005-0000-0000-0000C2310000}"/>
    <cellStyle name="계산 3 5 3" xfId="14392" xr:uid="{00000000-0005-0000-0000-0000C3310000}"/>
    <cellStyle name="계산 3 5 4" xfId="14393" xr:uid="{00000000-0005-0000-0000-0000C4310000}"/>
    <cellStyle name="계산 3 5 5" xfId="14394" xr:uid="{00000000-0005-0000-0000-0000C5310000}"/>
    <cellStyle name="계산 3 5 6" xfId="14395" xr:uid="{00000000-0005-0000-0000-0000C6310000}"/>
    <cellStyle name="계산 3 5 7" xfId="14396" xr:uid="{00000000-0005-0000-0000-0000C7310000}"/>
    <cellStyle name="계산 3 5 8" xfId="14397" xr:uid="{00000000-0005-0000-0000-0000C8310000}"/>
    <cellStyle name="계산 3 6" xfId="7442" xr:uid="{00000000-0005-0000-0000-0000C9310000}"/>
    <cellStyle name="계산 3 6 2" xfId="14398" xr:uid="{00000000-0005-0000-0000-0000CA310000}"/>
    <cellStyle name="계산 3 6 3" xfId="14399" xr:uid="{00000000-0005-0000-0000-0000CB310000}"/>
    <cellStyle name="계산 3 6 4" xfId="14400" xr:uid="{00000000-0005-0000-0000-0000CC310000}"/>
    <cellStyle name="계산 3 6 5" xfId="14401" xr:uid="{00000000-0005-0000-0000-0000CD310000}"/>
    <cellStyle name="계산 3 6 6" xfId="14402" xr:uid="{00000000-0005-0000-0000-0000CE310000}"/>
    <cellStyle name="계산 3 6 7" xfId="14403" xr:uid="{00000000-0005-0000-0000-0000CF310000}"/>
    <cellStyle name="계산 3 6 8" xfId="14404" xr:uid="{00000000-0005-0000-0000-0000D0310000}"/>
    <cellStyle name="계산 3 7" xfId="14405" xr:uid="{00000000-0005-0000-0000-0000D1310000}"/>
    <cellStyle name="계산 4" xfId="7443" xr:uid="{00000000-0005-0000-0000-0000D2310000}"/>
    <cellStyle name="계산 4 2" xfId="7444" xr:uid="{00000000-0005-0000-0000-0000D3310000}"/>
    <cellStyle name="계산 4 2 2" xfId="7445" xr:uid="{00000000-0005-0000-0000-0000D4310000}"/>
    <cellStyle name="계산 4 2 2 2" xfId="14406" xr:uid="{00000000-0005-0000-0000-0000D5310000}"/>
    <cellStyle name="계산 4 2 2 3" xfId="14407" xr:uid="{00000000-0005-0000-0000-0000D6310000}"/>
    <cellStyle name="계산 4 2 2 4" xfId="14408" xr:uid="{00000000-0005-0000-0000-0000D7310000}"/>
    <cellStyle name="계산 4 2 2 5" xfId="14409" xr:uid="{00000000-0005-0000-0000-0000D8310000}"/>
    <cellStyle name="계산 4 2 2 6" xfId="14410" xr:uid="{00000000-0005-0000-0000-0000D9310000}"/>
    <cellStyle name="계산 4 2 2 7" xfId="14411" xr:uid="{00000000-0005-0000-0000-0000DA310000}"/>
    <cellStyle name="계산 4 2 2 8" xfId="14412" xr:uid="{00000000-0005-0000-0000-0000DB310000}"/>
    <cellStyle name="계산 4 2 3" xfId="7446" xr:uid="{00000000-0005-0000-0000-0000DC310000}"/>
    <cellStyle name="계산 4 2 3 2" xfId="14413" xr:uid="{00000000-0005-0000-0000-0000DD310000}"/>
    <cellStyle name="계산 4 2 3 3" xfId="14414" xr:uid="{00000000-0005-0000-0000-0000DE310000}"/>
    <cellStyle name="계산 4 2 3 4" xfId="14415" xr:uid="{00000000-0005-0000-0000-0000DF310000}"/>
    <cellStyle name="계산 4 2 3 5" xfId="14416" xr:uid="{00000000-0005-0000-0000-0000E0310000}"/>
    <cellStyle name="계산 4 2 3 6" xfId="14417" xr:uid="{00000000-0005-0000-0000-0000E1310000}"/>
    <cellStyle name="계산 4 2 3 7" xfId="14418" xr:uid="{00000000-0005-0000-0000-0000E2310000}"/>
    <cellStyle name="계산 4 2 3 8" xfId="14419" xr:uid="{00000000-0005-0000-0000-0000E3310000}"/>
    <cellStyle name="계산 4 2 4" xfId="7447" xr:uid="{00000000-0005-0000-0000-0000E4310000}"/>
    <cellStyle name="계산 4 2 4 2" xfId="14420" xr:uid="{00000000-0005-0000-0000-0000E5310000}"/>
    <cellStyle name="계산 4 2 4 3" xfId="14421" xr:uid="{00000000-0005-0000-0000-0000E6310000}"/>
    <cellStyle name="계산 4 2 4 4" xfId="14422" xr:uid="{00000000-0005-0000-0000-0000E7310000}"/>
    <cellStyle name="계산 4 2 4 5" xfId="14423" xr:uid="{00000000-0005-0000-0000-0000E8310000}"/>
    <cellStyle name="계산 4 2 4 6" xfId="14424" xr:uid="{00000000-0005-0000-0000-0000E9310000}"/>
    <cellStyle name="계산 4 2 4 7" xfId="14425" xr:uid="{00000000-0005-0000-0000-0000EA310000}"/>
    <cellStyle name="계산 4 2 4 8" xfId="14426" xr:uid="{00000000-0005-0000-0000-0000EB310000}"/>
    <cellStyle name="계산 4 2 5" xfId="14427" xr:uid="{00000000-0005-0000-0000-0000EC310000}"/>
    <cellStyle name="계산 4 3" xfId="7448" xr:uid="{00000000-0005-0000-0000-0000ED310000}"/>
    <cellStyle name="계산 4 3 2" xfId="7449" xr:uid="{00000000-0005-0000-0000-0000EE310000}"/>
    <cellStyle name="계산 4 3 2 2" xfId="14428" xr:uid="{00000000-0005-0000-0000-0000EF310000}"/>
    <cellStyle name="계산 4 3 2 3" xfId="14429" xr:uid="{00000000-0005-0000-0000-0000F0310000}"/>
    <cellStyle name="계산 4 3 2 4" xfId="14430" xr:uid="{00000000-0005-0000-0000-0000F1310000}"/>
    <cellStyle name="계산 4 3 2 5" xfId="14431" xr:uid="{00000000-0005-0000-0000-0000F2310000}"/>
    <cellStyle name="계산 4 3 2 6" xfId="14432" xr:uid="{00000000-0005-0000-0000-0000F3310000}"/>
    <cellStyle name="계산 4 3 2 7" xfId="14433" xr:uid="{00000000-0005-0000-0000-0000F4310000}"/>
    <cellStyle name="계산 4 3 2 8" xfId="14434" xr:uid="{00000000-0005-0000-0000-0000F5310000}"/>
    <cellStyle name="계산 4 3 3" xfId="7450" xr:uid="{00000000-0005-0000-0000-0000F6310000}"/>
    <cellStyle name="계산 4 3 3 2" xfId="14435" xr:uid="{00000000-0005-0000-0000-0000F7310000}"/>
    <cellStyle name="계산 4 3 3 3" xfId="14436" xr:uid="{00000000-0005-0000-0000-0000F8310000}"/>
    <cellStyle name="계산 4 3 3 4" xfId="14437" xr:uid="{00000000-0005-0000-0000-0000F9310000}"/>
    <cellStyle name="계산 4 3 3 5" xfId="14438" xr:uid="{00000000-0005-0000-0000-0000FA310000}"/>
    <cellStyle name="계산 4 3 3 6" xfId="14439" xr:uid="{00000000-0005-0000-0000-0000FB310000}"/>
    <cellStyle name="계산 4 3 3 7" xfId="14440" xr:uid="{00000000-0005-0000-0000-0000FC310000}"/>
    <cellStyle name="계산 4 3 3 8" xfId="14441" xr:uid="{00000000-0005-0000-0000-0000FD310000}"/>
    <cellStyle name="계산 4 3 4" xfId="7451" xr:uid="{00000000-0005-0000-0000-0000FE310000}"/>
    <cellStyle name="계산 4 3 4 2" xfId="14442" xr:uid="{00000000-0005-0000-0000-0000FF310000}"/>
    <cellStyle name="계산 4 3 4 3" xfId="14443" xr:uid="{00000000-0005-0000-0000-000000320000}"/>
    <cellStyle name="계산 4 3 4 4" xfId="14444" xr:uid="{00000000-0005-0000-0000-000001320000}"/>
    <cellStyle name="계산 4 3 4 5" xfId="14445" xr:uid="{00000000-0005-0000-0000-000002320000}"/>
    <cellStyle name="계산 4 3 4 6" xfId="14446" xr:uid="{00000000-0005-0000-0000-000003320000}"/>
    <cellStyle name="계산 4 3 4 7" xfId="14447" xr:uid="{00000000-0005-0000-0000-000004320000}"/>
    <cellStyle name="계산 4 3 4 8" xfId="14448" xr:uid="{00000000-0005-0000-0000-000005320000}"/>
    <cellStyle name="계산 4 3 5" xfId="14449" xr:uid="{00000000-0005-0000-0000-000006320000}"/>
    <cellStyle name="계산 4 4" xfId="7452" xr:uid="{00000000-0005-0000-0000-000007320000}"/>
    <cellStyle name="계산 4 4 2" xfId="14450" xr:uid="{00000000-0005-0000-0000-000008320000}"/>
    <cellStyle name="계산 4 4 3" xfId="14451" xr:uid="{00000000-0005-0000-0000-000009320000}"/>
    <cellStyle name="계산 4 4 4" xfId="14452" xr:uid="{00000000-0005-0000-0000-00000A320000}"/>
    <cellStyle name="계산 4 4 5" xfId="14453" xr:uid="{00000000-0005-0000-0000-00000B320000}"/>
    <cellStyle name="계산 4 4 6" xfId="14454" xr:uid="{00000000-0005-0000-0000-00000C320000}"/>
    <cellStyle name="계산 4 4 7" xfId="14455" xr:uid="{00000000-0005-0000-0000-00000D320000}"/>
    <cellStyle name="계산 4 4 8" xfId="14456" xr:uid="{00000000-0005-0000-0000-00000E320000}"/>
    <cellStyle name="계산 4 5" xfId="7453" xr:uid="{00000000-0005-0000-0000-00000F320000}"/>
    <cellStyle name="계산 4 5 2" xfId="14457" xr:uid="{00000000-0005-0000-0000-000010320000}"/>
    <cellStyle name="계산 4 5 3" xfId="14458" xr:uid="{00000000-0005-0000-0000-000011320000}"/>
    <cellStyle name="계산 4 5 4" xfId="14459" xr:uid="{00000000-0005-0000-0000-000012320000}"/>
    <cellStyle name="계산 4 5 5" xfId="14460" xr:uid="{00000000-0005-0000-0000-000013320000}"/>
    <cellStyle name="계산 4 5 6" xfId="14461" xr:uid="{00000000-0005-0000-0000-000014320000}"/>
    <cellStyle name="계산 4 5 7" xfId="14462" xr:uid="{00000000-0005-0000-0000-000015320000}"/>
    <cellStyle name="계산 4 5 8" xfId="14463" xr:uid="{00000000-0005-0000-0000-000016320000}"/>
    <cellStyle name="계산 4 6" xfId="7454" xr:uid="{00000000-0005-0000-0000-000017320000}"/>
    <cellStyle name="계산 4 6 2" xfId="14464" xr:uid="{00000000-0005-0000-0000-000018320000}"/>
    <cellStyle name="계산 4 6 3" xfId="14465" xr:uid="{00000000-0005-0000-0000-000019320000}"/>
    <cellStyle name="계산 4 6 4" xfId="14466" xr:uid="{00000000-0005-0000-0000-00001A320000}"/>
    <cellStyle name="계산 4 6 5" xfId="14467" xr:uid="{00000000-0005-0000-0000-00001B320000}"/>
    <cellStyle name="계산 4 6 6" xfId="14468" xr:uid="{00000000-0005-0000-0000-00001C320000}"/>
    <cellStyle name="계산 4 6 7" xfId="14469" xr:uid="{00000000-0005-0000-0000-00001D320000}"/>
    <cellStyle name="계산 4 6 8" xfId="14470" xr:uid="{00000000-0005-0000-0000-00001E320000}"/>
    <cellStyle name="계산 4 7" xfId="14471" xr:uid="{00000000-0005-0000-0000-00001F320000}"/>
    <cellStyle name="계산 5" xfId="7455" xr:uid="{00000000-0005-0000-0000-000020320000}"/>
    <cellStyle name="계산 5 2" xfId="7456" xr:uid="{00000000-0005-0000-0000-000021320000}"/>
    <cellStyle name="계산 5 2 2" xfId="7457" xr:uid="{00000000-0005-0000-0000-000022320000}"/>
    <cellStyle name="계산 5 2 2 2" xfId="14472" xr:uid="{00000000-0005-0000-0000-000023320000}"/>
    <cellStyle name="계산 5 2 2 3" xfId="14473" xr:uid="{00000000-0005-0000-0000-000024320000}"/>
    <cellStyle name="계산 5 2 2 4" xfId="14474" xr:uid="{00000000-0005-0000-0000-000025320000}"/>
    <cellStyle name="계산 5 2 2 5" xfId="14475" xr:uid="{00000000-0005-0000-0000-000026320000}"/>
    <cellStyle name="계산 5 2 2 6" xfId="14476" xr:uid="{00000000-0005-0000-0000-000027320000}"/>
    <cellStyle name="계산 5 2 2 7" xfId="14477" xr:uid="{00000000-0005-0000-0000-000028320000}"/>
    <cellStyle name="계산 5 2 2 8" xfId="14478" xr:uid="{00000000-0005-0000-0000-000029320000}"/>
    <cellStyle name="계산 5 2 3" xfId="7458" xr:uid="{00000000-0005-0000-0000-00002A320000}"/>
    <cellStyle name="계산 5 2 3 2" xfId="14479" xr:uid="{00000000-0005-0000-0000-00002B320000}"/>
    <cellStyle name="계산 5 2 3 3" xfId="14480" xr:uid="{00000000-0005-0000-0000-00002C320000}"/>
    <cellStyle name="계산 5 2 3 4" xfId="14481" xr:uid="{00000000-0005-0000-0000-00002D320000}"/>
    <cellStyle name="계산 5 2 3 5" xfId="14482" xr:uid="{00000000-0005-0000-0000-00002E320000}"/>
    <cellStyle name="계산 5 2 3 6" xfId="14483" xr:uid="{00000000-0005-0000-0000-00002F320000}"/>
    <cellStyle name="계산 5 2 3 7" xfId="14484" xr:uid="{00000000-0005-0000-0000-000030320000}"/>
    <cellStyle name="계산 5 2 3 8" xfId="14485" xr:uid="{00000000-0005-0000-0000-000031320000}"/>
    <cellStyle name="계산 5 2 4" xfId="7459" xr:uid="{00000000-0005-0000-0000-000032320000}"/>
    <cellStyle name="계산 5 2 4 2" xfId="14486" xr:uid="{00000000-0005-0000-0000-000033320000}"/>
    <cellStyle name="계산 5 2 4 3" xfId="14487" xr:uid="{00000000-0005-0000-0000-000034320000}"/>
    <cellStyle name="계산 5 2 4 4" xfId="14488" xr:uid="{00000000-0005-0000-0000-000035320000}"/>
    <cellStyle name="계산 5 2 4 5" xfId="14489" xr:uid="{00000000-0005-0000-0000-000036320000}"/>
    <cellStyle name="계산 5 2 4 6" xfId="14490" xr:uid="{00000000-0005-0000-0000-000037320000}"/>
    <cellStyle name="계산 5 2 4 7" xfId="14491" xr:uid="{00000000-0005-0000-0000-000038320000}"/>
    <cellStyle name="계산 5 2 4 8" xfId="14492" xr:uid="{00000000-0005-0000-0000-000039320000}"/>
    <cellStyle name="계산 5 2 5" xfId="14493" xr:uid="{00000000-0005-0000-0000-00003A320000}"/>
    <cellStyle name="계산 5 3" xfId="7460" xr:uid="{00000000-0005-0000-0000-00003B320000}"/>
    <cellStyle name="계산 5 3 2" xfId="7461" xr:uid="{00000000-0005-0000-0000-00003C320000}"/>
    <cellStyle name="계산 5 3 2 2" xfId="14494" xr:uid="{00000000-0005-0000-0000-00003D320000}"/>
    <cellStyle name="계산 5 3 2 3" xfId="14495" xr:uid="{00000000-0005-0000-0000-00003E320000}"/>
    <cellStyle name="계산 5 3 2 4" xfId="14496" xr:uid="{00000000-0005-0000-0000-00003F320000}"/>
    <cellStyle name="계산 5 3 2 5" xfId="14497" xr:uid="{00000000-0005-0000-0000-000040320000}"/>
    <cellStyle name="계산 5 3 2 6" xfId="14498" xr:uid="{00000000-0005-0000-0000-000041320000}"/>
    <cellStyle name="계산 5 3 2 7" xfId="14499" xr:uid="{00000000-0005-0000-0000-000042320000}"/>
    <cellStyle name="계산 5 3 2 8" xfId="14500" xr:uid="{00000000-0005-0000-0000-000043320000}"/>
    <cellStyle name="계산 5 3 3" xfId="7462" xr:uid="{00000000-0005-0000-0000-000044320000}"/>
    <cellStyle name="계산 5 3 3 2" xfId="14501" xr:uid="{00000000-0005-0000-0000-000045320000}"/>
    <cellStyle name="계산 5 3 3 3" xfId="14502" xr:uid="{00000000-0005-0000-0000-000046320000}"/>
    <cellStyle name="계산 5 3 3 4" xfId="14503" xr:uid="{00000000-0005-0000-0000-000047320000}"/>
    <cellStyle name="계산 5 3 3 5" xfId="14504" xr:uid="{00000000-0005-0000-0000-000048320000}"/>
    <cellStyle name="계산 5 3 3 6" xfId="14505" xr:uid="{00000000-0005-0000-0000-000049320000}"/>
    <cellStyle name="계산 5 3 3 7" xfId="14506" xr:uid="{00000000-0005-0000-0000-00004A320000}"/>
    <cellStyle name="계산 5 3 3 8" xfId="14507" xr:uid="{00000000-0005-0000-0000-00004B320000}"/>
    <cellStyle name="계산 5 3 4" xfId="7463" xr:uid="{00000000-0005-0000-0000-00004C320000}"/>
    <cellStyle name="계산 5 3 4 2" xfId="14508" xr:uid="{00000000-0005-0000-0000-00004D320000}"/>
    <cellStyle name="계산 5 3 4 3" xfId="14509" xr:uid="{00000000-0005-0000-0000-00004E320000}"/>
    <cellStyle name="계산 5 3 4 4" xfId="14510" xr:uid="{00000000-0005-0000-0000-00004F320000}"/>
    <cellStyle name="계산 5 3 4 5" xfId="14511" xr:uid="{00000000-0005-0000-0000-000050320000}"/>
    <cellStyle name="계산 5 3 4 6" xfId="14512" xr:uid="{00000000-0005-0000-0000-000051320000}"/>
    <cellStyle name="계산 5 3 4 7" xfId="14513" xr:uid="{00000000-0005-0000-0000-000052320000}"/>
    <cellStyle name="계산 5 3 4 8" xfId="14514" xr:uid="{00000000-0005-0000-0000-000053320000}"/>
    <cellStyle name="계산 5 3 5" xfId="14515" xr:uid="{00000000-0005-0000-0000-000054320000}"/>
    <cellStyle name="계산 5 4" xfId="7464" xr:uid="{00000000-0005-0000-0000-000055320000}"/>
    <cellStyle name="계산 5 4 2" xfId="14516" xr:uid="{00000000-0005-0000-0000-000056320000}"/>
    <cellStyle name="계산 5 4 3" xfId="14517" xr:uid="{00000000-0005-0000-0000-000057320000}"/>
    <cellStyle name="계산 5 4 4" xfId="14518" xr:uid="{00000000-0005-0000-0000-000058320000}"/>
    <cellStyle name="계산 5 4 5" xfId="14519" xr:uid="{00000000-0005-0000-0000-000059320000}"/>
    <cellStyle name="계산 5 4 6" xfId="14520" xr:uid="{00000000-0005-0000-0000-00005A320000}"/>
    <cellStyle name="계산 5 4 7" xfId="14521" xr:uid="{00000000-0005-0000-0000-00005B320000}"/>
    <cellStyle name="계산 5 4 8" xfId="14522" xr:uid="{00000000-0005-0000-0000-00005C320000}"/>
    <cellStyle name="계산 5 5" xfId="7465" xr:uid="{00000000-0005-0000-0000-00005D320000}"/>
    <cellStyle name="계산 5 5 2" xfId="14523" xr:uid="{00000000-0005-0000-0000-00005E320000}"/>
    <cellStyle name="계산 5 5 3" xfId="14524" xr:uid="{00000000-0005-0000-0000-00005F320000}"/>
    <cellStyle name="계산 5 5 4" xfId="14525" xr:uid="{00000000-0005-0000-0000-000060320000}"/>
    <cellStyle name="계산 5 5 5" xfId="14526" xr:uid="{00000000-0005-0000-0000-000061320000}"/>
    <cellStyle name="계산 5 5 6" xfId="14527" xr:uid="{00000000-0005-0000-0000-000062320000}"/>
    <cellStyle name="계산 5 5 7" xfId="14528" xr:uid="{00000000-0005-0000-0000-000063320000}"/>
    <cellStyle name="계산 5 5 8" xfId="14529" xr:uid="{00000000-0005-0000-0000-000064320000}"/>
    <cellStyle name="계산 5 6" xfId="7466" xr:uid="{00000000-0005-0000-0000-000065320000}"/>
    <cellStyle name="계산 5 6 2" xfId="14530" xr:uid="{00000000-0005-0000-0000-000066320000}"/>
    <cellStyle name="계산 5 6 3" xfId="14531" xr:uid="{00000000-0005-0000-0000-000067320000}"/>
    <cellStyle name="계산 5 6 4" xfId="14532" xr:uid="{00000000-0005-0000-0000-000068320000}"/>
    <cellStyle name="계산 5 6 5" xfId="14533" xr:uid="{00000000-0005-0000-0000-000069320000}"/>
    <cellStyle name="계산 5 6 6" xfId="14534" xr:uid="{00000000-0005-0000-0000-00006A320000}"/>
    <cellStyle name="계산 5 6 7" xfId="14535" xr:uid="{00000000-0005-0000-0000-00006B320000}"/>
    <cellStyle name="계산 5 6 8" xfId="14536" xr:uid="{00000000-0005-0000-0000-00006C320000}"/>
    <cellStyle name="계산 5 7" xfId="14537" xr:uid="{00000000-0005-0000-0000-00006D320000}"/>
    <cellStyle name="계산 6" xfId="7467" xr:uid="{00000000-0005-0000-0000-00006E320000}"/>
    <cellStyle name="계산 6 2" xfId="7468" xr:uid="{00000000-0005-0000-0000-00006F320000}"/>
    <cellStyle name="계산 6 2 2" xfId="7469" xr:uid="{00000000-0005-0000-0000-000070320000}"/>
    <cellStyle name="계산 6 2 2 2" xfId="14538" xr:uid="{00000000-0005-0000-0000-000071320000}"/>
    <cellStyle name="계산 6 2 2 3" xfId="14539" xr:uid="{00000000-0005-0000-0000-000072320000}"/>
    <cellStyle name="계산 6 2 2 4" xfId="14540" xr:uid="{00000000-0005-0000-0000-000073320000}"/>
    <cellStyle name="계산 6 2 2 5" xfId="14541" xr:uid="{00000000-0005-0000-0000-000074320000}"/>
    <cellStyle name="계산 6 2 2 6" xfId="14542" xr:uid="{00000000-0005-0000-0000-000075320000}"/>
    <cellStyle name="계산 6 2 2 7" xfId="14543" xr:uid="{00000000-0005-0000-0000-000076320000}"/>
    <cellStyle name="계산 6 2 2 8" xfId="14544" xr:uid="{00000000-0005-0000-0000-000077320000}"/>
    <cellStyle name="계산 6 2 3" xfId="7470" xr:uid="{00000000-0005-0000-0000-000078320000}"/>
    <cellStyle name="계산 6 2 3 2" xfId="14545" xr:uid="{00000000-0005-0000-0000-000079320000}"/>
    <cellStyle name="계산 6 2 3 3" xfId="14546" xr:uid="{00000000-0005-0000-0000-00007A320000}"/>
    <cellStyle name="계산 6 2 3 4" xfId="14547" xr:uid="{00000000-0005-0000-0000-00007B320000}"/>
    <cellStyle name="계산 6 2 3 5" xfId="14548" xr:uid="{00000000-0005-0000-0000-00007C320000}"/>
    <cellStyle name="계산 6 2 3 6" xfId="14549" xr:uid="{00000000-0005-0000-0000-00007D320000}"/>
    <cellStyle name="계산 6 2 3 7" xfId="14550" xr:uid="{00000000-0005-0000-0000-00007E320000}"/>
    <cellStyle name="계산 6 2 3 8" xfId="14551" xr:uid="{00000000-0005-0000-0000-00007F320000}"/>
    <cellStyle name="계산 6 2 4" xfId="7471" xr:uid="{00000000-0005-0000-0000-000080320000}"/>
    <cellStyle name="계산 6 2 4 2" xfId="14552" xr:uid="{00000000-0005-0000-0000-000081320000}"/>
    <cellStyle name="계산 6 2 4 3" xfId="14553" xr:uid="{00000000-0005-0000-0000-000082320000}"/>
    <cellStyle name="계산 6 2 4 4" xfId="14554" xr:uid="{00000000-0005-0000-0000-000083320000}"/>
    <cellStyle name="계산 6 2 4 5" xfId="14555" xr:uid="{00000000-0005-0000-0000-000084320000}"/>
    <cellStyle name="계산 6 2 4 6" xfId="14556" xr:uid="{00000000-0005-0000-0000-000085320000}"/>
    <cellStyle name="계산 6 2 4 7" xfId="14557" xr:uid="{00000000-0005-0000-0000-000086320000}"/>
    <cellStyle name="계산 6 2 4 8" xfId="14558" xr:uid="{00000000-0005-0000-0000-000087320000}"/>
    <cellStyle name="계산 6 2 5" xfId="14559" xr:uid="{00000000-0005-0000-0000-000088320000}"/>
    <cellStyle name="계산 6 3" xfId="7472" xr:uid="{00000000-0005-0000-0000-000089320000}"/>
    <cellStyle name="계산 6 3 2" xfId="7473" xr:uid="{00000000-0005-0000-0000-00008A320000}"/>
    <cellStyle name="계산 6 3 2 2" xfId="14560" xr:uid="{00000000-0005-0000-0000-00008B320000}"/>
    <cellStyle name="계산 6 3 2 3" xfId="14561" xr:uid="{00000000-0005-0000-0000-00008C320000}"/>
    <cellStyle name="계산 6 3 2 4" xfId="14562" xr:uid="{00000000-0005-0000-0000-00008D320000}"/>
    <cellStyle name="계산 6 3 2 5" xfId="14563" xr:uid="{00000000-0005-0000-0000-00008E320000}"/>
    <cellStyle name="계산 6 3 2 6" xfId="14564" xr:uid="{00000000-0005-0000-0000-00008F320000}"/>
    <cellStyle name="계산 6 3 2 7" xfId="14565" xr:uid="{00000000-0005-0000-0000-000090320000}"/>
    <cellStyle name="계산 6 3 2 8" xfId="14566" xr:uid="{00000000-0005-0000-0000-000091320000}"/>
    <cellStyle name="계산 6 3 3" xfId="7474" xr:uid="{00000000-0005-0000-0000-000092320000}"/>
    <cellStyle name="계산 6 3 3 2" xfId="14567" xr:uid="{00000000-0005-0000-0000-000093320000}"/>
    <cellStyle name="계산 6 3 3 3" xfId="14568" xr:uid="{00000000-0005-0000-0000-000094320000}"/>
    <cellStyle name="계산 6 3 3 4" xfId="14569" xr:uid="{00000000-0005-0000-0000-000095320000}"/>
    <cellStyle name="계산 6 3 3 5" xfId="14570" xr:uid="{00000000-0005-0000-0000-000096320000}"/>
    <cellStyle name="계산 6 3 3 6" xfId="14571" xr:uid="{00000000-0005-0000-0000-000097320000}"/>
    <cellStyle name="계산 6 3 3 7" xfId="14572" xr:uid="{00000000-0005-0000-0000-000098320000}"/>
    <cellStyle name="계산 6 3 3 8" xfId="14573" xr:uid="{00000000-0005-0000-0000-000099320000}"/>
    <cellStyle name="계산 6 3 4" xfId="7475" xr:uid="{00000000-0005-0000-0000-00009A320000}"/>
    <cellStyle name="계산 6 3 4 2" xfId="14574" xr:uid="{00000000-0005-0000-0000-00009B320000}"/>
    <cellStyle name="계산 6 3 4 3" xfId="14575" xr:uid="{00000000-0005-0000-0000-00009C320000}"/>
    <cellStyle name="계산 6 3 4 4" xfId="14576" xr:uid="{00000000-0005-0000-0000-00009D320000}"/>
    <cellStyle name="계산 6 3 4 5" xfId="14577" xr:uid="{00000000-0005-0000-0000-00009E320000}"/>
    <cellStyle name="계산 6 3 4 6" xfId="14578" xr:uid="{00000000-0005-0000-0000-00009F320000}"/>
    <cellStyle name="계산 6 3 4 7" xfId="14579" xr:uid="{00000000-0005-0000-0000-0000A0320000}"/>
    <cellStyle name="계산 6 3 4 8" xfId="14580" xr:uid="{00000000-0005-0000-0000-0000A1320000}"/>
    <cellStyle name="계산 6 3 5" xfId="14581" xr:uid="{00000000-0005-0000-0000-0000A2320000}"/>
    <cellStyle name="계산 6 4" xfId="7476" xr:uid="{00000000-0005-0000-0000-0000A3320000}"/>
    <cellStyle name="계산 6 4 2" xfId="14582" xr:uid="{00000000-0005-0000-0000-0000A4320000}"/>
    <cellStyle name="계산 6 4 3" xfId="14583" xr:uid="{00000000-0005-0000-0000-0000A5320000}"/>
    <cellStyle name="계산 6 4 4" xfId="14584" xr:uid="{00000000-0005-0000-0000-0000A6320000}"/>
    <cellStyle name="계산 6 4 5" xfId="14585" xr:uid="{00000000-0005-0000-0000-0000A7320000}"/>
    <cellStyle name="계산 6 4 6" xfId="14586" xr:uid="{00000000-0005-0000-0000-0000A8320000}"/>
    <cellStyle name="계산 6 4 7" xfId="14587" xr:uid="{00000000-0005-0000-0000-0000A9320000}"/>
    <cellStyle name="계산 6 4 8" xfId="14588" xr:uid="{00000000-0005-0000-0000-0000AA320000}"/>
    <cellStyle name="계산 6 5" xfId="7477" xr:uid="{00000000-0005-0000-0000-0000AB320000}"/>
    <cellStyle name="계산 6 5 2" xfId="14589" xr:uid="{00000000-0005-0000-0000-0000AC320000}"/>
    <cellStyle name="계산 6 5 3" xfId="14590" xr:uid="{00000000-0005-0000-0000-0000AD320000}"/>
    <cellStyle name="계산 6 5 4" xfId="14591" xr:uid="{00000000-0005-0000-0000-0000AE320000}"/>
    <cellStyle name="계산 6 5 5" xfId="14592" xr:uid="{00000000-0005-0000-0000-0000AF320000}"/>
    <cellStyle name="계산 6 5 6" xfId="14593" xr:uid="{00000000-0005-0000-0000-0000B0320000}"/>
    <cellStyle name="계산 6 5 7" xfId="14594" xr:uid="{00000000-0005-0000-0000-0000B1320000}"/>
    <cellStyle name="계산 6 5 8" xfId="14595" xr:uid="{00000000-0005-0000-0000-0000B2320000}"/>
    <cellStyle name="계산 6 6" xfId="7478" xr:uid="{00000000-0005-0000-0000-0000B3320000}"/>
    <cellStyle name="계산 6 6 2" xfId="14596" xr:uid="{00000000-0005-0000-0000-0000B4320000}"/>
    <cellStyle name="계산 6 6 3" xfId="14597" xr:uid="{00000000-0005-0000-0000-0000B5320000}"/>
    <cellStyle name="계산 6 6 4" xfId="14598" xr:uid="{00000000-0005-0000-0000-0000B6320000}"/>
    <cellStyle name="계산 6 6 5" xfId="14599" xr:uid="{00000000-0005-0000-0000-0000B7320000}"/>
    <cellStyle name="계산 6 6 6" xfId="14600" xr:uid="{00000000-0005-0000-0000-0000B8320000}"/>
    <cellStyle name="계산 6 6 7" xfId="14601" xr:uid="{00000000-0005-0000-0000-0000B9320000}"/>
    <cellStyle name="계산 6 6 8" xfId="14602" xr:uid="{00000000-0005-0000-0000-0000BA320000}"/>
    <cellStyle name="계산 6 7" xfId="14603" xr:uid="{00000000-0005-0000-0000-0000BB320000}"/>
    <cellStyle name="계산 7" xfId="7479" xr:uid="{00000000-0005-0000-0000-0000BC320000}"/>
    <cellStyle name="계산 7 2" xfId="7480" xr:uid="{00000000-0005-0000-0000-0000BD320000}"/>
    <cellStyle name="계산 7 2 2" xfId="7481" xr:uid="{00000000-0005-0000-0000-0000BE320000}"/>
    <cellStyle name="계산 7 2 2 2" xfId="14604" xr:uid="{00000000-0005-0000-0000-0000BF320000}"/>
    <cellStyle name="계산 7 2 2 3" xfId="14605" xr:uid="{00000000-0005-0000-0000-0000C0320000}"/>
    <cellStyle name="계산 7 2 2 4" xfId="14606" xr:uid="{00000000-0005-0000-0000-0000C1320000}"/>
    <cellStyle name="계산 7 2 2 5" xfId="14607" xr:uid="{00000000-0005-0000-0000-0000C2320000}"/>
    <cellStyle name="계산 7 2 2 6" xfId="14608" xr:uid="{00000000-0005-0000-0000-0000C3320000}"/>
    <cellStyle name="계산 7 2 2 7" xfId="14609" xr:uid="{00000000-0005-0000-0000-0000C4320000}"/>
    <cellStyle name="계산 7 2 2 8" xfId="14610" xr:uid="{00000000-0005-0000-0000-0000C5320000}"/>
    <cellStyle name="계산 7 2 3" xfId="7482" xr:uid="{00000000-0005-0000-0000-0000C6320000}"/>
    <cellStyle name="계산 7 2 3 2" xfId="14611" xr:uid="{00000000-0005-0000-0000-0000C7320000}"/>
    <cellStyle name="계산 7 2 3 3" xfId="14612" xr:uid="{00000000-0005-0000-0000-0000C8320000}"/>
    <cellStyle name="계산 7 2 3 4" xfId="14613" xr:uid="{00000000-0005-0000-0000-0000C9320000}"/>
    <cellStyle name="계산 7 2 3 5" xfId="14614" xr:uid="{00000000-0005-0000-0000-0000CA320000}"/>
    <cellStyle name="계산 7 2 3 6" xfId="14615" xr:uid="{00000000-0005-0000-0000-0000CB320000}"/>
    <cellStyle name="계산 7 2 3 7" xfId="14616" xr:uid="{00000000-0005-0000-0000-0000CC320000}"/>
    <cellStyle name="계산 7 2 3 8" xfId="14617" xr:uid="{00000000-0005-0000-0000-0000CD320000}"/>
    <cellStyle name="계산 7 2 4" xfId="7483" xr:uid="{00000000-0005-0000-0000-0000CE320000}"/>
    <cellStyle name="계산 7 2 4 2" xfId="14618" xr:uid="{00000000-0005-0000-0000-0000CF320000}"/>
    <cellStyle name="계산 7 2 4 3" xfId="14619" xr:uid="{00000000-0005-0000-0000-0000D0320000}"/>
    <cellStyle name="계산 7 2 4 4" xfId="14620" xr:uid="{00000000-0005-0000-0000-0000D1320000}"/>
    <cellStyle name="계산 7 2 4 5" xfId="14621" xr:uid="{00000000-0005-0000-0000-0000D2320000}"/>
    <cellStyle name="계산 7 2 4 6" xfId="14622" xr:uid="{00000000-0005-0000-0000-0000D3320000}"/>
    <cellStyle name="계산 7 2 4 7" xfId="14623" xr:uid="{00000000-0005-0000-0000-0000D4320000}"/>
    <cellStyle name="계산 7 2 4 8" xfId="14624" xr:uid="{00000000-0005-0000-0000-0000D5320000}"/>
    <cellStyle name="계산 7 2 5" xfId="14625" xr:uid="{00000000-0005-0000-0000-0000D6320000}"/>
    <cellStyle name="계산 7 3" xfId="7484" xr:uid="{00000000-0005-0000-0000-0000D7320000}"/>
    <cellStyle name="계산 7 3 2" xfId="7485" xr:uid="{00000000-0005-0000-0000-0000D8320000}"/>
    <cellStyle name="계산 7 3 2 2" xfId="14626" xr:uid="{00000000-0005-0000-0000-0000D9320000}"/>
    <cellStyle name="계산 7 3 2 3" xfId="14627" xr:uid="{00000000-0005-0000-0000-0000DA320000}"/>
    <cellStyle name="계산 7 3 2 4" xfId="14628" xr:uid="{00000000-0005-0000-0000-0000DB320000}"/>
    <cellStyle name="계산 7 3 2 5" xfId="14629" xr:uid="{00000000-0005-0000-0000-0000DC320000}"/>
    <cellStyle name="계산 7 3 2 6" xfId="14630" xr:uid="{00000000-0005-0000-0000-0000DD320000}"/>
    <cellStyle name="계산 7 3 2 7" xfId="14631" xr:uid="{00000000-0005-0000-0000-0000DE320000}"/>
    <cellStyle name="계산 7 3 2 8" xfId="14632" xr:uid="{00000000-0005-0000-0000-0000DF320000}"/>
    <cellStyle name="계산 7 3 3" xfId="7486" xr:uid="{00000000-0005-0000-0000-0000E0320000}"/>
    <cellStyle name="계산 7 3 3 2" xfId="14633" xr:uid="{00000000-0005-0000-0000-0000E1320000}"/>
    <cellStyle name="계산 7 3 3 3" xfId="14634" xr:uid="{00000000-0005-0000-0000-0000E2320000}"/>
    <cellStyle name="계산 7 3 3 4" xfId="14635" xr:uid="{00000000-0005-0000-0000-0000E3320000}"/>
    <cellStyle name="계산 7 3 3 5" xfId="14636" xr:uid="{00000000-0005-0000-0000-0000E4320000}"/>
    <cellStyle name="계산 7 3 3 6" xfId="14637" xr:uid="{00000000-0005-0000-0000-0000E5320000}"/>
    <cellStyle name="계산 7 3 3 7" xfId="14638" xr:uid="{00000000-0005-0000-0000-0000E6320000}"/>
    <cellStyle name="계산 7 3 3 8" xfId="14639" xr:uid="{00000000-0005-0000-0000-0000E7320000}"/>
    <cellStyle name="계산 7 3 4" xfId="7487" xr:uid="{00000000-0005-0000-0000-0000E8320000}"/>
    <cellStyle name="계산 7 3 4 2" xfId="14640" xr:uid="{00000000-0005-0000-0000-0000E9320000}"/>
    <cellStyle name="계산 7 3 4 3" xfId="14641" xr:uid="{00000000-0005-0000-0000-0000EA320000}"/>
    <cellStyle name="계산 7 3 4 4" xfId="14642" xr:uid="{00000000-0005-0000-0000-0000EB320000}"/>
    <cellStyle name="계산 7 3 4 5" xfId="14643" xr:uid="{00000000-0005-0000-0000-0000EC320000}"/>
    <cellStyle name="계산 7 3 4 6" xfId="14644" xr:uid="{00000000-0005-0000-0000-0000ED320000}"/>
    <cellStyle name="계산 7 3 4 7" xfId="14645" xr:uid="{00000000-0005-0000-0000-0000EE320000}"/>
    <cellStyle name="계산 7 3 4 8" xfId="14646" xr:uid="{00000000-0005-0000-0000-0000EF320000}"/>
    <cellStyle name="계산 7 3 5" xfId="14647" xr:uid="{00000000-0005-0000-0000-0000F0320000}"/>
    <cellStyle name="계산 7 4" xfId="7488" xr:uid="{00000000-0005-0000-0000-0000F1320000}"/>
    <cellStyle name="계산 7 4 2" xfId="14648" xr:uid="{00000000-0005-0000-0000-0000F2320000}"/>
    <cellStyle name="계산 7 4 3" xfId="14649" xr:uid="{00000000-0005-0000-0000-0000F3320000}"/>
    <cellStyle name="계산 7 4 4" xfId="14650" xr:uid="{00000000-0005-0000-0000-0000F4320000}"/>
    <cellStyle name="계산 7 4 5" xfId="14651" xr:uid="{00000000-0005-0000-0000-0000F5320000}"/>
    <cellStyle name="계산 7 4 6" xfId="14652" xr:uid="{00000000-0005-0000-0000-0000F6320000}"/>
    <cellStyle name="계산 7 4 7" xfId="14653" xr:uid="{00000000-0005-0000-0000-0000F7320000}"/>
    <cellStyle name="계산 7 4 8" xfId="14654" xr:uid="{00000000-0005-0000-0000-0000F8320000}"/>
    <cellStyle name="계산 7 5" xfId="7489" xr:uid="{00000000-0005-0000-0000-0000F9320000}"/>
    <cellStyle name="계산 7 5 2" xfId="14655" xr:uid="{00000000-0005-0000-0000-0000FA320000}"/>
    <cellStyle name="계산 7 5 3" xfId="14656" xr:uid="{00000000-0005-0000-0000-0000FB320000}"/>
    <cellStyle name="계산 7 5 4" xfId="14657" xr:uid="{00000000-0005-0000-0000-0000FC320000}"/>
    <cellStyle name="계산 7 5 5" xfId="14658" xr:uid="{00000000-0005-0000-0000-0000FD320000}"/>
    <cellStyle name="계산 7 5 6" xfId="14659" xr:uid="{00000000-0005-0000-0000-0000FE320000}"/>
    <cellStyle name="계산 7 5 7" xfId="14660" xr:uid="{00000000-0005-0000-0000-0000FF320000}"/>
    <cellStyle name="계산 7 5 8" xfId="14661" xr:uid="{00000000-0005-0000-0000-000000330000}"/>
    <cellStyle name="계산 7 6" xfId="7490" xr:uid="{00000000-0005-0000-0000-000001330000}"/>
    <cellStyle name="계산 7 6 2" xfId="14662" xr:uid="{00000000-0005-0000-0000-000002330000}"/>
    <cellStyle name="계산 7 6 3" xfId="14663" xr:uid="{00000000-0005-0000-0000-000003330000}"/>
    <cellStyle name="계산 7 6 4" xfId="14664" xr:uid="{00000000-0005-0000-0000-000004330000}"/>
    <cellStyle name="계산 7 6 5" xfId="14665" xr:uid="{00000000-0005-0000-0000-000005330000}"/>
    <cellStyle name="계산 7 6 6" xfId="14666" xr:uid="{00000000-0005-0000-0000-000006330000}"/>
    <cellStyle name="계산 7 6 7" xfId="14667" xr:uid="{00000000-0005-0000-0000-000007330000}"/>
    <cellStyle name="계산 7 6 8" xfId="14668" xr:uid="{00000000-0005-0000-0000-000008330000}"/>
    <cellStyle name="계산 7 7" xfId="14669" xr:uid="{00000000-0005-0000-0000-000009330000}"/>
    <cellStyle name="계산 8" xfId="7491" xr:uid="{00000000-0005-0000-0000-00000A330000}"/>
    <cellStyle name="계산 8 2" xfId="7492" xr:uid="{00000000-0005-0000-0000-00000B330000}"/>
    <cellStyle name="계산 8 2 2" xfId="7493" xr:uid="{00000000-0005-0000-0000-00000C330000}"/>
    <cellStyle name="계산 8 2 2 2" xfId="14670" xr:uid="{00000000-0005-0000-0000-00000D330000}"/>
    <cellStyle name="계산 8 2 2 3" xfId="14671" xr:uid="{00000000-0005-0000-0000-00000E330000}"/>
    <cellStyle name="계산 8 2 2 4" xfId="14672" xr:uid="{00000000-0005-0000-0000-00000F330000}"/>
    <cellStyle name="계산 8 2 2 5" xfId="14673" xr:uid="{00000000-0005-0000-0000-000010330000}"/>
    <cellStyle name="계산 8 2 2 6" xfId="14674" xr:uid="{00000000-0005-0000-0000-000011330000}"/>
    <cellStyle name="계산 8 2 2 7" xfId="14675" xr:uid="{00000000-0005-0000-0000-000012330000}"/>
    <cellStyle name="계산 8 2 2 8" xfId="14676" xr:uid="{00000000-0005-0000-0000-000013330000}"/>
    <cellStyle name="계산 8 2 3" xfId="7494" xr:uid="{00000000-0005-0000-0000-000014330000}"/>
    <cellStyle name="계산 8 2 3 2" xfId="14677" xr:uid="{00000000-0005-0000-0000-000015330000}"/>
    <cellStyle name="계산 8 2 3 3" xfId="14678" xr:uid="{00000000-0005-0000-0000-000016330000}"/>
    <cellStyle name="계산 8 2 3 4" xfId="14679" xr:uid="{00000000-0005-0000-0000-000017330000}"/>
    <cellStyle name="계산 8 2 3 5" xfId="14680" xr:uid="{00000000-0005-0000-0000-000018330000}"/>
    <cellStyle name="계산 8 2 3 6" xfId="14681" xr:uid="{00000000-0005-0000-0000-000019330000}"/>
    <cellStyle name="계산 8 2 3 7" xfId="14682" xr:uid="{00000000-0005-0000-0000-00001A330000}"/>
    <cellStyle name="계산 8 2 3 8" xfId="14683" xr:uid="{00000000-0005-0000-0000-00001B330000}"/>
    <cellStyle name="계산 8 2 4" xfId="7495" xr:uid="{00000000-0005-0000-0000-00001C330000}"/>
    <cellStyle name="계산 8 2 4 2" xfId="14684" xr:uid="{00000000-0005-0000-0000-00001D330000}"/>
    <cellStyle name="계산 8 2 4 3" xfId="14685" xr:uid="{00000000-0005-0000-0000-00001E330000}"/>
    <cellStyle name="계산 8 2 4 4" xfId="14686" xr:uid="{00000000-0005-0000-0000-00001F330000}"/>
    <cellStyle name="계산 8 2 4 5" xfId="14687" xr:uid="{00000000-0005-0000-0000-000020330000}"/>
    <cellStyle name="계산 8 2 4 6" xfId="14688" xr:uid="{00000000-0005-0000-0000-000021330000}"/>
    <cellStyle name="계산 8 2 4 7" xfId="14689" xr:uid="{00000000-0005-0000-0000-000022330000}"/>
    <cellStyle name="계산 8 2 4 8" xfId="14690" xr:uid="{00000000-0005-0000-0000-000023330000}"/>
    <cellStyle name="계산 8 2 5" xfId="14691" xr:uid="{00000000-0005-0000-0000-000024330000}"/>
    <cellStyle name="계산 8 3" xfId="7496" xr:uid="{00000000-0005-0000-0000-000025330000}"/>
    <cellStyle name="계산 8 3 2" xfId="7497" xr:uid="{00000000-0005-0000-0000-000026330000}"/>
    <cellStyle name="계산 8 3 2 2" xfId="14692" xr:uid="{00000000-0005-0000-0000-000027330000}"/>
    <cellStyle name="계산 8 3 2 3" xfId="14693" xr:uid="{00000000-0005-0000-0000-000028330000}"/>
    <cellStyle name="계산 8 3 2 4" xfId="14694" xr:uid="{00000000-0005-0000-0000-000029330000}"/>
    <cellStyle name="계산 8 3 2 5" xfId="14695" xr:uid="{00000000-0005-0000-0000-00002A330000}"/>
    <cellStyle name="계산 8 3 2 6" xfId="14696" xr:uid="{00000000-0005-0000-0000-00002B330000}"/>
    <cellStyle name="계산 8 3 2 7" xfId="14697" xr:uid="{00000000-0005-0000-0000-00002C330000}"/>
    <cellStyle name="계산 8 3 2 8" xfId="14698" xr:uid="{00000000-0005-0000-0000-00002D330000}"/>
    <cellStyle name="계산 8 3 3" xfId="7498" xr:uid="{00000000-0005-0000-0000-00002E330000}"/>
    <cellStyle name="계산 8 3 3 2" xfId="14699" xr:uid="{00000000-0005-0000-0000-00002F330000}"/>
    <cellStyle name="계산 8 3 3 3" xfId="14700" xr:uid="{00000000-0005-0000-0000-000030330000}"/>
    <cellStyle name="계산 8 3 3 4" xfId="14701" xr:uid="{00000000-0005-0000-0000-000031330000}"/>
    <cellStyle name="계산 8 3 3 5" xfId="14702" xr:uid="{00000000-0005-0000-0000-000032330000}"/>
    <cellStyle name="계산 8 3 3 6" xfId="14703" xr:uid="{00000000-0005-0000-0000-000033330000}"/>
    <cellStyle name="계산 8 3 3 7" xfId="14704" xr:uid="{00000000-0005-0000-0000-000034330000}"/>
    <cellStyle name="계산 8 3 3 8" xfId="14705" xr:uid="{00000000-0005-0000-0000-000035330000}"/>
    <cellStyle name="계산 8 3 4" xfId="7499" xr:uid="{00000000-0005-0000-0000-000036330000}"/>
    <cellStyle name="계산 8 3 4 2" xfId="14706" xr:uid="{00000000-0005-0000-0000-000037330000}"/>
    <cellStyle name="계산 8 3 4 3" xfId="14707" xr:uid="{00000000-0005-0000-0000-000038330000}"/>
    <cellStyle name="계산 8 3 4 4" xfId="14708" xr:uid="{00000000-0005-0000-0000-000039330000}"/>
    <cellStyle name="계산 8 3 4 5" xfId="14709" xr:uid="{00000000-0005-0000-0000-00003A330000}"/>
    <cellStyle name="계산 8 3 4 6" xfId="14710" xr:uid="{00000000-0005-0000-0000-00003B330000}"/>
    <cellStyle name="계산 8 3 4 7" xfId="14711" xr:uid="{00000000-0005-0000-0000-00003C330000}"/>
    <cellStyle name="계산 8 3 4 8" xfId="14712" xr:uid="{00000000-0005-0000-0000-00003D330000}"/>
    <cellStyle name="계산 8 3 5" xfId="14713" xr:uid="{00000000-0005-0000-0000-00003E330000}"/>
    <cellStyle name="계산 8 4" xfId="7500" xr:uid="{00000000-0005-0000-0000-00003F330000}"/>
    <cellStyle name="계산 8 4 2" xfId="14714" xr:uid="{00000000-0005-0000-0000-000040330000}"/>
    <cellStyle name="계산 8 4 3" xfId="14715" xr:uid="{00000000-0005-0000-0000-000041330000}"/>
    <cellStyle name="계산 8 4 4" xfId="14716" xr:uid="{00000000-0005-0000-0000-000042330000}"/>
    <cellStyle name="계산 8 4 5" xfId="14717" xr:uid="{00000000-0005-0000-0000-000043330000}"/>
    <cellStyle name="계산 8 4 6" xfId="14718" xr:uid="{00000000-0005-0000-0000-000044330000}"/>
    <cellStyle name="계산 8 4 7" xfId="14719" xr:uid="{00000000-0005-0000-0000-000045330000}"/>
    <cellStyle name="계산 8 4 8" xfId="14720" xr:uid="{00000000-0005-0000-0000-000046330000}"/>
    <cellStyle name="계산 8 5" xfId="7501" xr:uid="{00000000-0005-0000-0000-000047330000}"/>
    <cellStyle name="계산 8 5 2" xfId="14721" xr:uid="{00000000-0005-0000-0000-000048330000}"/>
    <cellStyle name="계산 8 5 3" xfId="14722" xr:uid="{00000000-0005-0000-0000-000049330000}"/>
    <cellStyle name="계산 8 5 4" xfId="14723" xr:uid="{00000000-0005-0000-0000-00004A330000}"/>
    <cellStyle name="계산 8 5 5" xfId="14724" xr:uid="{00000000-0005-0000-0000-00004B330000}"/>
    <cellStyle name="계산 8 5 6" xfId="14725" xr:uid="{00000000-0005-0000-0000-00004C330000}"/>
    <cellStyle name="계산 8 5 7" xfId="14726" xr:uid="{00000000-0005-0000-0000-00004D330000}"/>
    <cellStyle name="계산 8 5 8" xfId="14727" xr:uid="{00000000-0005-0000-0000-00004E330000}"/>
    <cellStyle name="계산 8 6" xfId="7502" xr:uid="{00000000-0005-0000-0000-00004F330000}"/>
    <cellStyle name="계산 8 6 2" xfId="14728" xr:uid="{00000000-0005-0000-0000-000050330000}"/>
    <cellStyle name="계산 8 6 3" xfId="14729" xr:uid="{00000000-0005-0000-0000-000051330000}"/>
    <cellStyle name="계산 8 6 4" xfId="14730" xr:uid="{00000000-0005-0000-0000-000052330000}"/>
    <cellStyle name="계산 8 6 5" xfId="14731" xr:uid="{00000000-0005-0000-0000-000053330000}"/>
    <cellStyle name="계산 8 6 6" xfId="14732" xr:uid="{00000000-0005-0000-0000-000054330000}"/>
    <cellStyle name="계산 8 6 7" xfId="14733" xr:uid="{00000000-0005-0000-0000-000055330000}"/>
    <cellStyle name="계산 8 6 8" xfId="14734" xr:uid="{00000000-0005-0000-0000-000056330000}"/>
    <cellStyle name="계산 8 7" xfId="14735" xr:uid="{00000000-0005-0000-0000-000057330000}"/>
    <cellStyle name="계산 9" xfId="7503" xr:uid="{00000000-0005-0000-0000-000058330000}"/>
    <cellStyle name="계산 9 2" xfId="7504" xr:uid="{00000000-0005-0000-0000-000059330000}"/>
    <cellStyle name="계산 9 2 2" xfId="7505" xr:uid="{00000000-0005-0000-0000-00005A330000}"/>
    <cellStyle name="계산 9 2 2 2" xfId="14736" xr:uid="{00000000-0005-0000-0000-00005B330000}"/>
    <cellStyle name="계산 9 2 2 3" xfId="14737" xr:uid="{00000000-0005-0000-0000-00005C330000}"/>
    <cellStyle name="계산 9 2 2 4" xfId="14738" xr:uid="{00000000-0005-0000-0000-00005D330000}"/>
    <cellStyle name="계산 9 2 2 5" xfId="14739" xr:uid="{00000000-0005-0000-0000-00005E330000}"/>
    <cellStyle name="계산 9 2 2 6" xfId="14740" xr:uid="{00000000-0005-0000-0000-00005F330000}"/>
    <cellStyle name="계산 9 2 2 7" xfId="14741" xr:uid="{00000000-0005-0000-0000-000060330000}"/>
    <cellStyle name="계산 9 2 2 8" xfId="14742" xr:uid="{00000000-0005-0000-0000-000061330000}"/>
    <cellStyle name="계산 9 2 3" xfId="7506" xr:uid="{00000000-0005-0000-0000-000062330000}"/>
    <cellStyle name="계산 9 2 3 2" xfId="14743" xr:uid="{00000000-0005-0000-0000-000063330000}"/>
    <cellStyle name="계산 9 2 3 3" xfId="14744" xr:uid="{00000000-0005-0000-0000-000064330000}"/>
    <cellStyle name="계산 9 2 3 4" xfId="14745" xr:uid="{00000000-0005-0000-0000-000065330000}"/>
    <cellStyle name="계산 9 2 3 5" xfId="14746" xr:uid="{00000000-0005-0000-0000-000066330000}"/>
    <cellStyle name="계산 9 2 3 6" xfId="14747" xr:uid="{00000000-0005-0000-0000-000067330000}"/>
    <cellStyle name="계산 9 2 3 7" xfId="14748" xr:uid="{00000000-0005-0000-0000-000068330000}"/>
    <cellStyle name="계산 9 2 3 8" xfId="14749" xr:uid="{00000000-0005-0000-0000-000069330000}"/>
    <cellStyle name="계산 9 2 4" xfId="7507" xr:uid="{00000000-0005-0000-0000-00006A330000}"/>
    <cellStyle name="계산 9 2 4 2" xfId="14750" xr:uid="{00000000-0005-0000-0000-00006B330000}"/>
    <cellStyle name="계산 9 2 4 3" xfId="14751" xr:uid="{00000000-0005-0000-0000-00006C330000}"/>
    <cellStyle name="계산 9 2 4 4" xfId="14752" xr:uid="{00000000-0005-0000-0000-00006D330000}"/>
    <cellStyle name="계산 9 2 4 5" xfId="14753" xr:uid="{00000000-0005-0000-0000-00006E330000}"/>
    <cellStyle name="계산 9 2 4 6" xfId="14754" xr:uid="{00000000-0005-0000-0000-00006F330000}"/>
    <cellStyle name="계산 9 2 4 7" xfId="14755" xr:uid="{00000000-0005-0000-0000-000070330000}"/>
    <cellStyle name="계산 9 2 4 8" xfId="14756" xr:uid="{00000000-0005-0000-0000-000071330000}"/>
    <cellStyle name="계산 9 2 5" xfId="14757" xr:uid="{00000000-0005-0000-0000-000072330000}"/>
    <cellStyle name="계산 9 3" xfId="7508" xr:uid="{00000000-0005-0000-0000-000073330000}"/>
    <cellStyle name="계산 9 3 2" xfId="7509" xr:uid="{00000000-0005-0000-0000-000074330000}"/>
    <cellStyle name="계산 9 3 2 2" xfId="14758" xr:uid="{00000000-0005-0000-0000-000075330000}"/>
    <cellStyle name="계산 9 3 2 3" xfId="14759" xr:uid="{00000000-0005-0000-0000-000076330000}"/>
    <cellStyle name="계산 9 3 2 4" xfId="14760" xr:uid="{00000000-0005-0000-0000-000077330000}"/>
    <cellStyle name="계산 9 3 2 5" xfId="14761" xr:uid="{00000000-0005-0000-0000-000078330000}"/>
    <cellStyle name="계산 9 3 2 6" xfId="14762" xr:uid="{00000000-0005-0000-0000-000079330000}"/>
    <cellStyle name="계산 9 3 2 7" xfId="14763" xr:uid="{00000000-0005-0000-0000-00007A330000}"/>
    <cellStyle name="계산 9 3 2 8" xfId="14764" xr:uid="{00000000-0005-0000-0000-00007B330000}"/>
    <cellStyle name="계산 9 3 3" xfId="7510" xr:uid="{00000000-0005-0000-0000-00007C330000}"/>
    <cellStyle name="계산 9 3 3 2" xfId="14765" xr:uid="{00000000-0005-0000-0000-00007D330000}"/>
    <cellStyle name="계산 9 3 3 3" xfId="14766" xr:uid="{00000000-0005-0000-0000-00007E330000}"/>
    <cellStyle name="계산 9 3 3 4" xfId="14767" xr:uid="{00000000-0005-0000-0000-00007F330000}"/>
    <cellStyle name="계산 9 3 3 5" xfId="14768" xr:uid="{00000000-0005-0000-0000-000080330000}"/>
    <cellStyle name="계산 9 3 3 6" xfId="14769" xr:uid="{00000000-0005-0000-0000-000081330000}"/>
    <cellStyle name="계산 9 3 3 7" xfId="14770" xr:uid="{00000000-0005-0000-0000-000082330000}"/>
    <cellStyle name="계산 9 3 3 8" xfId="14771" xr:uid="{00000000-0005-0000-0000-000083330000}"/>
    <cellStyle name="계산 9 3 4" xfId="7511" xr:uid="{00000000-0005-0000-0000-000084330000}"/>
    <cellStyle name="계산 9 3 4 2" xfId="14772" xr:uid="{00000000-0005-0000-0000-000085330000}"/>
    <cellStyle name="계산 9 3 4 3" xfId="14773" xr:uid="{00000000-0005-0000-0000-000086330000}"/>
    <cellStyle name="계산 9 3 4 4" xfId="14774" xr:uid="{00000000-0005-0000-0000-000087330000}"/>
    <cellStyle name="계산 9 3 4 5" xfId="14775" xr:uid="{00000000-0005-0000-0000-000088330000}"/>
    <cellStyle name="계산 9 3 4 6" xfId="14776" xr:uid="{00000000-0005-0000-0000-000089330000}"/>
    <cellStyle name="계산 9 3 4 7" xfId="14777" xr:uid="{00000000-0005-0000-0000-00008A330000}"/>
    <cellStyle name="계산 9 3 4 8" xfId="14778" xr:uid="{00000000-0005-0000-0000-00008B330000}"/>
    <cellStyle name="계산 9 3 5" xfId="14779" xr:uid="{00000000-0005-0000-0000-00008C330000}"/>
    <cellStyle name="계산 9 4" xfId="7512" xr:uid="{00000000-0005-0000-0000-00008D330000}"/>
    <cellStyle name="계산 9 4 2" xfId="14780" xr:uid="{00000000-0005-0000-0000-00008E330000}"/>
    <cellStyle name="계산 9 4 3" xfId="14781" xr:uid="{00000000-0005-0000-0000-00008F330000}"/>
    <cellStyle name="계산 9 4 4" xfId="14782" xr:uid="{00000000-0005-0000-0000-000090330000}"/>
    <cellStyle name="계산 9 4 5" xfId="14783" xr:uid="{00000000-0005-0000-0000-000091330000}"/>
    <cellStyle name="계산 9 4 6" xfId="14784" xr:uid="{00000000-0005-0000-0000-000092330000}"/>
    <cellStyle name="계산 9 4 7" xfId="14785" xr:uid="{00000000-0005-0000-0000-000093330000}"/>
    <cellStyle name="계산 9 4 8" xfId="14786" xr:uid="{00000000-0005-0000-0000-000094330000}"/>
    <cellStyle name="계산 9 5" xfId="7513" xr:uid="{00000000-0005-0000-0000-000095330000}"/>
    <cellStyle name="계산 9 5 2" xfId="14787" xr:uid="{00000000-0005-0000-0000-000096330000}"/>
    <cellStyle name="계산 9 5 3" xfId="14788" xr:uid="{00000000-0005-0000-0000-000097330000}"/>
    <cellStyle name="계산 9 5 4" xfId="14789" xr:uid="{00000000-0005-0000-0000-000098330000}"/>
    <cellStyle name="계산 9 5 5" xfId="14790" xr:uid="{00000000-0005-0000-0000-000099330000}"/>
    <cellStyle name="계산 9 5 6" xfId="14791" xr:uid="{00000000-0005-0000-0000-00009A330000}"/>
    <cellStyle name="계산 9 5 7" xfId="14792" xr:uid="{00000000-0005-0000-0000-00009B330000}"/>
    <cellStyle name="계산 9 5 8" xfId="14793" xr:uid="{00000000-0005-0000-0000-00009C330000}"/>
    <cellStyle name="계산 9 6" xfId="7514" xr:uid="{00000000-0005-0000-0000-00009D330000}"/>
    <cellStyle name="계산 9 6 2" xfId="14794" xr:uid="{00000000-0005-0000-0000-00009E330000}"/>
    <cellStyle name="계산 9 6 3" xfId="14795" xr:uid="{00000000-0005-0000-0000-00009F330000}"/>
    <cellStyle name="계산 9 6 4" xfId="14796" xr:uid="{00000000-0005-0000-0000-0000A0330000}"/>
    <cellStyle name="계산 9 6 5" xfId="14797" xr:uid="{00000000-0005-0000-0000-0000A1330000}"/>
    <cellStyle name="계산 9 6 6" xfId="14798" xr:uid="{00000000-0005-0000-0000-0000A2330000}"/>
    <cellStyle name="계산 9 6 7" xfId="14799" xr:uid="{00000000-0005-0000-0000-0000A3330000}"/>
    <cellStyle name="계산 9 6 8" xfId="14800" xr:uid="{00000000-0005-0000-0000-0000A4330000}"/>
    <cellStyle name="계산 9 7" xfId="14801" xr:uid="{00000000-0005-0000-0000-0000A5330000}"/>
    <cellStyle name="고정소숫점" xfId="1002" xr:uid="{00000000-0005-0000-0000-0000A6330000}"/>
    <cellStyle name="고정소숫점 2" xfId="1003" xr:uid="{00000000-0005-0000-0000-0000A7330000}"/>
    <cellStyle name="고정소숫점 3" xfId="1004" xr:uid="{00000000-0005-0000-0000-0000A8330000}"/>
    <cellStyle name="고정소숫점 3 2" xfId="20761" xr:uid="{00000000-0005-0000-0000-0000A9330000}"/>
    <cellStyle name="고정소숫점 4" xfId="1005" xr:uid="{00000000-0005-0000-0000-0000AA330000}"/>
    <cellStyle name="고정소숫점 5" xfId="1006" xr:uid="{00000000-0005-0000-0000-0000AB330000}"/>
    <cellStyle name="고정소숫점 6" xfId="14802" xr:uid="{00000000-0005-0000-0000-0000AC330000}"/>
    <cellStyle name="고정소숫점_)05. 조종천외 1개하천 고향의강설계내역서" xfId="1007" xr:uid="{00000000-0005-0000-0000-0000AD330000}"/>
    <cellStyle name="고정출력1" xfId="1008" xr:uid="{00000000-0005-0000-0000-0000AE330000}"/>
    <cellStyle name="고정출력1 2" xfId="1009" xr:uid="{00000000-0005-0000-0000-0000AF330000}"/>
    <cellStyle name="고정출력1 3" xfId="1010" xr:uid="{00000000-0005-0000-0000-0000B0330000}"/>
    <cellStyle name="고정출력1 4" xfId="1011" xr:uid="{00000000-0005-0000-0000-0000B1330000}"/>
    <cellStyle name="고정출력1 5" xfId="1012" xr:uid="{00000000-0005-0000-0000-0000B2330000}"/>
    <cellStyle name="고정출력1 6" xfId="14803" xr:uid="{00000000-0005-0000-0000-0000B3330000}"/>
    <cellStyle name="고정출력1_)05. 조종천외 1개하천 고향의강설계내역서" xfId="1013" xr:uid="{00000000-0005-0000-0000-0000B4330000}"/>
    <cellStyle name="고정출력2" xfId="1014" xr:uid="{00000000-0005-0000-0000-0000B5330000}"/>
    <cellStyle name="고정출력2 2" xfId="1015" xr:uid="{00000000-0005-0000-0000-0000B6330000}"/>
    <cellStyle name="고정출력2 3" xfId="1016" xr:uid="{00000000-0005-0000-0000-0000B7330000}"/>
    <cellStyle name="고정출력2 4" xfId="1017" xr:uid="{00000000-0005-0000-0000-0000B8330000}"/>
    <cellStyle name="고정출력2 5" xfId="1018" xr:uid="{00000000-0005-0000-0000-0000B9330000}"/>
    <cellStyle name="고정출력2 6" xfId="14804" xr:uid="{00000000-0005-0000-0000-0000BA330000}"/>
    <cellStyle name="고정출력2_)05. 조종천외 1개하천 고향의강설계내역서" xfId="1019" xr:uid="{00000000-0005-0000-0000-0000BB330000}"/>
    <cellStyle name="공사원가계산서(조경)" xfId="4261" xr:uid="{00000000-0005-0000-0000-0000BC330000}"/>
    <cellStyle name="공사원가계산서(조경) 2" xfId="14805" xr:uid="{00000000-0005-0000-0000-0000BD330000}"/>
    <cellStyle name="공종" xfId="4262" xr:uid="{00000000-0005-0000-0000-0000BE330000}"/>
    <cellStyle name="공종-규격" xfId="7515" xr:uid="{00000000-0005-0000-0000-0000BF330000}"/>
    <cellStyle name="괘선" xfId="4263" xr:uid="{00000000-0005-0000-0000-0000C0330000}"/>
    <cellStyle name="괘선1" xfId="4264" xr:uid="{00000000-0005-0000-0000-0000C1330000}"/>
    <cellStyle name="咬訌裝?INCOM1" xfId="4265" xr:uid="{00000000-0005-0000-0000-0000C2330000}"/>
    <cellStyle name="咬訌裝?INCOM1 2" xfId="14806" xr:uid="{00000000-0005-0000-0000-0000C3330000}"/>
    <cellStyle name="咬訌裝?INCOM1 3" xfId="20762" xr:uid="{00000000-0005-0000-0000-0000C4330000}"/>
    <cellStyle name="咬訌裝?INCOM10" xfId="4266" xr:uid="{00000000-0005-0000-0000-0000C5330000}"/>
    <cellStyle name="咬訌裝?INCOM10 2" xfId="14807" xr:uid="{00000000-0005-0000-0000-0000C6330000}"/>
    <cellStyle name="咬訌裝?INCOM10 3" xfId="20763" xr:uid="{00000000-0005-0000-0000-0000C7330000}"/>
    <cellStyle name="咬訌裝?INCOM2" xfId="4267" xr:uid="{00000000-0005-0000-0000-0000C8330000}"/>
    <cellStyle name="咬訌裝?INCOM2 2" xfId="14808" xr:uid="{00000000-0005-0000-0000-0000C9330000}"/>
    <cellStyle name="咬訌裝?INCOM2 3" xfId="20764" xr:uid="{00000000-0005-0000-0000-0000CA330000}"/>
    <cellStyle name="咬訌裝?INCOM3" xfId="4268" xr:uid="{00000000-0005-0000-0000-0000CB330000}"/>
    <cellStyle name="咬訌裝?INCOM3 2" xfId="14809" xr:uid="{00000000-0005-0000-0000-0000CC330000}"/>
    <cellStyle name="咬訌裝?INCOM3 3" xfId="20765" xr:uid="{00000000-0005-0000-0000-0000CD330000}"/>
    <cellStyle name="咬訌裝?INCOM4" xfId="4269" xr:uid="{00000000-0005-0000-0000-0000CE330000}"/>
    <cellStyle name="咬訌裝?INCOM4 2" xfId="14810" xr:uid="{00000000-0005-0000-0000-0000CF330000}"/>
    <cellStyle name="咬訌裝?INCOM4 3" xfId="20766" xr:uid="{00000000-0005-0000-0000-0000D0330000}"/>
    <cellStyle name="咬訌裝?INCOM5" xfId="4270" xr:uid="{00000000-0005-0000-0000-0000D1330000}"/>
    <cellStyle name="咬訌裝?INCOM5 2" xfId="14811" xr:uid="{00000000-0005-0000-0000-0000D2330000}"/>
    <cellStyle name="咬訌裝?INCOM5 3" xfId="20767" xr:uid="{00000000-0005-0000-0000-0000D3330000}"/>
    <cellStyle name="咬訌裝?INCOM6" xfId="4271" xr:uid="{00000000-0005-0000-0000-0000D4330000}"/>
    <cellStyle name="咬訌裝?INCOM6 2" xfId="14812" xr:uid="{00000000-0005-0000-0000-0000D5330000}"/>
    <cellStyle name="咬訌裝?INCOM6 3" xfId="20768" xr:uid="{00000000-0005-0000-0000-0000D6330000}"/>
    <cellStyle name="咬訌裝?INCOM7" xfId="4272" xr:uid="{00000000-0005-0000-0000-0000D7330000}"/>
    <cellStyle name="咬訌裝?INCOM7 2" xfId="14813" xr:uid="{00000000-0005-0000-0000-0000D8330000}"/>
    <cellStyle name="咬訌裝?INCOM7 3" xfId="20769" xr:uid="{00000000-0005-0000-0000-0000D9330000}"/>
    <cellStyle name="咬訌裝?INCOM8" xfId="4273" xr:uid="{00000000-0005-0000-0000-0000DA330000}"/>
    <cellStyle name="咬訌裝?INCOM8 2" xfId="14814" xr:uid="{00000000-0005-0000-0000-0000DB330000}"/>
    <cellStyle name="咬訌裝?INCOM8 3" xfId="20770" xr:uid="{00000000-0005-0000-0000-0000DC330000}"/>
    <cellStyle name="咬訌裝?INCOM9" xfId="4274" xr:uid="{00000000-0005-0000-0000-0000DD330000}"/>
    <cellStyle name="咬訌裝?INCOM9 2" xfId="14815" xr:uid="{00000000-0005-0000-0000-0000DE330000}"/>
    <cellStyle name="咬訌裝?INCOM9 3" xfId="20771" xr:uid="{00000000-0005-0000-0000-0000DF330000}"/>
    <cellStyle name="咬訌裝?PRIB11" xfId="4275" xr:uid="{00000000-0005-0000-0000-0000E0330000}"/>
    <cellStyle name="咬訌裝?PRIB11 2" xfId="14816" xr:uid="{00000000-0005-0000-0000-0000E1330000}"/>
    <cellStyle name="咬訌裝?PRIB11 3" xfId="20772" xr:uid="{00000000-0005-0000-0000-0000E2330000}"/>
    <cellStyle name="국종합건설" xfId="7516" xr:uid="{00000000-0005-0000-0000-0000E3330000}"/>
    <cellStyle name="그림" xfId="4276" xr:uid="{00000000-0005-0000-0000-0000E4330000}"/>
    <cellStyle name="기계" xfId="4277" xr:uid="{00000000-0005-0000-0000-0000E5330000}"/>
    <cellStyle name="김덕호" xfId="1020" xr:uid="{00000000-0005-0000-0000-0000E6330000}"/>
    <cellStyle name="김해전기" xfId="4278" xr:uid="{00000000-0005-0000-0000-0000E7330000}"/>
    <cellStyle name="끼_x0001_?" xfId="4279" xr:uid="{00000000-0005-0000-0000-0000E8330000}"/>
    <cellStyle name="나쁨" xfId="20854" builtinId="27" customBuiltin="1"/>
    <cellStyle name="나쁨 10" xfId="7517" xr:uid="{00000000-0005-0000-0000-0000EA330000}"/>
    <cellStyle name="나쁨 11" xfId="7518" xr:uid="{00000000-0005-0000-0000-0000EB330000}"/>
    <cellStyle name="나쁨 12" xfId="7519" xr:uid="{00000000-0005-0000-0000-0000EC330000}"/>
    <cellStyle name="나쁨 13" xfId="7520" xr:uid="{00000000-0005-0000-0000-0000ED330000}"/>
    <cellStyle name="나쁨 14" xfId="7521" xr:uid="{00000000-0005-0000-0000-0000EE330000}"/>
    <cellStyle name="나쁨 15" xfId="7522" xr:uid="{00000000-0005-0000-0000-0000EF330000}"/>
    <cellStyle name="나쁨 16" xfId="7523" xr:uid="{00000000-0005-0000-0000-0000F0330000}"/>
    <cellStyle name="나쁨 17" xfId="7524" xr:uid="{00000000-0005-0000-0000-0000F1330000}"/>
    <cellStyle name="나쁨 18" xfId="7525" xr:uid="{00000000-0005-0000-0000-0000F2330000}"/>
    <cellStyle name="나쁨 19" xfId="7526" xr:uid="{00000000-0005-0000-0000-0000F3330000}"/>
    <cellStyle name="나쁨 2" xfId="4280" xr:uid="{00000000-0005-0000-0000-0000F4330000}"/>
    <cellStyle name="나쁨 2 2" xfId="20773" xr:uid="{00000000-0005-0000-0000-0000F5330000}"/>
    <cellStyle name="나쁨 20" xfId="7527" xr:uid="{00000000-0005-0000-0000-0000F6330000}"/>
    <cellStyle name="나쁨 3" xfId="7528" xr:uid="{00000000-0005-0000-0000-0000F7330000}"/>
    <cellStyle name="나쁨 4" xfId="7529" xr:uid="{00000000-0005-0000-0000-0000F8330000}"/>
    <cellStyle name="나쁨 5" xfId="7530" xr:uid="{00000000-0005-0000-0000-0000F9330000}"/>
    <cellStyle name="나쁨 6" xfId="7531" xr:uid="{00000000-0005-0000-0000-0000FA330000}"/>
    <cellStyle name="나쁨 7" xfId="7532" xr:uid="{00000000-0005-0000-0000-0000FB330000}"/>
    <cellStyle name="나쁨 8" xfId="7533" xr:uid="{00000000-0005-0000-0000-0000FC330000}"/>
    <cellStyle name="나쁨 9" xfId="7534" xr:uid="{00000000-0005-0000-0000-0000FD330000}"/>
    <cellStyle name="날짜" xfId="1021" xr:uid="{00000000-0005-0000-0000-0000FE330000}"/>
    <cellStyle name="남기옥" xfId="1022" xr:uid="{00000000-0005-0000-0000-0000FF330000}"/>
    <cellStyle name="남기옥 2" xfId="1023" xr:uid="{00000000-0005-0000-0000-000000340000}"/>
    <cellStyle name="남기옥 3" xfId="1024" xr:uid="{00000000-0005-0000-0000-000001340000}"/>
    <cellStyle name="남기옥 4" xfId="1025" xr:uid="{00000000-0005-0000-0000-000002340000}"/>
    <cellStyle name="남기옥 5" xfId="1026" xr:uid="{00000000-0005-0000-0000-000003340000}"/>
    <cellStyle name="남기옥 6" xfId="1027" xr:uid="{00000000-0005-0000-0000-000004340000}"/>
    <cellStyle name="남기옥 7" xfId="1028" xr:uid="{00000000-0005-0000-0000-000005340000}"/>
    <cellStyle name="내역" xfId="7535" xr:uid="{00000000-0005-0000-0000-000006340000}"/>
    <cellStyle name="내역서" xfId="1029" xr:uid="{00000000-0005-0000-0000-000007340000}"/>
    <cellStyle name="네모제목" xfId="4281" xr:uid="{00000000-0005-0000-0000-000008340000}"/>
    <cellStyle name="노명용" xfId="1030" xr:uid="{00000000-0005-0000-0000-000009340000}"/>
    <cellStyle name="단위" xfId="4282" xr:uid="{00000000-0005-0000-0000-00000A340000}"/>
    <cellStyle name="단위-&quot;*&quot;" xfId="7536" xr:uid="{00000000-0005-0000-0000-00000B340000}"/>
    <cellStyle name="단위-%" xfId="7537" xr:uid="{00000000-0005-0000-0000-00000C340000}"/>
    <cellStyle name="단위(원)" xfId="4283" xr:uid="{00000000-0005-0000-0000-00000D340000}"/>
    <cellStyle name="단위-kg" xfId="7538" xr:uid="{00000000-0005-0000-0000-00000E340000}"/>
    <cellStyle name="단위-m" xfId="7539" xr:uid="{00000000-0005-0000-0000-00000F340000}"/>
    <cellStyle name="단위-㎡" xfId="7540" xr:uid="{00000000-0005-0000-0000-000010340000}"/>
    <cellStyle name="단위-㎡/개소" xfId="7541" xr:uid="{00000000-0005-0000-0000-000011340000}"/>
    <cellStyle name="단위-㎡_2.측량" xfId="7542" xr:uid="{00000000-0005-0000-0000-000012340000}"/>
    <cellStyle name="단위-㎥" xfId="7543" xr:uid="{00000000-0005-0000-0000-000013340000}"/>
    <cellStyle name="단위-t=" xfId="7544" xr:uid="{00000000-0005-0000-0000-000014340000}"/>
    <cellStyle name="단위-t= 2" xfId="7545" xr:uid="{00000000-0005-0000-0000-000015340000}"/>
    <cellStyle name="단위-t= 2 2" xfId="7546" xr:uid="{00000000-0005-0000-0000-000016340000}"/>
    <cellStyle name="단위-t= 2 2 2" xfId="14817" xr:uid="{00000000-0005-0000-0000-000017340000}"/>
    <cellStyle name="단위-t= 2 2 3" xfId="14818" xr:uid="{00000000-0005-0000-0000-000018340000}"/>
    <cellStyle name="단위-t= 2 2 4" xfId="14819" xr:uid="{00000000-0005-0000-0000-000019340000}"/>
    <cellStyle name="단위-t= 2 2 5" xfId="14820" xr:uid="{00000000-0005-0000-0000-00001A340000}"/>
    <cellStyle name="단위-t= 2 2 6" xfId="14821" xr:uid="{00000000-0005-0000-0000-00001B340000}"/>
    <cellStyle name="단위-t= 2 2 7" xfId="14822" xr:uid="{00000000-0005-0000-0000-00001C340000}"/>
    <cellStyle name="단위-t= 2 2 8" xfId="14823" xr:uid="{00000000-0005-0000-0000-00001D340000}"/>
    <cellStyle name="단위-t= 2 3" xfId="7547" xr:uid="{00000000-0005-0000-0000-00001E340000}"/>
    <cellStyle name="단위-t= 2 3 2" xfId="14824" xr:uid="{00000000-0005-0000-0000-00001F340000}"/>
    <cellStyle name="단위-t= 2 3 3" xfId="14825" xr:uid="{00000000-0005-0000-0000-000020340000}"/>
    <cellStyle name="단위-t= 2 3 4" xfId="14826" xr:uid="{00000000-0005-0000-0000-000021340000}"/>
    <cellStyle name="단위-t= 2 3 5" xfId="14827" xr:uid="{00000000-0005-0000-0000-000022340000}"/>
    <cellStyle name="단위-t= 2 3 6" xfId="14828" xr:uid="{00000000-0005-0000-0000-000023340000}"/>
    <cellStyle name="단위-t= 2 3 7" xfId="14829" xr:uid="{00000000-0005-0000-0000-000024340000}"/>
    <cellStyle name="단위-t= 2 3 8" xfId="14830" xr:uid="{00000000-0005-0000-0000-000025340000}"/>
    <cellStyle name="단위-t= 2 4" xfId="7548" xr:uid="{00000000-0005-0000-0000-000026340000}"/>
    <cellStyle name="단위-t= 2 4 2" xfId="14831" xr:uid="{00000000-0005-0000-0000-000027340000}"/>
    <cellStyle name="단위-t= 2 4 3" xfId="14832" xr:uid="{00000000-0005-0000-0000-000028340000}"/>
    <cellStyle name="단위-t= 2 4 4" xfId="14833" xr:uid="{00000000-0005-0000-0000-000029340000}"/>
    <cellStyle name="단위-t= 2 4 5" xfId="14834" xr:uid="{00000000-0005-0000-0000-00002A340000}"/>
    <cellStyle name="단위-t= 2 4 6" xfId="14835" xr:uid="{00000000-0005-0000-0000-00002B340000}"/>
    <cellStyle name="단위-t= 2 4 7" xfId="14836" xr:uid="{00000000-0005-0000-0000-00002C340000}"/>
    <cellStyle name="단위-t= 2 4 8" xfId="14837" xr:uid="{00000000-0005-0000-0000-00002D340000}"/>
    <cellStyle name="단위-t= 2 5" xfId="14838" xr:uid="{00000000-0005-0000-0000-00002E340000}"/>
    <cellStyle name="단위-t= 3" xfId="7549" xr:uid="{00000000-0005-0000-0000-00002F340000}"/>
    <cellStyle name="단위-t= 3 2" xfId="7550" xr:uid="{00000000-0005-0000-0000-000030340000}"/>
    <cellStyle name="단위-t= 3 2 2" xfId="14839" xr:uid="{00000000-0005-0000-0000-000031340000}"/>
    <cellStyle name="단위-t= 3 2 3" xfId="14840" xr:uid="{00000000-0005-0000-0000-000032340000}"/>
    <cellStyle name="단위-t= 3 2 4" xfId="14841" xr:uid="{00000000-0005-0000-0000-000033340000}"/>
    <cellStyle name="단위-t= 3 2 5" xfId="14842" xr:uid="{00000000-0005-0000-0000-000034340000}"/>
    <cellStyle name="단위-t= 3 2 6" xfId="14843" xr:uid="{00000000-0005-0000-0000-000035340000}"/>
    <cellStyle name="단위-t= 3 2 7" xfId="14844" xr:uid="{00000000-0005-0000-0000-000036340000}"/>
    <cellStyle name="단위-t= 3 2 8" xfId="14845" xr:uid="{00000000-0005-0000-0000-000037340000}"/>
    <cellStyle name="단위-t= 3 3" xfId="7551" xr:uid="{00000000-0005-0000-0000-000038340000}"/>
    <cellStyle name="단위-t= 3 3 2" xfId="14846" xr:uid="{00000000-0005-0000-0000-000039340000}"/>
    <cellStyle name="단위-t= 3 3 3" xfId="14847" xr:uid="{00000000-0005-0000-0000-00003A340000}"/>
    <cellStyle name="단위-t= 3 3 4" xfId="14848" xr:uid="{00000000-0005-0000-0000-00003B340000}"/>
    <cellStyle name="단위-t= 3 3 5" xfId="14849" xr:uid="{00000000-0005-0000-0000-00003C340000}"/>
    <cellStyle name="단위-t= 3 3 6" xfId="14850" xr:uid="{00000000-0005-0000-0000-00003D340000}"/>
    <cellStyle name="단위-t= 3 3 7" xfId="14851" xr:uid="{00000000-0005-0000-0000-00003E340000}"/>
    <cellStyle name="단위-t= 3 3 8" xfId="14852" xr:uid="{00000000-0005-0000-0000-00003F340000}"/>
    <cellStyle name="단위-t= 3 4" xfId="7552" xr:uid="{00000000-0005-0000-0000-000040340000}"/>
    <cellStyle name="단위-t= 3 4 2" xfId="14853" xr:uid="{00000000-0005-0000-0000-000041340000}"/>
    <cellStyle name="단위-t= 3 4 3" xfId="14854" xr:uid="{00000000-0005-0000-0000-000042340000}"/>
    <cellStyle name="단위-t= 3 4 4" xfId="14855" xr:uid="{00000000-0005-0000-0000-000043340000}"/>
    <cellStyle name="단위-t= 3 4 5" xfId="14856" xr:uid="{00000000-0005-0000-0000-000044340000}"/>
    <cellStyle name="단위-t= 3 4 6" xfId="14857" xr:uid="{00000000-0005-0000-0000-000045340000}"/>
    <cellStyle name="단위-t= 3 4 7" xfId="14858" xr:uid="{00000000-0005-0000-0000-000046340000}"/>
    <cellStyle name="단위-t= 3 4 8" xfId="14859" xr:uid="{00000000-0005-0000-0000-000047340000}"/>
    <cellStyle name="단위-t= 3 5" xfId="14860" xr:uid="{00000000-0005-0000-0000-000048340000}"/>
    <cellStyle name="단위-t= 4" xfId="7553" xr:uid="{00000000-0005-0000-0000-000049340000}"/>
    <cellStyle name="단위-t= 4 2" xfId="14861" xr:uid="{00000000-0005-0000-0000-00004A340000}"/>
    <cellStyle name="단위-t= 4 3" xfId="14862" xr:uid="{00000000-0005-0000-0000-00004B340000}"/>
    <cellStyle name="단위-t= 4 4" xfId="14863" xr:uid="{00000000-0005-0000-0000-00004C340000}"/>
    <cellStyle name="단위-t= 4 5" xfId="14864" xr:uid="{00000000-0005-0000-0000-00004D340000}"/>
    <cellStyle name="단위-t= 4 6" xfId="14865" xr:uid="{00000000-0005-0000-0000-00004E340000}"/>
    <cellStyle name="단위-t= 4 7" xfId="14866" xr:uid="{00000000-0005-0000-0000-00004F340000}"/>
    <cellStyle name="단위-t= 4 8" xfId="14867" xr:uid="{00000000-0005-0000-0000-000050340000}"/>
    <cellStyle name="단위-t= 5" xfId="7554" xr:uid="{00000000-0005-0000-0000-000051340000}"/>
    <cellStyle name="단위-t= 5 2" xfId="14868" xr:uid="{00000000-0005-0000-0000-000052340000}"/>
    <cellStyle name="단위-t= 5 3" xfId="14869" xr:uid="{00000000-0005-0000-0000-000053340000}"/>
    <cellStyle name="단위-t= 5 4" xfId="14870" xr:uid="{00000000-0005-0000-0000-000054340000}"/>
    <cellStyle name="단위-t= 5 5" xfId="14871" xr:uid="{00000000-0005-0000-0000-000055340000}"/>
    <cellStyle name="단위-t= 5 6" xfId="14872" xr:uid="{00000000-0005-0000-0000-000056340000}"/>
    <cellStyle name="단위-t= 5 7" xfId="14873" xr:uid="{00000000-0005-0000-0000-000057340000}"/>
    <cellStyle name="단위-t= 5 8" xfId="14874" xr:uid="{00000000-0005-0000-0000-000058340000}"/>
    <cellStyle name="단위-t= 6" xfId="7555" xr:uid="{00000000-0005-0000-0000-000059340000}"/>
    <cellStyle name="단위-t= 6 2" xfId="14875" xr:uid="{00000000-0005-0000-0000-00005A340000}"/>
    <cellStyle name="단위-t= 6 3" xfId="14876" xr:uid="{00000000-0005-0000-0000-00005B340000}"/>
    <cellStyle name="단위-t= 6 4" xfId="14877" xr:uid="{00000000-0005-0000-0000-00005C340000}"/>
    <cellStyle name="단위-t= 6 5" xfId="14878" xr:uid="{00000000-0005-0000-0000-00005D340000}"/>
    <cellStyle name="단위-t= 6 6" xfId="14879" xr:uid="{00000000-0005-0000-0000-00005E340000}"/>
    <cellStyle name="단위-t= 6 7" xfId="14880" xr:uid="{00000000-0005-0000-0000-00005F340000}"/>
    <cellStyle name="단위-t= 6 8" xfId="14881" xr:uid="{00000000-0005-0000-0000-000060340000}"/>
    <cellStyle name="단위-t= 7" xfId="14882" xr:uid="{00000000-0005-0000-0000-000061340000}"/>
    <cellStyle name="달러" xfId="1031" xr:uid="{00000000-0005-0000-0000-000062340000}"/>
    <cellStyle name="대공종" xfId="7556" xr:uid="{00000000-0005-0000-0000-000063340000}"/>
    <cellStyle name="뒤에 오는 하이퍼링크" xfId="1032" xr:uid="{00000000-0005-0000-0000-000064340000}"/>
    <cellStyle name="똿떓죶Ø괻 [0.00]_PRODUCT DETAIL Q1" xfId="4284" xr:uid="{00000000-0005-0000-0000-000065340000}"/>
    <cellStyle name="똿떓죶Ø괻_PRODUCT DETAIL Q1" xfId="4285" xr:uid="{00000000-0005-0000-0000-000066340000}"/>
    <cellStyle name="똿뗦먛귟 [0.00]_laroux" xfId="7557" xr:uid="{00000000-0005-0000-0000-000067340000}"/>
    <cellStyle name="똿뗦먛귟_laroux" xfId="7558" xr:uid="{00000000-0005-0000-0000-000068340000}"/>
    <cellStyle name="마이너스키" xfId="4286" xr:uid="{00000000-0005-0000-0000-000069340000}"/>
    <cellStyle name="마이너스키 2" xfId="14883" xr:uid="{00000000-0005-0000-0000-00006A340000}"/>
    <cellStyle name="매" xfId="7559" xr:uid="{00000000-0005-0000-0000-00006B340000}"/>
    <cellStyle name="매_02-포장-1" xfId="7560" xr:uid="{00000000-0005-0000-0000-00006C340000}"/>
    <cellStyle name="매_02-포장-1_설계내역서(신천-금호강)" xfId="7561" xr:uid="{00000000-0005-0000-0000-00006D340000}"/>
    <cellStyle name="매_02-포장-1_설계내역서(신천-금호강)_욱수천 하천재해예방사업 내역서" xfId="7562" xr:uid="{00000000-0005-0000-0000-00006E340000}"/>
    <cellStyle name="매_02-포장-1_설계내역서(신천-금호강)_욱수천 하천재해예방사업 내역서_002 욱수천정비공사실시설계 내역서_090113" xfId="7563" xr:uid="{00000000-0005-0000-0000-00006F340000}"/>
    <cellStyle name="매_02-포장-1_설계내역서(전체)" xfId="7564" xr:uid="{00000000-0005-0000-0000-000070340000}"/>
    <cellStyle name="매_02-포장-1_설계내역서(전체)_욱수천 하천재해예방사업 내역서" xfId="7565" xr:uid="{00000000-0005-0000-0000-000071340000}"/>
    <cellStyle name="매_02-포장-1_설계내역서(전체)_욱수천 하천재해예방사업 내역서_002 욱수천정비공사실시설계 내역서_090113" xfId="7566" xr:uid="{00000000-0005-0000-0000-000072340000}"/>
    <cellStyle name="매_02-포장-1_욱수천 하천재해예방사업 내역서" xfId="7567" xr:uid="{00000000-0005-0000-0000-000073340000}"/>
    <cellStyle name="매_02-포장-1_욱수천 하천재해예방사업 내역서_002 욱수천정비공사실시설계 내역서_090113" xfId="7568" xr:uid="{00000000-0005-0000-0000-000074340000}"/>
    <cellStyle name="매_설계내역서(신천-금호강)" xfId="7569" xr:uid="{00000000-0005-0000-0000-000075340000}"/>
    <cellStyle name="매_설계내역서(신천-금호강)_욱수천 하천재해예방사업 내역서" xfId="7570" xr:uid="{00000000-0005-0000-0000-000076340000}"/>
    <cellStyle name="매_설계내역서(신천-금호강)_욱수천 하천재해예방사업 내역서_002 욱수천정비공사실시설계 내역서_090113" xfId="7571" xr:uid="{00000000-0005-0000-0000-000077340000}"/>
    <cellStyle name="매_설계내역서(전체)" xfId="7572" xr:uid="{00000000-0005-0000-0000-000078340000}"/>
    <cellStyle name="매_설계내역서(전체)_욱수천 하천재해예방사업 내역서" xfId="7573" xr:uid="{00000000-0005-0000-0000-000079340000}"/>
    <cellStyle name="매_설계내역서(전체)_욱수천 하천재해예방사업 내역서_002 욱수천정비공사실시설계 내역서_090113" xfId="7574" xr:uid="{00000000-0005-0000-0000-00007A340000}"/>
    <cellStyle name="매_욱수천 하천재해예방사업 내역서" xfId="7575" xr:uid="{00000000-0005-0000-0000-00007B340000}"/>
    <cellStyle name="매_욱수천 하천재해예방사업 내역서_002 욱수천정비공사실시설계 내역서_090113" xfId="7576" xr:uid="{00000000-0005-0000-0000-00007C340000}"/>
    <cellStyle name="메모 10" xfId="7577" xr:uid="{00000000-0005-0000-0000-00007D340000}"/>
    <cellStyle name="메모 10 2" xfId="7578" xr:uid="{00000000-0005-0000-0000-00007E340000}"/>
    <cellStyle name="메모 10 2 2" xfId="7579" xr:uid="{00000000-0005-0000-0000-00007F340000}"/>
    <cellStyle name="메모 10 2 2 2" xfId="14884" xr:uid="{00000000-0005-0000-0000-000080340000}"/>
    <cellStyle name="메모 10 2 2 3" xfId="14885" xr:uid="{00000000-0005-0000-0000-000081340000}"/>
    <cellStyle name="메모 10 2 2 4" xfId="14886" xr:uid="{00000000-0005-0000-0000-000082340000}"/>
    <cellStyle name="메모 10 2 2 5" xfId="14887" xr:uid="{00000000-0005-0000-0000-000083340000}"/>
    <cellStyle name="메모 10 2 2 6" xfId="14888" xr:uid="{00000000-0005-0000-0000-000084340000}"/>
    <cellStyle name="메모 10 2 2 7" xfId="14889" xr:uid="{00000000-0005-0000-0000-000085340000}"/>
    <cellStyle name="메모 10 2 2 8" xfId="14890" xr:uid="{00000000-0005-0000-0000-000086340000}"/>
    <cellStyle name="메모 10 2 3" xfId="7580" xr:uid="{00000000-0005-0000-0000-000087340000}"/>
    <cellStyle name="메모 10 2 3 2" xfId="14891" xr:uid="{00000000-0005-0000-0000-000088340000}"/>
    <cellStyle name="메모 10 2 3 3" xfId="14892" xr:uid="{00000000-0005-0000-0000-000089340000}"/>
    <cellStyle name="메모 10 2 3 4" xfId="14893" xr:uid="{00000000-0005-0000-0000-00008A340000}"/>
    <cellStyle name="메모 10 2 3 5" xfId="14894" xr:uid="{00000000-0005-0000-0000-00008B340000}"/>
    <cellStyle name="메모 10 2 3 6" xfId="14895" xr:uid="{00000000-0005-0000-0000-00008C340000}"/>
    <cellStyle name="메모 10 2 3 7" xfId="14896" xr:uid="{00000000-0005-0000-0000-00008D340000}"/>
    <cellStyle name="메모 10 2 3 8" xfId="14897" xr:uid="{00000000-0005-0000-0000-00008E340000}"/>
    <cellStyle name="메모 10 2 4" xfId="7581" xr:uid="{00000000-0005-0000-0000-00008F340000}"/>
    <cellStyle name="메모 10 2 4 2" xfId="14898" xr:uid="{00000000-0005-0000-0000-000090340000}"/>
    <cellStyle name="메모 10 2 4 3" xfId="14899" xr:uid="{00000000-0005-0000-0000-000091340000}"/>
    <cellStyle name="메모 10 2 4 4" xfId="14900" xr:uid="{00000000-0005-0000-0000-000092340000}"/>
    <cellStyle name="메모 10 2 4 5" xfId="14901" xr:uid="{00000000-0005-0000-0000-000093340000}"/>
    <cellStyle name="메모 10 2 4 6" xfId="14902" xr:uid="{00000000-0005-0000-0000-000094340000}"/>
    <cellStyle name="메모 10 2 4 7" xfId="14903" xr:uid="{00000000-0005-0000-0000-000095340000}"/>
    <cellStyle name="메모 10 2 4 8" xfId="14904" xr:uid="{00000000-0005-0000-0000-000096340000}"/>
    <cellStyle name="메모 10 2 5" xfId="14905" xr:uid="{00000000-0005-0000-0000-000097340000}"/>
    <cellStyle name="메모 10 3" xfId="7582" xr:uid="{00000000-0005-0000-0000-000098340000}"/>
    <cellStyle name="메모 10 3 2" xfId="7583" xr:uid="{00000000-0005-0000-0000-000099340000}"/>
    <cellStyle name="메모 10 3 2 2" xfId="14906" xr:uid="{00000000-0005-0000-0000-00009A340000}"/>
    <cellStyle name="메모 10 3 2 3" xfId="14907" xr:uid="{00000000-0005-0000-0000-00009B340000}"/>
    <cellStyle name="메모 10 3 2 4" xfId="14908" xr:uid="{00000000-0005-0000-0000-00009C340000}"/>
    <cellStyle name="메모 10 3 2 5" xfId="14909" xr:uid="{00000000-0005-0000-0000-00009D340000}"/>
    <cellStyle name="메모 10 3 2 6" xfId="14910" xr:uid="{00000000-0005-0000-0000-00009E340000}"/>
    <cellStyle name="메모 10 3 2 7" xfId="14911" xr:uid="{00000000-0005-0000-0000-00009F340000}"/>
    <cellStyle name="메모 10 3 2 8" xfId="14912" xr:uid="{00000000-0005-0000-0000-0000A0340000}"/>
    <cellStyle name="메모 10 3 3" xfId="7584" xr:uid="{00000000-0005-0000-0000-0000A1340000}"/>
    <cellStyle name="메모 10 3 3 2" xfId="14913" xr:uid="{00000000-0005-0000-0000-0000A2340000}"/>
    <cellStyle name="메모 10 3 3 3" xfId="14914" xr:uid="{00000000-0005-0000-0000-0000A3340000}"/>
    <cellStyle name="메모 10 3 3 4" xfId="14915" xr:uid="{00000000-0005-0000-0000-0000A4340000}"/>
    <cellStyle name="메모 10 3 3 5" xfId="14916" xr:uid="{00000000-0005-0000-0000-0000A5340000}"/>
    <cellStyle name="메모 10 3 3 6" xfId="14917" xr:uid="{00000000-0005-0000-0000-0000A6340000}"/>
    <cellStyle name="메모 10 3 3 7" xfId="14918" xr:uid="{00000000-0005-0000-0000-0000A7340000}"/>
    <cellStyle name="메모 10 3 3 8" xfId="14919" xr:uid="{00000000-0005-0000-0000-0000A8340000}"/>
    <cellStyle name="메모 10 3 4" xfId="7585" xr:uid="{00000000-0005-0000-0000-0000A9340000}"/>
    <cellStyle name="메모 10 3 4 2" xfId="14920" xr:uid="{00000000-0005-0000-0000-0000AA340000}"/>
    <cellStyle name="메모 10 3 4 3" xfId="14921" xr:uid="{00000000-0005-0000-0000-0000AB340000}"/>
    <cellStyle name="메모 10 3 4 4" xfId="14922" xr:uid="{00000000-0005-0000-0000-0000AC340000}"/>
    <cellStyle name="메모 10 3 4 5" xfId="14923" xr:uid="{00000000-0005-0000-0000-0000AD340000}"/>
    <cellStyle name="메모 10 3 4 6" xfId="14924" xr:uid="{00000000-0005-0000-0000-0000AE340000}"/>
    <cellStyle name="메모 10 3 4 7" xfId="14925" xr:uid="{00000000-0005-0000-0000-0000AF340000}"/>
    <cellStyle name="메모 10 3 4 8" xfId="14926" xr:uid="{00000000-0005-0000-0000-0000B0340000}"/>
    <cellStyle name="메모 10 3 5" xfId="14927" xr:uid="{00000000-0005-0000-0000-0000B1340000}"/>
    <cellStyle name="메모 10 4" xfId="7586" xr:uid="{00000000-0005-0000-0000-0000B2340000}"/>
    <cellStyle name="메모 10 4 2" xfId="14928" xr:uid="{00000000-0005-0000-0000-0000B3340000}"/>
    <cellStyle name="메모 10 4 3" xfId="14929" xr:uid="{00000000-0005-0000-0000-0000B4340000}"/>
    <cellStyle name="메모 10 4 4" xfId="14930" xr:uid="{00000000-0005-0000-0000-0000B5340000}"/>
    <cellStyle name="메모 10 4 5" xfId="14931" xr:uid="{00000000-0005-0000-0000-0000B6340000}"/>
    <cellStyle name="메모 10 4 6" xfId="14932" xr:uid="{00000000-0005-0000-0000-0000B7340000}"/>
    <cellStyle name="메모 10 4 7" xfId="14933" xr:uid="{00000000-0005-0000-0000-0000B8340000}"/>
    <cellStyle name="메모 10 4 8" xfId="14934" xr:uid="{00000000-0005-0000-0000-0000B9340000}"/>
    <cellStyle name="메모 10 5" xfId="7587" xr:uid="{00000000-0005-0000-0000-0000BA340000}"/>
    <cellStyle name="메모 10 5 2" xfId="14935" xr:uid="{00000000-0005-0000-0000-0000BB340000}"/>
    <cellStyle name="메모 10 5 3" xfId="14936" xr:uid="{00000000-0005-0000-0000-0000BC340000}"/>
    <cellStyle name="메모 10 5 4" xfId="14937" xr:uid="{00000000-0005-0000-0000-0000BD340000}"/>
    <cellStyle name="메모 10 5 5" xfId="14938" xr:uid="{00000000-0005-0000-0000-0000BE340000}"/>
    <cellStyle name="메모 10 5 6" xfId="14939" xr:uid="{00000000-0005-0000-0000-0000BF340000}"/>
    <cellStyle name="메모 10 5 7" xfId="14940" xr:uid="{00000000-0005-0000-0000-0000C0340000}"/>
    <cellStyle name="메모 10 5 8" xfId="14941" xr:uid="{00000000-0005-0000-0000-0000C1340000}"/>
    <cellStyle name="메모 10 6" xfId="7588" xr:uid="{00000000-0005-0000-0000-0000C2340000}"/>
    <cellStyle name="메모 10 6 2" xfId="14942" xr:uid="{00000000-0005-0000-0000-0000C3340000}"/>
    <cellStyle name="메모 10 6 3" xfId="14943" xr:uid="{00000000-0005-0000-0000-0000C4340000}"/>
    <cellStyle name="메모 10 6 4" xfId="14944" xr:uid="{00000000-0005-0000-0000-0000C5340000}"/>
    <cellStyle name="메모 10 6 5" xfId="14945" xr:uid="{00000000-0005-0000-0000-0000C6340000}"/>
    <cellStyle name="메모 10 6 6" xfId="14946" xr:uid="{00000000-0005-0000-0000-0000C7340000}"/>
    <cellStyle name="메모 10 6 7" xfId="14947" xr:uid="{00000000-0005-0000-0000-0000C8340000}"/>
    <cellStyle name="메모 10 6 8" xfId="14948" xr:uid="{00000000-0005-0000-0000-0000C9340000}"/>
    <cellStyle name="메모 10 7" xfId="14949" xr:uid="{00000000-0005-0000-0000-0000CA340000}"/>
    <cellStyle name="메모 11" xfId="7589" xr:uid="{00000000-0005-0000-0000-0000CB340000}"/>
    <cellStyle name="메모 11 2" xfId="7590" xr:uid="{00000000-0005-0000-0000-0000CC340000}"/>
    <cellStyle name="메모 11 2 2" xfId="7591" xr:uid="{00000000-0005-0000-0000-0000CD340000}"/>
    <cellStyle name="메모 11 2 2 2" xfId="14950" xr:uid="{00000000-0005-0000-0000-0000CE340000}"/>
    <cellStyle name="메모 11 2 2 3" xfId="14951" xr:uid="{00000000-0005-0000-0000-0000CF340000}"/>
    <cellStyle name="메모 11 2 2 4" xfId="14952" xr:uid="{00000000-0005-0000-0000-0000D0340000}"/>
    <cellStyle name="메모 11 2 2 5" xfId="14953" xr:uid="{00000000-0005-0000-0000-0000D1340000}"/>
    <cellStyle name="메모 11 2 2 6" xfId="14954" xr:uid="{00000000-0005-0000-0000-0000D2340000}"/>
    <cellStyle name="메모 11 2 2 7" xfId="14955" xr:uid="{00000000-0005-0000-0000-0000D3340000}"/>
    <cellStyle name="메모 11 2 2 8" xfId="14956" xr:uid="{00000000-0005-0000-0000-0000D4340000}"/>
    <cellStyle name="메모 11 2 3" xfId="7592" xr:uid="{00000000-0005-0000-0000-0000D5340000}"/>
    <cellStyle name="메모 11 2 3 2" xfId="14957" xr:uid="{00000000-0005-0000-0000-0000D6340000}"/>
    <cellStyle name="메모 11 2 3 3" xfId="14958" xr:uid="{00000000-0005-0000-0000-0000D7340000}"/>
    <cellStyle name="메모 11 2 3 4" xfId="14959" xr:uid="{00000000-0005-0000-0000-0000D8340000}"/>
    <cellStyle name="메모 11 2 3 5" xfId="14960" xr:uid="{00000000-0005-0000-0000-0000D9340000}"/>
    <cellStyle name="메모 11 2 3 6" xfId="14961" xr:uid="{00000000-0005-0000-0000-0000DA340000}"/>
    <cellStyle name="메모 11 2 3 7" xfId="14962" xr:uid="{00000000-0005-0000-0000-0000DB340000}"/>
    <cellStyle name="메모 11 2 3 8" xfId="14963" xr:uid="{00000000-0005-0000-0000-0000DC340000}"/>
    <cellStyle name="메모 11 2 4" xfId="7593" xr:uid="{00000000-0005-0000-0000-0000DD340000}"/>
    <cellStyle name="메모 11 2 4 2" xfId="14964" xr:uid="{00000000-0005-0000-0000-0000DE340000}"/>
    <cellStyle name="메모 11 2 4 3" xfId="14965" xr:uid="{00000000-0005-0000-0000-0000DF340000}"/>
    <cellStyle name="메모 11 2 4 4" xfId="14966" xr:uid="{00000000-0005-0000-0000-0000E0340000}"/>
    <cellStyle name="메모 11 2 4 5" xfId="14967" xr:uid="{00000000-0005-0000-0000-0000E1340000}"/>
    <cellStyle name="메모 11 2 4 6" xfId="14968" xr:uid="{00000000-0005-0000-0000-0000E2340000}"/>
    <cellStyle name="메모 11 2 4 7" xfId="14969" xr:uid="{00000000-0005-0000-0000-0000E3340000}"/>
    <cellStyle name="메모 11 2 4 8" xfId="14970" xr:uid="{00000000-0005-0000-0000-0000E4340000}"/>
    <cellStyle name="메모 11 2 5" xfId="14971" xr:uid="{00000000-0005-0000-0000-0000E5340000}"/>
    <cellStyle name="메모 11 3" xfId="7594" xr:uid="{00000000-0005-0000-0000-0000E6340000}"/>
    <cellStyle name="메모 11 3 2" xfId="7595" xr:uid="{00000000-0005-0000-0000-0000E7340000}"/>
    <cellStyle name="메모 11 3 2 2" xfId="14972" xr:uid="{00000000-0005-0000-0000-0000E8340000}"/>
    <cellStyle name="메모 11 3 2 3" xfId="14973" xr:uid="{00000000-0005-0000-0000-0000E9340000}"/>
    <cellStyle name="메모 11 3 2 4" xfId="14974" xr:uid="{00000000-0005-0000-0000-0000EA340000}"/>
    <cellStyle name="메모 11 3 2 5" xfId="14975" xr:uid="{00000000-0005-0000-0000-0000EB340000}"/>
    <cellStyle name="메모 11 3 2 6" xfId="14976" xr:uid="{00000000-0005-0000-0000-0000EC340000}"/>
    <cellStyle name="메모 11 3 2 7" xfId="14977" xr:uid="{00000000-0005-0000-0000-0000ED340000}"/>
    <cellStyle name="메모 11 3 2 8" xfId="14978" xr:uid="{00000000-0005-0000-0000-0000EE340000}"/>
    <cellStyle name="메모 11 3 3" xfId="7596" xr:uid="{00000000-0005-0000-0000-0000EF340000}"/>
    <cellStyle name="메모 11 3 3 2" xfId="14979" xr:uid="{00000000-0005-0000-0000-0000F0340000}"/>
    <cellStyle name="메모 11 3 3 3" xfId="14980" xr:uid="{00000000-0005-0000-0000-0000F1340000}"/>
    <cellStyle name="메모 11 3 3 4" xfId="14981" xr:uid="{00000000-0005-0000-0000-0000F2340000}"/>
    <cellStyle name="메모 11 3 3 5" xfId="14982" xr:uid="{00000000-0005-0000-0000-0000F3340000}"/>
    <cellStyle name="메모 11 3 3 6" xfId="14983" xr:uid="{00000000-0005-0000-0000-0000F4340000}"/>
    <cellStyle name="메모 11 3 3 7" xfId="14984" xr:uid="{00000000-0005-0000-0000-0000F5340000}"/>
    <cellStyle name="메모 11 3 3 8" xfId="14985" xr:uid="{00000000-0005-0000-0000-0000F6340000}"/>
    <cellStyle name="메모 11 3 4" xfId="7597" xr:uid="{00000000-0005-0000-0000-0000F7340000}"/>
    <cellStyle name="메모 11 3 4 2" xfId="14986" xr:uid="{00000000-0005-0000-0000-0000F8340000}"/>
    <cellStyle name="메모 11 3 4 3" xfId="14987" xr:uid="{00000000-0005-0000-0000-0000F9340000}"/>
    <cellStyle name="메모 11 3 4 4" xfId="14988" xr:uid="{00000000-0005-0000-0000-0000FA340000}"/>
    <cellStyle name="메모 11 3 4 5" xfId="14989" xr:uid="{00000000-0005-0000-0000-0000FB340000}"/>
    <cellStyle name="메모 11 3 4 6" xfId="14990" xr:uid="{00000000-0005-0000-0000-0000FC340000}"/>
    <cellStyle name="메모 11 3 4 7" xfId="14991" xr:uid="{00000000-0005-0000-0000-0000FD340000}"/>
    <cellStyle name="메모 11 3 4 8" xfId="14992" xr:uid="{00000000-0005-0000-0000-0000FE340000}"/>
    <cellStyle name="메모 11 3 5" xfId="14993" xr:uid="{00000000-0005-0000-0000-0000FF340000}"/>
    <cellStyle name="메모 11 4" xfId="7598" xr:uid="{00000000-0005-0000-0000-000000350000}"/>
    <cellStyle name="메모 11 4 2" xfId="14994" xr:uid="{00000000-0005-0000-0000-000001350000}"/>
    <cellStyle name="메모 11 4 3" xfId="14995" xr:uid="{00000000-0005-0000-0000-000002350000}"/>
    <cellStyle name="메모 11 4 4" xfId="14996" xr:uid="{00000000-0005-0000-0000-000003350000}"/>
    <cellStyle name="메모 11 4 5" xfId="14997" xr:uid="{00000000-0005-0000-0000-000004350000}"/>
    <cellStyle name="메모 11 4 6" xfId="14998" xr:uid="{00000000-0005-0000-0000-000005350000}"/>
    <cellStyle name="메모 11 4 7" xfId="14999" xr:uid="{00000000-0005-0000-0000-000006350000}"/>
    <cellStyle name="메모 11 4 8" xfId="15000" xr:uid="{00000000-0005-0000-0000-000007350000}"/>
    <cellStyle name="메모 11 5" xfId="7599" xr:uid="{00000000-0005-0000-0000-000008350000}"/>
    <cellStyle name="메모 11 5 2" xfId="15001" xr:uid="{00000000-0005-0000-0000-000009350000}"/>
    <cellStyle name="메모 11 5 3" xfId="15002" xr:uid="{00000000-0005-0000-0000-00000A350000}"/>
    <cellStyle name="메모 11 5 4" xfId="15003" xr:uid="{00000000-0005-0000-0000-00000B350000}"/>
    <cellStyle name="메모 11 5 5" xfId="15004" xr:uid="{00000000-0005-0000-0000-00000C350000}"/>
    <cellStyle name="메모 11 5 6" xfId="15005" xr:uid="{00000000-0005-0000-0000-00000D350000}"/>
    <cellStyle name="메모 11 5 7" xfId="15006" xr:uid="{00000000-0005-0000-0000-00000E350000}"/>
    <cellStyle name="메모 11 5 8" xfId="15007" xr:uid="{00000000-0005-0000-0000-00000F350000}"/>
    <cellStyle name="메모 11 6" xfId="7600" xr:uid="{00000000-0005-0000-0000-000010350000}"/>
    <cellStyle name="메모 11 6 2" xfId="15008" xr:uid="{00000000-0005-0000-0000-000011350000}"/>
    <cellStyle name="메모 11 6 3" xfId="15009" xr:uid="{00000000-0005-0000-0000-000012350000}"/>
    <cellStyle name="메모 11 6 4" xfId="15010" xr:uid="{00000000-0005-0000-0000-000013350000}"/>
    <cellStyle name="메모 11 6 5" xfId="15011" xr:uid="{00000000-0005-0000-0000-000014350000}"/>
    <cellStyle name="메모 11 6 6" xfId="15012" xr:uid="{00000000-0005-0000-0000-000015350000}"/>
    <cellStyle name="메모 11 6 7" xfId="15013" xr:uid="{00000000-0005-0000-0000-000016350000}"/>
    <cellStyle name="메모 11 6 8" xfId="15014" xr:uid="{00000000-0005-0000-0000-000017350000}"/>
    <cellStyle name="메모 11 7" xfId="15015" xr:uid="{00000000-0005-0000-0000-000018350000}"/>
    <cellStyle name="메모 12" xfId="7601" xr:uid="{00000000-0005-0000-0000-000019350000}"/>
    <cellStyle name="메모 12 2" xfId="7602" xr:uid="{00000000-0005-0000-0000-00001A350000}"/>
    <cellStyle name="메모 12 2 2" xfId="7603" xr:uid="{00000000-0005-0000-0000-00001B350000}"/>
    <cellStyle name="메모 12 2 2 2" xfId="15016" xr:uid="{00000000-0005-0000-0000-00001C350000}"/>
    <cellStyle name="메모 12 2 2 3" xfId="15017" xr:uid="{00000000-0005-0000-0000-00001D350000}"/>
    <cellStyle name="메모 12 2 2 4" xfId="15018" xr:uid="{00000000-0005-0000-0000-00001E350000}"/>
    <cellStyle name="메모 12 2 2 5" xfId="15019" xr:uid="{00000000-0005-0000-0000-00001F350000}"/>
    <cellStyle name="메모 12 2 2 6" xfId="15020" xr:uid="{00000000-0005-0000-0000-000020350000}"/>
    <cellStyle name="메모 12 2 2 7" xfId="15021" xr:uid="{00000000-0005-0000-0000-000021350000}"/>
    <cellStyle name="메모 12 2 2 8" xfId="15022" xr:uid="{00000000-0005-0000-0000-000022350000}"/>
    <cellStyle name="메모 12 2 3" xfId="7604" xr:uid="{00000000-0005-0000-0000-000023350000}"/>
    <cellStyle name="메모 12 2 3 2" xfId="15023" xr:uid="{00000000-0005-0000-0000-000024350000}"/>
    <cellStyle name="메모 12 2 3 3" xfId="15024" xr:uid="{00000000-0005-0000-0000-000025350000}"/>
    <cellStyle name="메모 12 2 3 4" xfId="15025" xr:uid="{00000000-0005-0000-0000-000026350000}"/>
    <cellStyle name="메모 12 2 3 5" xfId="15026" xr:uid="{00000000-0005-0000-0000-000027350000}"/>
    <cellStyle name="메모 12 2 3 6" xfId="15027" xr:uid="{00000000-0005-0000-0000-000028350000}"/>
    <cellStyle name="메모 12 2 3 7" xfId="15028" xr:uid="{00000000-0005-0000-0000-000029350000}"/>
    <cellStyle name="메모 12 2 3 8" xfId="15029" xr:uid="{00000000-0005-0000-0000-00002A350000}"/>
    <cellStyle name="메모 12 2 4" xfId="7605" xr:uid="{00000000-0005-0000-0000-00002B350000}"/>
    <cellStyle name="메모 12 2 4 2" xfId="15030" xr:uid="{00000000-0005-0000-0000-00002C350000}"/>
    <cellStyle name="메모 12 2 4 3" xfId="15031" xr:uid="{00000000-0005-0000-0000-00002D350000}"/>
    <cellStyle name="메모 12 2 4 4" xfId="15032" xr:uid="{00000000-0005-0000-0000-00002E350000}"/>
    <cellStyle name="메모 12 2 4 5" xfId="15033" xr:uid="{00000000-0005-0000-0000-00002F350000}"/>
    <cellStyle name="메모 12 2 4 6" xfId="15034" xr:uid="{00000000-0005-0000-0000-000030350000}"/>
    <cellStyle name="메모 12 2 4 7" xfId="15035" xr:uid="{00000000-0005-0000-0000-000031350000}"/>
    <cellStyle name="메모 12 2 4 8" xfId="15036" xr:uid="{00000000-0005-0000-0000-000032350000}"/>
    <cellStyle name="메모 12 2 5" xfId="15037" xr:uid="{00000000-0005-0000-0000-000033350000}"/>
    <cellStyle name="메모 12 3" xfId="7606" xr:uid="{00000000-0005-0000-0000-000034350000}"/>
    <cellStyle name="메모 12 3 2" xfId="7607" xr:uid="{00000000-0005-0000-0000-000035350000}"/>
    <cellStyle name="메모 12 3 2 2" xfId="15038" xr:uid="{00000000-0005-0000-0000-000036350000}"/>
    <cellStyle name="메모 12 3 2 3" xfId="15039" xr:uid="{00000000-0005-0000-0000-000037350000}"/>
    <cellStyle name="메모 12 3 2 4" xfId="15040" xr:uid="{00000000-0005-0000-0000-000038350000}"/>
    <cellStyle name="메모 12 3 2 5" xfId="15041" xr:uid="{00000000-0005-0000-0000-000039350000}"/>
    <cellStyle name="메모 12 3 2 6" xfId="15042" xr:uid="{00000000-0005-0000-0000-00003A350000}"/>
    <cellStyle name="메모 12 3 2 7" xfId="15043" xr:uid="{00000000-0005-0000-0000-00003B350000}"/>
    <cellStyle name="메모 12 3 2 8" xfId="15044" xr:uid="{00000000-0005-0000-0000-00003C350000}"/>
    <cellStyle name="메모 12 3 3" xfId="7608" xr:uid="{00000000-0005-0000-0000-00003D350000}"/>
    <cellStyle name="메모 12 3 3 2" xfId="15045" xr:uid="{00000000-0005-0000-0000-00003E350000}"/>
    <cellStyle name="메모 12 3 3 3" xfId="15046" xr:uid="{00000000-0005-0000-0000-00003F350000}"/>
    <cellStyle name="메모 12 3 3 4" xfId="15047" xr:uid="{00000000-0005-0000-0000-000040350000}"/>
    <cellStyle name="메모 12 3 3 5" xfId="15048" xr:uid="{00000000-0005-0000-0000-000041350000}"/>
    <cellStyle name="메모 12 3 3 6" xfId="15049" xr:uid="{00000000-0005-0000-0000-000042350000}"/>
    <cellStyle name="메모 12 3 3 7" xfId="15050" xr:uid="{00000000-0005-0000-0000-000043350000}"/>
    <cellStyle name="메모 12 3 3 8" xfId="15051" xr:uid="{00000000-0005-0000-0000-000044350000}"/>
    <cellStyle name="메모 12 3 4" xfId="7609" xr:uid="{00000000-0005-0000-0000-000045350000}"/>
    <cellStyle name="메모 12 3 4 2" xfId="15052" xr:uid="{00000000-0005-0000-0000-000046350000}"/>
    <cellStyle name="메모 12 3 4 3" xfId="15053" xr:uid="{00000000-0005-0000-0000-000047350000}"/>
    <cellStyle name="메모 12 3 4 4" xfId="15054" xr:uid="{00000000-0005-0000-0000-000048350000}"/>
    <cellStyle name="메모 12 3 4 5" xfId="15055" xr:uid="{00000000-0005-0000-0000-000049350000}"/>
    <cellStyle name="메모 12 3 4 6" xfId="15056" xr:uid="{00000000-0005-0000-0000-00004A350000}"/>
    <cellStyle name="메모 12 3 4 7" xfId="15057" xr:uid="{00000000-0005-0000-0000-00004B350000}"/>
    <cellStyle name="메모 12 3 4 8" xfId="15058" xr:uid="{00000000-0005-0000-0000-00004C350000}"/>
    <cellStyle name="메모 12 3 5" xfId="15059" xr:uid="{00000000-0005-0000-0000-00004D350000}"/>
    <cellStyle name="메모 12 4" xfId="7610" xr:uid="{00000000-0005-0000-0000-00004E350000}"/>
    <cellStyle name="메모 12 4 2" xfId="15060" xr:uid="{00000000-0005-0000-0000-00004F350000}"/>
    <cellStyle name="메모 12 4 3" xfId="15061" xr:uid="{00000000-0005-0000-0000-000050350000}"/>
    <cellStyle name="메모 12 4 4" xfId="15062" xr:uid="{00000000-0005-0000-0000-000051350000}"/>
    <cellStyle name="메모 12 4 5" xfId="15063" xr:uid="{00000000-0005-0000-0000-000052350000}"/>
    <cellStyle name="메모 12 4 6" xfId="15064" xr:uid="{00000000-0005-0000-0000-000053350000}"/>
    <cellStyle name="메모 12 4 7" xfId="15065" xr:uid="{00000000-0005-0000-0000-000054350000}"/>
    <cellStyle name="메모 12 4 8" xfId="15066" xr:uid="{00000000-0005-0000-0000-000055350000}"/>
    <cellStyle name="메모 12 5" xfId="7611" xr:uid="{00000000-0005-0000-0000-000056350000}"/>
    <cellStyle name="메모 12 5 2" xfId="15067" xr:uid="{00000000-0005-0000-0000-000057350000}"/>
    <cellStyle name="메모 12 5 3" xfId="15068" xr:uid="{00000000-0005-0000-0000-000058350000}"/>
    <cellStyle name="메모 12 5 4" xfId="15069" xr:uid="{00000000-0005-0000-0000-000059350000}"/>
    <cellStyle name="메모 12 5 5" xfId="15070" xr:uid="{00000000-0005-0000-0000-00005A350000}"/>
    <cellStyle name="메모 12 5 6" xfId="15071" xr:uid="{00000000-0005-0000-0000-00005B350000}"/>
    <cellStyle name="메모 12 5 7" xfId="15072" xr:uid="{00000000-0005-0000-0000-00005C350000}"/>
    <cellStyle name="메모 12 5 8" xfId="15073" xr:uid="{00000000-0005-0000-0000-00005D350000}"/>
    <cellStyle name="메모 12 6" xfId="7612" xr:uid="{00000000-0005-0000-0000-00005E350000}"/>
    <cellStyle name="메모 12 6 2" xfId="15074" xr:uid="{00000000-0005-0000-0000-00005F350000}"/>
    <cellStyle name="메모 12 6 3" xfId="15075" xr:uid="{00000000-0005-0000-0000-000060350000}"/>
    <cellStyle name="메모 12 6 4" xfId="15076" xr:uid="{00000000-0005-0000-0000-000061350000}"/>
    <cellStyle name="메모 12 6 5" xfId="15077" xr:uid="{00000000-0005-0000-0000-000062350000}"/>
    <cellStyle name="메모 12 6 6" xfId="15078" xr:uid="{00000000-0005-0000-0000-000063350000}"/>
    <cellStyle name="메모 12 6 7" xfId="15079" xr:uid="{00000000-0005-0000-0000-000064350000}"/>
    <cellStyle name="메모 12 6 8" xfId="15080" xr:uid="{00000000-0005-0000-0000-000065350000}"/>
    <cellStyle name="메모 12 7" xfId="15081" xr:uid="{00000000-0005-0000-0000-000066350000}"/>
    <cellStyle name="메모 13" xfId="7613" xr:uid="{00000000-0005-0000-0000-000067350000}"/>
    <cellStyle name="메모 13 2" xfId="7614" xr:uid="{00000000-0005-0000-0000-000068350000}"/>
    <cellStyle name="메모 13 2 2" xfId="7615" xr:uid="{00000000-0005-0000-0000-000069350000}"/>
    <cellStyle name="메모 13 2 2 2" xfId="15082" xr:uid="{00000000-0005-0000-0000-00006A350000}"/>
    <cellStyle name="메모 13 2 2 3" xfId="15083" xr:uid="{00000000-0005-0000-0000-00006B350000}"/>
    <cellStyle name="메모 13 2 2 4" xfId="15084" xr:uid="{00000000-0005-0000-0000-00006C350000}"/>
    <cellStyle name="메모 13 2 2 5" xfId="15085" xr:uid="{00000000-0005-0000-0000-00006D350000}"/>
    <cellStyle name="메모 13 2 2 6" xfId="15086" xr:uid="{00000000-0005-0000-0000-00006E350000}"/>
    <cellStyle name="메모 13 2 2 7" xfId="15087" xr:uid="{00000000-0005-0000-0000-00006F350000}"/>
    <cellStyle name="메모 13 2 2 8" xfId="15088" xr:uid="{00000000-0005-0000-0000-000070350000}"/>
    <cellStyle name="메모 13 2 3" xfId="7616" xr:uid="{00000000-0005-0000-0000-000071350000}"/>
    <cellStyle name="메모 13 2 3 2" xfId="15089" xr:uid="{00000000-0005-0000-0000-000072350000}"/>
    <cellStyle name="메모 13 2 3 3" xfId="15090" xr:uid="{00000000-0005-0000-0000-000073350000}"/>
    <cellStyle name="메모 13 2 3 4" xfId="15091" xr:uid="{00000000-0005-0000-0000-000074350000}"/>
    <cellStyle name="메모 13 2 3 5" xfId="15092" xr:uid="{00000000-0005-0000-0000-000075350000}"/>
    <cellStyle name="메모 13 2 3 6" xfId="15093" xr:uid="{00000000-0005-0000-0000-000076350000}"/>
    <cellStyle name="메모 13 2 3 7" xfId="15094" xr:uid="{00000000-0005-0000-0000-000077350000}"/>
    <cellStyle name="메모 13 2 3 8" xfId="15095" xr:uid="{00000000-0005-0000-0000-000078350000}"/>
    <cellStyle name="메모 13 2 4" xfId="7617" xr:uid="{00000000-0005-0000-0000-000079350000}"/>
    <cellStyle name="메모 13 2 4 2" xfId="15096" xr:uid="{00000000-0005-0000-0000-00007A350000}"/>
    <cellStyle name="메모 13 2 4 3" xfId="15097" xr:uid="{00000000-0005-0000-0000-00007B350000}"/>
    <cellStyle name="메모 13 2 4 4" xfId="15098" xr:uid="{00000000-0005-0000-0000-00007C350000}"/>
    <cellStyle name="메모 13 2 4 5" xfId="15099" xr:uid="{00000000-0005-0000-0000-00007D350000}"/>
    <cellStyle name="메모 13 2 4 6" xfId="15100" xr:uid="{00000000-0005-0000-0000-00007E350000}"/>
    <cellStyle name="메모 13 2 4 7" xfId="15101" xr:uid="{00000000-0005-0000-0000-00007F350000}"/>
    <cellStyle name="메모 13 2 4 8" xfId="15102" xr:uid="{00000000-0005-0000-0000-000080350000}"/>
    <cellStyle name="메모 13 2 5" xfId="15103" xr:uid="{00000000-0005-0000-0000-000081350000}"/>
    <cellStyle name="메모 13 3" xfId="7618" xr:uid="{00000000-0005-0000-0000-000082350000}"/>
    <cellStyle name="메모 13 3 2" xfId="7619" xr:uid="{00000000-0005-0000-0000-000083350000}"/>
    <cellStyle name="메모 13 3 2 2" xfId="15104" xr:uid="{00000000-0005-0000-0000-000084350000}"/>
    <cellStyle name="메모 13 3 2 3" xfId="15105" xr:uid="{00000000-0005-0000-0000-000085350000}"/>
    <cellStyle name="메모 13 3 2 4" xfId="15106" xr:uid="{00000000-0005-0000-0000-000086350000}"/>
    <cellStyle name="메모 13 3 2 5" xfId="15107" xr:uid="{00000000-0005-0000-0000-000087350000}"/>
    <cellStyle name="메모 13 3 2 6" xfId="15108" xr:uid="{00000000-0005-0000-0000-000088350000}"/>
    <cellStyle name="메모 13 3 2 7" xfId="15109" xr:uid="{00000000-0005-0000-0000-000089350000}"/>
    <cellStyle name="메모 13 3 2 8" xfId="15110" xr:uid="{00000000-0005-0000-0000-00008A350000}"/>
    <cellStyle name="메모 13 3 3" xfId="7620" xr:uid="{00000000-0005-0000-0000-00008B350000}"/>
    <cellStyle name="메모 13 3 3 2" xfId="15111" xr:uid="{00000000-0005-0000-0000-00008C350000}"/>
    <cellStyle name="메모 13 3 3 3" xfId="15112" xr:uid="{00000000-0005-0000-0000-00008D350000}"/>
    <cellStyle name="메모 13 3 3 4" xfId="15113" xr:uid="{00000000-0005-0000-0000-00008E350000}"/>
    <cellStyle name="메모 13 3 3 5" xfId="15114" xr:uid="{00000000-0005-0000-0000-00008F350000}"/>
    <cellStyle name="메모 13 3 3 6" xfId="15115" xr:uid="{00000000-0005-0000-0000-000090350000}"/>
    <cellStyle name="메모 13 3 3 7" xfId="15116" xr:uid="{00000000-0005-0000-0000-000091350000}"/>
    <cellStyle name="메모 13 3 3 8" xfId="15117" xr:uid="{00000000-0005-0000-0000-000092350000}"/>
    <cellStyle name="메모 13 3 4" xfId="7621" xr:uid="{00000000-0005-0000-0000-000093350000}"/>
    <cellStyle name="메모 13 3 4 2" xfId="15118" xr:uid="{00000000-0005-0000-0000-000094350000}"/>
    <cellStyle name="메모 13 3 4 3" xfId="15119" xr:uid="{00000000-0005-0000-0000-000095350000}"/>
    <cellStyle name="메모 13 3 4 4" xfId="15120" xr:uid="{00000000-0005-0000-0000-000096350000}"/>
    <cellStyle name="메모 13 3 4 5" xfId="15121" xr:uid="{00000000-0005-0000-0000-000097350000}"/>
    <cellStyle name="메모 13 3 4 6" xfId="15122" xr:uid="{00000000-0005-0000-0000-000098350000}"/>
    <cellStyle name="메모 13 3 4 7" xfId="15123" xr:uid="{00000000-0005-0000-0000-000099350000}"/>
    <cellStyle name="메모 13 3 4 8" xfId="15124" xr:uid="{00000000-0005-0000-0000-00009A350000}"/>
    <cellStyle name="메모 13 3 5" xfId="15125" xr:uid="{00000000-0005-0000-0000-00009B350000}"/>
    <cellStyle name="메모 13 4" xfId="7622" xr:uid="{00000000-0005-0000-0000-00009C350000}"/>
    <cellStyle name="메모 13 4 2" xfId="15126" xr:uid="{00000000-0005-0000-0000-00009D350000}"/>
    <cellStyle name="메모 13 4 3" xfId="15127" xr:uid="{00000000-0005-0000-0000-00009E350000}"/>
    <cellStyle name="메모 13 4 4" xfId="15128" xr:uid="{00000000-0005-0000-0000-00009F350000}"/>
    <cellStyle name="메모 13 4 5" xfId="15129" xr:uid="{00000000-0005-0000-0000-0000A0350000}"/>
    <cellStyle name="메모 13 4 6" xfId="15130" xr:uid="{00000000-0005-0000-0000-0000A1350000}"/>
    <cellStyle name="메모 13 4 7" xfId="15131" xr:uid="{00000000-0005-0000-0000-0000A2350000}"/>
    <cellStyle name="메모 13 4 8" xfId="15132" xr:uid="{00000000-0005-0000-0000-0000A3350000}"/>
    <cellStyle name="메모 13 5" xfId="7623" xr:uid="{00000000-0005-0000-0000-0000A4350000}"/>
    <cellStyle name="메모 13 5 2" xfId="15133" xr:uid="{00000000-0005-0000-0000-0000A5350000}"/>
    <cellStyle name="메모 13 5 3" xfId="15134" xr:uid="{00000000-0005-0000-0000-0000A6350000}"/>
    <cellStyle name="메모 13 5 4" xfId="15135" xr:uid="{00000000-0005-0000-0000-0000A7350000}"/>
    <cellStyle name="메모 13 5 5" xfId="15136" xr:uid="{00000000-0005-0000-0000-0000A8350000}"/>
    <cellStyle name="메모 13 5 6" xfId="15137" xr:uid="{00000000-0005-0000-0000-0000A9350000}"/>
    <cellStyle name="메모 13 5 7" xfId="15138" xr:uid="{00000000-0005-0000-0000-0000AA350000}"/>
    <cellStyle name="메모 13 5 8" xfId="15139" xr:uid="{00000000-0005-0000-0000-0000AB350000}"/>
    <cellStyle name="메모 13 6" xfId="7624" xr:uid="{00000000-0005-0000-0000-0000AC350000}"/>
    <cellStyle name="메모 13 6 2" xfId="15140" xr:uid="{00000000-0005-0000-0000-0000AD350000}"/>
    <cellStyle name="메모 13 6 3" xfId="15141" xr:uid="{00000000-0005-0000-0000-0000AE350000}"/>
    <cellStyle name="메모 13 6 4" xfId="15142" xr:uid="{00000000-0005-0000-0000-0000AF350000}"/>
    <cellStyle name="메모 13 6 5" xfId="15143" xr:uid="{00000000-0005-0000-0000-0000B0350000}"/>
    <cellStyle name="메모 13 6 6" xfId="15144" xr:uid="{00000000-0005-0000-0000-0000B1350000}"/>
    <cellStyle name="메모 13 6 7" xfId="15145" xr:uid="{00000000-0005-0000-0000-0000B2350000}"/>
    <cellStyle name="메모 13 6 8" xfId="15146" xr:uid="{00000000-0005-0000-0000-0000B3350000}"/>
    <cellStyle name="메모 13 7" xfId="15147" xr:uid="{00000000-0005-0000-0000-0000B4350000}"/>
    <cellStyle name="메모 14" xfId="7625" xr:uid="{00000000-0005-0000-0000-0000B5350000}"/>
    <cellStyle name="메모 14 2" xfId="7626" xr:uid="{00000000-0005-0000-0000-0000B6350000}"/>
    <cellStyle name="메모 14 2 2" xfId="7627" xr:uid="{00000000-0005-0000-0000-0000B7350000}"/>
    <cellStyle name="메모 14 2 2 2" xfId="15148" xr:uid="{00000000-0005-0000-0000-0000B8350000}"/>
    <cellStyle name="메모 14 2 2 3" xfId="15149" xr:uid="{00000000-0005-0000-0000-0000B9350000}"/>
    <cellStyle name="메모 14 2 2 4" xfId="15150" xr:uid="{00000000-0005-0000-0000-0000BA350000}"/>
    <cellStyle name="메모 14 2 2 5" xfId="15151" xr:uid="{00000000-0005-0000-0000-0000BB350000}"/>
    <cellStyle name="메모 14 2 2 6" xfId="15152" xr:uid="{00000000-0005-0000-0000-0000BC350000}"/>
    <cellStyle name="메모 14 2 2 7" xfId="15153" xr:uid="{00000000-0005-0000-0000-0000BD350000}"/>
    <cellStyle name="메모 14 2 2 8" xfId="15154" xr:uid="{00000000-0005-0000-0000-0000BE350000}"/>
    <cellStyle name="메모 14 2 3" xfId="7628" xr:uid="{00000000-0005-0000-0000-0000BF350000}"/>
    <cellStyle name="메모 14 2 3 2" xfId="15155" xr:uid="{00000000-0005-0000-0000-0000C0350000}"/>
    <cellStyle name="메모 14 2 3 3" xfId="15156" xr:uid="{00000000-0005-0000-0000-0000C1350000}"/>
    <cellStyle name="메모 14 2 3 4" xfId="15157" xr:uid="{00000000-0005-0000-0000-0000C2350000}"/>
    <cellStyle name="메모 14 2 3 5" xfId="15158" xr:uid="{00000000-0005-0000-0000-0000C3350000}"/>
    <cellStyle name="메모 14 2 3 6" xfId="15159" xr:uid="{00000000-0005-0000-0000-0000C4350000}"/>
    <cellStyle name="메모 14 2 3 7" xfId="15160" xr:uid="{00000000-0005-0000-0000-0000C5350000}"/>
    <cellStyle name="메모 14 2 3 8" xfId="15161" xr:uid="{00000000-0005-0000-0000-0000C6350000}"/>
    <cellStyle name="메모 14 2 4" xfId="7629" xr:uid="{00000000-0005-0000-0000-0000C7350000}"/>
    <cellStyle name="메모 14 2 4 2" xfId="15162" xr:uid="{00000000-0005-0000-0000-0000C8350000}"/>
    <cellStyle name="메모 14 2 4 3" xfId="15163" xr:uid="{00000000-0005-0000-0000-0000C9350000}"/>
    <cellStyle name="메모 14 2 4 4" xfId="15164" xr:uid="{00000000-0005-0000-0000-0000CA350000}"/>
    <cellStyle name="메모 14 2 4 5" xfId="15165" xr:uid="{00000000-0005-0000-0000-0000CB350000}"/>
    <cellStyle name="메모 14 2 4 6" xfId="15166" xr:uid="{00000000-0005-0000-0000-0000CC350000}"/>
    <cellStyle name="메모 14 2 4 7" xfId="15167" xr:uid="{00000000-0005-0000-0000-0000CD350000}"/>
    <cellStyle name="메모 14 2 4 8" xfId="15168" xr:uid="{00000000-0005-0000-0000-0000CE350000}"/>
    <cellStyle name="메모 14 2 5" xfId="15169" xr:uid="{00000000-0005-0000-0000-0000CF350000}"/>
    <cellStyle name="메모 14 3" xfId="7630" xr:uid="{00000000-0005-0000-0000-0000D0350000}"/>
    <cellStyle name="메모 14 3 2" xfId="7631" xr:uid="{00000000-0005-0000-0000-0000D1350000}"/>
    <cellStyle name="메모 14 3 2 2" xfId="15170" xr:uid="{00000000-0005-0000-0000-0000D2350000}"/>
    <cellStyle name="메모 14 3 2 3" xfId="15171" xr:uid="{00000000-0005-0000-0000-0000D3350000}"/>
    <cellStyle name="메모 14 3 2 4" xfId="15172" xr:uid="{00000000-0005-0000-0000-0000D4350000}"/>
    <cellStyle name="메모 14 3 2 5" xfId="15173" xr:uid="{00000000-0005-0000-0000-0000D5350000}"/>
    <cellStyle name="메모 14 3 2 6" xfId="15174" xr:uid="{00000000-0005-0000-0000-0000D6350000}"/>
    <cellStyle name="메모 14 3 2 7" xfId="15175" xr:uid="{00000000-0005-0000-0000-0000D7350000}"/>
    <cellStyle name="메모 14 3 2 8" xfId="15176" xr:uid="{00000000-0005-0000-0000-0000D8350000}"/>
    <cellStyle name="메모 14 3 3" xfId="7632" xr:uid="{00000000-0005-0000-0000-0000D9350000}"/>
    <cellStyle name="메모 14 3 3 2" xfId="15177" xr:uid="{00000000-0005-0000-0000-0000DA350000}"/>
    <cellStyle name="메모 14 3 3 3" xfId="15178" xr:uid="{00000000-0005-0000-0000-0000DB350000}"/>
    <cellStyle name="메모 14 3 3 4" xfId="15179" xr:uid="{00000000-0005-0000-0000-0000DC350000}"/>
    <cellStyle name="메모 14 3 3 5" xfId="15180" xr:uid="{00000000-0005-0000-0000-0000DD350000}"/>
    <cellStyle name="메모 14 3 3 6" xfId="15181" xr:uid="{00000000-0005-0000-0000-0000DE350000}"/>
    <cellStyle name="메모 14 3 3 7" xfId="15182" xr:uid="{00000000-0005-0000-0000-0000DF350000}"/>
    <cellStyle name="메모 14 3 3 8" xfId="15183" xr:uid="{00000000-0005-0000-0000-0000E0350000}"/>
    <cellStyle name="메모 14 3 4" xfId="7633" xr:uid="{00000000-0005-0000-0000-0000E1350000}"/>
    <cellStyle name="메모 14 3 4 2" xfId="15184" xr:uid="{00000000-0005-0000-0000-0000E2350000}"/>
    <cellStyle name="메모 14 3 4 3" xfId="15185" xr:uid="{00000000-0005-0000-0000-0000E3350000}"/>
    <cellStyle name="메모 14 3 4 4" xfId="15186" xr:uid="{00000000-0005-0000-0000-0000E4350000}"/>
    <cellStyle name="메모 14 3 4 5" xfId="15187" xr:uid="{00000000-0005-0000-0000-0000E5350000}"/>
    <cellStyle name="메모 14 3 4 6" xfId="15188" xr:uid="{00000000-0005-0000-0000-0000E6350000}"/>
    <cellStyle name="메모 14 3 4 7" xfId="15189" xr:uid="{00000000-0005-0000-0000-0000E7350000}"/>
    <cellStyle name="메모 14 3 4 8" xfId="15190" xr:uid="{00000000-0005-0000-0000-0000E8350000}"/>
    <cellStyle name="메모 14 3 5" xfId="15191" xr:uid="{00000000-0005-0000-0000-0000E9350000}"/>
    <cellStyle name="메모 14 4" xfId="7634" xr:uid="{00000000-0005-0000-0000-0000EA350000}"/>
    <cellStyle name="메모 14 4 2" xfId="15192" xr:uid="{00000000-0005-0000-0000-0000EB350000}"/>
    <cellStyle name="메모 14 4 3" xfId="15193" xr:uid="{00000000-0005-0000-0000-0000EC350000}"/>
    <cellStyle name="메모 14 4 4" xfId="15194" xr:uid="{00000000-0005-0000-0000-0000ED350000}"/>
    <cellStyle name="메모 14 4 5" xfId="15195" xr:uid="{00000000-0005-0000-0000-0000EE350000}"/>
    <cellStyle name="메모 14 4 6" xfId="15196" xr:uid="{00000000-0005-0000-0000-0000EF350000}"/>
    <cellStyle name="메모 14 4 7" xfId="15197" xr:uid="{00000000-0005-0000-0000-0000F0350000}"/>
    <cellStyle name="메모 14 4 8" xfId="15198" xr:uid="{00000000-0005-0000-0000-0000F1350000}"/>
    <cellStyle name="메모 14 5" xfId="7635" xr:uid="{00000000-0005-0000-0000-0000F2350000}"/>
    <cellStyle name="메모 14 5 2" xfId="15199" xr:uid="{00000000-0005-0000-0000-0000F3350000}"/>
    <cellStyle name="메모 14 5 3" xfId="15200" xr:uid="{00000000-0005-0000-0000-0000F4350000}"/>
    <cellStyle name="메모 14 5 4" xfId="15201" xr:uid="{00000000-0005-0000-0000-0000F5350000}"/>
    <cellStyle name="메모 14 5 5" xfId="15202" xr:uid="{00000000-0005-0000-0000-0000F6350000}"/>
    <cellStyle name="메모 14 5 6" xfId="15203" xr:uid="{00000000-0005-0000-0000-0000F7350000}"/>
    <cellStyle name="메모 14 5 7" xfId="15204" xr:uid="{00000000-0005-0000-0000-0000F8350000}"/>
    <cellStyle name="메모 14 5 8" xfId="15205" xr:uid="{00000000-0005-0000-0000-0000F9350000}"/>
    <cellStyle name="메모 14 6" xfId="7636" xr:uid="{00000000-0005-0000-0000-0000FA350000}"/>
    <cellStyle name="메모 14 6 2" xfId="15206" xr:uid="{00000000-0005-0000-0000-0000FB350000}"/>
    <cellStyle name="메모 14 6 3" xfId="15207" xr:uid="{00000000-0005-0000-0000-0000FC350000}"/>
    <cellStyle name="메모 14 6 4" xfId="15208" xr:uid="{00000000-0005-0000-0000-0000FD350000}"/>
    <cellStyle name="메모 14 6 5" xfId="15209" xr:uid="{00000000-0005-0000-0000-0000FE350000}"/>
    <cellStyle name="메모 14 6 6" xfId="15210" xr:uid="{00000000-0005-0000-0000-0000FF350000}"/>
    <cellStyle name="메모 14 6 7" xfId="15211" xr:uid="{00000000-0005-0000-0000-000000360000}"/>
    <cellStyle name="메모 14 6 8" xfId="15212" xr:uid="{00000000-0005-0000-0000-000001360000}"/>
    <cellStyle name="메모 14 7" xfId="15213" xr:uid="{00000000-0005-0000-0000-000002360000}"/>
    <cellStyle name="메모 15" xfId="7637" xr:uid="{00000000-0005-0000-0000-000003360000}"/>
    <cellStyle name="메모 15 2" xfId="7638" xr:uid="{00000000-0005-0000-0000-000004360000}"/>
    <cellStyle name="메모 15 2 2" xfId="7639" xr:uid="{00000000-0005-0000-0000-000005360000}"/>
    <cellStyle name="메모 15 2 2 2" xfId="15214" xr:uid="{00000000-0005-0000-0000-000006360000}"/>
    <cellStyle name="메모 15 2 2 3" xfId="15215" xr:uid="{00000000-0005-0000-0000-000007360000}"/>
    <cellStyle name="메모 15 2 2 4" xfId="15216" xr:uid="{00000000-0005-0000-0000-000008360000}"/>
    <cellStyle name="메모 15 2 2 5" xfId="15217" xr:uid="{00000000-0005-0000-0000-000009360000}"/>
    <cellStyle name="메모 15 2 2 6" xfId="15218" xr:uid="{00000000-0005-0000-0000-00000A360000}"/>
    <cellStyle name="메모 15 2 2 7" xfId="15219" xr:uid="{00000000-0005-0000-0000-00000B360000}"/>
    <cellStyle name="메모 15 2 2 8" xfId="15220" xr:uid="{00000000-0005-0000-0000-00000C360000}"/>
    <cellStyle name="메모 15 2 3" xfId="7640" xr:uid="{00000000-0005-0000-0000-00000D360000}"/>
    <cellStyle name="메모 15 2 3 2" xfId="15221" xr:uid="{00000000-0005-0000-0000-00000E360000}"/>
    <cellStyle name="메모 15 2 3 3" xfId="15222" xr:uid="{00000000-0005-0000-0000-00000F360000}"/>
    <cellStyle name="메모 15 2 3 4" xfId="15223" xr:uid="{00000000-0005-0000-0000-000010360000}"/>
    <cellStyle name="메모 15 2 3 5" xfId="15224" xr:uid="{00000000-0005-0000-0000-000011360000}"/>
    <cellStyle name="메모 15 2 3 6" xfId="15225" xr:uid="{00000000-0005-0000-0000-000012360000}"/>
    <cellStyle name="메모 15 2 3 7" xfId="15226" xr:uid="{00000000-0005-0000-0000-000013360000}"/>
    <cellStyle name="메모 15 2 3 8" xfId="15227" xr:uid="{00000000-0005-0000-0000-000014360000}"/>
    <cellStyle name="메모 15 2 4" xfId="7641" xr:uid="{00000000-0005-0000-0000-000015360000}"/>
    <cellStyle name="메모 15 2 4 2" xfId="15228" xr:uid="{00000000-0005-0000-0000-000016360000}"/>
    <cellStyle name="메모 15 2 4 3" xfId="15229" xr:uid="{00000000-0005-0000-0000-000017360000}"/>
    <cellStyle name="메모 15 2 4 4" xfId="15230" xr:uid="{00000000-0005-0000-0000-000018360000}"/>
    <cellStyle name="메모 15 2 4 5" xfId="15231" xr:uid="{00000000-0005-0000-0000-000019360000}"/>
    <cellStyle name="메모 15 2 4 6" xfId="15232" xr:uid="{00000000-0005-0000-0000-00001A360000}"/>
    <cellStyle name="메모 15 2 4 7" xfId="15233" xr:uid="{00000000-0005-0000-0000-00001B360000}"/>
    <cellStyle name="메모 15 2 4 8" xfId="15234" xr:uid="{00000000-0005-0000-0000-00001C360000}"/>
    <cellStyle name="메모 15 2 5" xfId="15235" xr:uid="{00000000-0005-0000-0000-00001D360000}"/>
    <cellStyle name="메모 15 3" xfId="7642" xr:uid="{00000000-0005-0000-0000-00001E360000}"/>
    <cellStyle name="메모 15 3 2" xfId="7643" xr:uid="{00000000-0005-0000-0000-00001F360000}"/>
    <cellStyle name="메모 15 3 2 2" xfId="15236" xr:uid="{00000000-0005-0000-0000-000020360000}"/>
    <cellStyle name="메모 15 3 2 3" xfId="15237" xr:uid="{00000000-0005-0000-0000-000021360000}"/>
    <cellStyle name="메모 15 3 2 4" xfId="15238" xr:uid="{00000000-0005-0000-0000-000022360000}"/>
    <cellStyle name="메모 15 3 2 5" xfId="15239" xr:uid="{00000000-0005-0000-0000-000023360000}"/>
    <cellStyle name="메모 15 3 2 6" xfId="15240" xr:uid="{00000000-0005-0000-0000-000024360000}"/>
    <cellStyle name="메모 15 3 2 7" xfId="15241" xr:uid="{00000000-0005-0000-0000-000025360000}"/>
    <cellStyle name="메모 15 3 2 8" xfId="15242" xr:uid="{00000000-0005-0000-0000-000026360000}"/>
    <cellStyle name="메모 15 3 3" xfId="7644" xr:uid="{00000000-0005-0000-0000-000027360000}"/>
    <cellStyle name="메모 15 3 3 2" xfId="15243" xr:uid="{00000000-0005-0000-0000-000028360000}"/>
    <cellStyle name="메모 15 3 3 3" xfId="15244" xr:uid="{00000000-0005-0000-0000-000029360000}"/>
    <cellStyle name="메모 15 3 3 4" xfId="15245" xr:uid="{00000000-0005-0000-0000-00002A360000}"/>
    <cellStyle name="메모 15 3 3 5" xfId="15246" xr:uid="{00000000-0005-0000-0000-00002B360000}"/>
    <cellStyle name="메모 15 3 3 6" xfId="15247" xr:uid="{00000000-0005-0000-0000-00002C360000}"/>
    <cellStyle name="메모 15 3 3 7" xfId="15248" xr:uid="{00000000-0005-0000-0000-00002D360000}"/>
    <cellStyle name="메모 15 3 3 8" xfId="15249" xr:uid="{00000000-0005-0000-0000-00002E360000}"/>
    <cellStyle name="메모 15 3 4" xfId="7645" xr:uid="{00000000-0005-0000-0000-00002F360000}"/>
    <cellStyle name="메모 15 3 4 2" xfId="15250" xr:uid="{00000000-0005-0000-0000-000030360000}"/>
    <cellStyle name="메모 15 3 4 3" xfId="15251" xr:uid="{00000000-0005-0000-0000-000031360000}"/>
    <cellStyle name="메모 15 3 4 4" xfId="15252" xr:uid="{00000000-0005-0000-0000-000032360000}"/>
    <cellStyle name="메모 15 3 4 5" xfId="15253" xr:uid="{00000000-0005-0000-0000-000033360000}"/>
    <cellStyle name="메모 15 3 4 6" xfId="15254" xr:uid="{00000000-0005-0000-0000-000034360000}"/>
    <cellStyle name="메모 15 3 4 7" xfId="15255" xr:uid="{00000000-0005-0000-0000-000035360000}"/>
    <cellStyle name="메모 15 3 4 8" xfId="15256" xr:uid="{00000000-0005-0000-0000-000036360000}"/>
    <cellStyle name="메모 15 3 5" xfId="15257" xr:uid="{00000000-0005-0000-0000-000037360000}"/>
    <cellStyle name="메모 15 4" xfId="7646" xr:uid="{00000000-0005-0000-0000-000038360000}"/>
    <cellStyle name="메모 15 4 2" xfId="15258" xr:uid="{00000000-0005-0000-0000-000039360000}"/>
    <cellStyle name="메모 15 4 3" xfId="15259" xr:uid="{00000000-0005-0000-0000-00003A360000}"/>
    <cellStyle name="메모 15 4 4" xfId="15260" xr:uid="{00000000-0005-0000-0000-00003B360000}"/>
    <cellStyle name="메모 15 4 5" xfId="15261" xr:uid="{00000000-0005-0000-0000-00003C360000}"/>
    <cellStyle name="메모 15 4 6" xfId="15262" xr:uid="{00000000-0005-0000-0000-00003D360000}"/>
    <cellStyle name="메모 15 4 7" xfId="15263" xr:uid="{00000000-0005-0000-0000-00003E360000}"/>
    <cellStyle name="메모 15 4 8" xfId="15264" xr:uid="{00000000-0005-0000-0000-00003F360000}"/>
    <cellStyle name="메모 15 5" xfId="7647" xr:uid="{00000000-0005-0000-0000-000040360000}"/>
    <cellStyle name="메모 15 5 2" xfId="15265" xr:uid="{00000000-0005-0000-0000-000041360000}"/>
    <cellStyle name="메모 15 5 3" xfId="15266" xr:uid="{00000000-0005-0000-0000-000042360000}"/>
    <cellStyle name="메모 15 5 4" xfId="15267" xr:uid="{00000000-0005-0000-0000-000043360000}"/>
    <cellStyle name="메모 15 5 5" xfId="15268" xr:uid="{00000000-0005-0000-0000-000044360000}"/>
    <cellStyle name="메모 15 5 6" xfId="15269" xr:uid="{00000000-0005-0000-0000-000045360000}"/>
    <cellStyle name="메모 15 5 7" xfId="15270" xr:uid="{00000000-0005-0000-0000-000046360000}"/>
    <cellStyle name="메모 15 5 8" xfId="15271" xr:uid="{00000000-0005-0000-0000-000047360000}"/>
    <cellStyle name="메모 15 6" xfId="7648" xr:uid="{00000000-0005-0000-0000-000048360000}"/>
    <cellStyle name="메모 15 6 2" xfId="15272" xr:uid="{00000000-0005-0000-0000-000049360000}"/>
    <cellStyle name="메모 15 6 3" xfId="15273" xr:uid="{00000000-0005-0000-0000-00004A360000}"/>
    <cellStyle name="메모 15 6 4" xfId="15274" xr:uid="{00000000-0005-0000-0000-00004B360000}"/>
    <cellStyle name="메모 15 6 5" xfId="15275" xr:uid="{00000000-0005-0000-0000-00004C360000}"/>
    <cellStyle name="메모 15 6 6" xfId="15276" xr:uid="{00000000-0005-0000-0000-00004D360000}"/>
    <cellStyle name="메모 15 6 7" xfId="15277" xr:uid="{00000000-0005-0000-0000-00004E360000}"/>
    <cellStyle name="메모 15 6 8" xfId="15278" xr:uid="{00000000-0005-0000-0000-00004F360000}"/>
    <cellStyle name="메모 15 7" xfId="15279" xr:uid="{00000000-0005-0000-0000-000050360000}"/>
    <cellStyle name="메모 16" xfId="7649" xr:uid="{00000000-0005-0000-0000-000051360000}"/>
    <cellStyle name="메모 16 2" xfId="7650" xr:uid="{00000000-0005-0000-0000-000052360000}"/>
    <cellStyle name="메모 16 2 2" xfId="7651" xr:uid="{00000000-0005-0000-0000-000053360000}"/>
    <cellStyle name="메모 16 2 2 2" xfId="15280" xr:uid="{00000000-0005-0000-0000-000054360000}"/>
    <cellStyle name="메모 16 2 2 3" xfId="15281" xr:uid="{00000000-0005-0000-0000-000055360000}"/>
    <cellStyle name="메모 16 2 2 4" xfId="15282" xr:uid="{00000000-0005-0000-0000-000056360000}"/>
    <cellStyle name="메모 16 2 2 5" xfId="15283" xr:uid="{00000000-0005-0000-0000-000057360000}"/>
    <cellStyle name="메모 16 2 2 6" xfId="15284" xr:uid="{00000000-0005-0000-0000-000058360000}"/>
    <cellStyle name="메모 16 2 2 7" xfId="15285" xr:uid="{00000000-0005-0000-0000-000059360000}"/>
    <cellStyle name="메모 16 2 2 8" xfId="15286" xr:uid="{00000000-0005-0000-0000-00005A360000}"/>
    <cellStyle name="메모 16 2 3" xfId="7652" xr:uid="{00000000-0005-0000-0000-00005B360000}"/>
    <cellStyle name="메모 16 2 3 2" xfId="15287" xr:uid="{00000000-0005-0000-0000-00005C360000}"/>
    <cellStyle name="메모 16 2 3 3" xfId="15288" xr:uid="{00000000-0005-0000-0000-00005D360000}"/>
    <cellStyle name="메모 16 2 3 4" xfId="15289" xr:uid="{00000000-0005-0000-0000-00005E360000}"/>
    <cellStyle name="메모 16 2 3 5" xfId="15290" xr:uid="{00000000-0005-0000-0000-00005F360000}"/>
    <cellStyle name="메모 16 2 3 6" xfId="15291" xr:uid="{00000000-0005-0000-0000-000060360000}"/>
    <cellStyle name="메모 16 2 3 7" xfId="15292" xr:uid="{00000000-0005-0000-0000-000061360000}"/>
    <cellStyle name="메모 16 2 3 8" xfId="15293" xr:uid="{00000000-0005-0000-0000-000062360000}"/>
    <cellStyle name="메모 16 2 4" xfId="7653" xr:uid="{00000000-0005-0000-0000-000063360000}"/>
    <cellStyle name="메모 16 2 4 2" xfId="15294" xr:uid="{00000000-0005-0000-0000-000064360000}"/>
    <cellStyle name="메모 16 2 4 3" xfId="15295" xr:uid="{00000000-0005-0000-0000-000065360000}"/>
    <cellStyle name="메모 16 2 4 4" xfId="15296" xr:uid="{00000000-0005-0000-0000-000066360000}"/>
    <cellStyle name="메모 16 2 4 5" xfId="15297" xr:uid="{00000000-0005-0000-0000-000067360000}"/>
    <cellStyle name="메모 16 2 4 6" xfId="15298" xr:uid="{00000000-0005-0000-0000-000068360000}"/>
    <cellStyle name="메모 16 2 4 7" xfId="15299" xr:uid="{00000000-0005-0000-0000-000069360000}"/>
    <cellStyle name="메모 16 2 4 8" xfId="15300" xr:uid="{00000000-0005-0000-0000-00006A360000}"/>
    <cellStyle name="메모 16 2 5" xfId="15301" xr:uid="{00000000-0005-0000-0000-00006B360000}"/>
    <cellStyle name="메모 16 3" xfId="7654" xr:uid="{00000000-0005-0000-0000-00006C360000}"/>
    <cellStyle name="메모 16 3 2" xfId="7655" xr:uid="{00000000-0005-0000-0000-00006D360000}"/>
    <cellStyle name="메모 16 3 2 2" xfId="15302" xr:uid="{00000000-0005-0000-0000-00006E360000}"/>
    <cellStyle name="메모 16 3 2 3" xfId="15303" xr:uid="{00000000-0005-0000-0000-00006F360000}"/>
    <cellStyle name="메모 16 3 2 4" xfId="15304" xr:uid="{00000000-0005-0000-0000-000070360000}"/>
    <cellStyle name="메모 16 3 2 5" xfId="15305" xr:uid="{00000000-0005-0000-0000-000071360000}"/>
    <cellStyle name="메모 16 3 2 6" xfId="15306" xr:uid="{00000000-0005-0000-0000-000072360000}"/>
    <cellStyle name="메모 16 3 2 7" xfId="15307" xr:uid="{00000000-0005-0000-0000-000073360000}"/>
    <cellStyle name="메모 16 3 2 8" xfId="15308" xr:uid="{00000000-0005-0000-0000-000074360000}"/>
    <cellStyle name="메모 16 3 3" xfId="7656" xr:uid="{00000000-0005-0000-0000-000075360000}"/>
    <cellStyle name="메모 16 3 3 2" xfId="15309" xr:uid="{00000000-0005-0000-0000-000076360000}"/>
    <cellStyle name="메모 16 3 3 3" xfId="15310" xr:uid="{00000000-0005-0000-0000-000077360000}"/>
    <cellStyle name="메모 16 3 3 4" xfId="15311" xr:uid="{00000000-0005-0000-0000-000078360000}"/>
    <cellStyle name="메모 16 3 3 5" xfId="15312" xr:uid="{00000000-0005-0000-0000-000079360000}"/>
    <cellStyle name="메모 16 3 3 6" xfId="15313" xr:uid="{00000000-0005-0000-0000-00007A360000}"/>
    <cellStyle name="메모 16 3 3 7" xfId="15314" xr:uid="{00000000-0005-0000-0000-00007B360000}"/>
    <cellStyle name="메모 16 3 3 8" xfId="15315" xr:uid="{00000000-0005-0000-0000-00007C360000}"/>
    <cellStyle name="메모 16 3 4" xfId="7657" xr:uid="{00000000-0005-0000-0000-00007D360000}"/>
    <cellStyle name="메모 16 3 4 2" xfId="15316" xr:uid="{00000000-0005-0000-0000-00007E360000}"/>
    <cellStyle name="메모 16 3 4 3" xfId="15317" xr:uid="{00000000-0005-0000-0000-00007F360000}"/>
    <cellStyle name="메모 16 3 4 4" xfId="15318" xr:uid="{00000000-0005-0000-0000-000080360000}"/>
    <cellStyle name="메모 16 3 4 5" xfId="15319" xr:uid="{00000000-0005-0000-0000-000081360000}"/>
    <cellStyle name="메모 16 3 4 6" xfId="15320" xr:uid="{00000000-0005-0000-0000-000082360000}"/>
    <cellStyle name="메모 16 3 4 7" xfId="15321" xr:uid="{00000000-0005-0000-0000-000083360000}"/>
    <cellStyle name="메모 16 3 4 8" xfId="15322" xr:uid="{00000000-0005-0000-0000-000084360000}"/>
    <cellStyle name="메모 16 3 5" xfId="15323" xr:uid="{00000000-0005-0000-0000-000085360000}"/>
    <cellStyle name="메모 16 4" xfId="7658" xr:uid="{00000000-0005-0000-0000-000086360000}"/>
    <cellStyle name="메모 16 4 2" xfId="15324" xr:uid="{00000000-0005-0000-0000-000087360000}"/>
    <cellStyle name="메모 16 4 3" xfId="15325" xr:uid="{00000000-0005-0000-0000-000088360000}"/>
    <cellStyle name="메모 16 4 4" xfId="15326" xr:uid="{00000000-0005-0000-0000-000089360000}"/>
    <cellStyle name="메모 16 4 5" xfId="15327" xr:uid="{00000000-0005-0000-0000-00008A360000}"/>
    <cellStyle name="메모 16 4 6" xfId="15328" xr:uid="{00000000-0005-0000-0000-00008B360000}"/>
    <cellStyle name="메모 16 4 7" xfId="15329" xr:uid="{00000000-0005-0000-0000-00008C360000}"/>
    <cellStyle name="메모 16 4 8" xfId="15330" xr:uid="{00000000-0005-0000-0000-00008D360000}"/>
    <cellStyle name="메모 16 5" xfId="7659" xr:uid="{00000000-0005-0000-0000-00008E360000}"/>
    <cellStyle name="메모 16 5 2" xfId="15331" xr:uid="{00000000-0005-0000-0000-00008F360000}"/>
    <cellStyle name="메모 16 5 3" xfId="15332" xr:uid="{00000000-0005-0000-0000-000090360000}"/>
    <cellStyle name="메모 16 5 4" xfId="15333" xr:uid="{00000000-0005-0000-0000-000091360000}"/>
    <cellStyle name="메모 16 5 5" xfId="15334" xr:uid="{00000000-0005-0000-0000-000092360000}"/>
    <cellStyle name="메모 16 5 6" xfId="15335" xr:uid="{00000000-0005-0000-0000-000093360000}"/>
    <cellStyle name="메모 16 5 7" xfId="15336" xr:uid="{00000000-0005-0000-0000-000094360000}"/>
    <cellStyle name="메모 16 5 8" xfId="15337" xr:uid="{00000000-0005-0000-0000-000095360000}"/>
    <cellStyle name="메모 16 6" xfId="7660" xr:uid="{00000000-0005-0000-0000-000096360000}"/>
    <cellStyle name="메모 16 6 2" xfId="15338" xr:uid="{00000000-0005-0000-0000-000097360000}"/>
    <cellStyle name="메모 16 6 3" xfId="15339" xr:uid="{00000000-0005-0000-0000-000098360000}"/>
    <cellStyle name="메모 16 6 4" xfId="15340" xr:uid="{00000000-0005-0000-0000-000099360000}"/>
    <cellStyle name="메모 16 6 5" xfId="15341" xr:uid="{00000000-0005-0000-0000-00009A360000}"/>
    <cellStyle name="메모 16 6 6" xfId="15342" xr:uid="{00000000-0005-0000-0000-00009B360000}"/>
    <cellStyle name="메모 16 6 7" xfId="15343" xr:uid="{00000000-0005-0000-0000-00009C360000}"/>
    <cellStyle name="메모 16 6 8" xfId="15344" xr:uid="{00000000-0005-0000-0000-00009D360000}"/>
    <cellStyle name="메모 16 7" xfId="15345" xr:uid="{00000000-0005-0000-0000-00009E360000}"/>
    <cellStyle name="메모 17" xfId="7661" xr:uid="{00000000-0005-0000-0000-00009F360000}"/>
    <cellStyle name="메모 17 2" xfId="7662" xr:uid="{00000000-0005-0000-0000-0000A0360000}"/>
    <cellStyle name="메모 17 2 2" xfId="7663" xr:uid="{00000000-0005-0000-0000-0000A1360000}"/>
    <cellStyle name="메모 17 2 2 2" xfId="15346" xr:uid="{00000000-0005-0000-0000-0000A2360000}"/>
    <cellStyle name="메모 17 2 2 3" xfId="15347" xr:uid="{00000000-0005-0000-0000-0000A3360000}"/>
    <cellStyle name="메모 17 2 2 4" xfId="15348" xr:uid="{00000000-0005-0000-0000-0000A4360000}"/>
    <cellStyle name="메모 17 2 2 5" xfId="15349" xr:uid="{00000000-0005-0000-0000-0000A5360000}"/>
    <cellStyle name="메모 17 2 2 6" xfId="15350" xr:uid="{00000000-0005-0000-0000-0000A6360000}"/>
    <cellStyle name="메모 17 2 2 7" xfId="15351" xr:uid="{00000000-0005-0000-0000-0000A7360000}"/>
    <cellStyle name="메모 17 2 2 8" xfId="15352" xr:uid="{00000000-0005-0000-0000-0000A8360000}"/>
    <cellStyle name="메모 17 2 3" xfId="7664" xr:uid="{00000000-0005-0000-0000-0000A9360000}"/>
    <cellStyle name="메모 17 2 3 2" xfId="15353" xr:uid="{00000000-0005-0000-0000-0000AA360000}"/>
    <cellStyle name="메모 17 2 3 3" xfId="15354" xr:uid="{00000000-0005-0000-0000-0000AB360000}"/>
    <cellStyle name="메모 17 2 3 4" xfId="15355" xr:uid="{00000000-0005-0000-0000-0000AC360000}"/>
    <cellStyle name="메모 17 2 3 5" xfId="15356" xr:uid="{00000000-0005-0000-0000-0000AD360000}"/>
    <cellStyle name="메모 17 2 3 6" xfId="15357" xr:uid="{00000000-0005-0000-0000-0000AE360000}"/>
    <cellStyle name="메모 17 2 3 7" xfId="15358" xr:uid="{00000000-0005-0000-0000-0000AF360000}"/>
    <cellStyle name="메모 17 2 3 8" xfId="15359" xr:uid="{00000000-0005-0000-0000-0000B0360000}"/>
    <cellStyle name="메모 17 2 4" xfId="7665" xr:uid="{00000000-0005-0000-0000-0000B1360000}"/>
    <cellStyle name="메모 17 2 4 2" xfId="15360" xr:uid="{00000000-0005-0000-0000-0000B2360000}"/>
    <cellStyle name="메모 17 2 4 3" xfId="15361" xr:uid="{00000000-0005-0000-0000-0000B3360000}"/>
    <cellStyle name="메모 17 2 4 4" xfId="15362" xr:uid="{00000000-0005-0000-0000-0000B4360000}"/>
    <cellStyle name="메모 17 2 4 5" xfId="15363" xr:uid="{00000000-0005-0000-0000-0000B5360000}"/>
    <cellStyle name="메모 17 2 4 6" xfId="15364" xr:uid="{00000000-0005-0000-0000-0000B6360000}"/>
    <cellStyle name="메모 17 2 4 7" xfId="15365" xr:uid="{00000000-0005-0000-0000-0000B7360000}"/>
    <cellStyle name="메모 17 2 4 8" xfId="15366" xr:uid="{00000000-0005-0000-0000-0000B8360000}"/>
    <cellStyle name="메모 17 2 5" xfId="15367" xr:uid="{00000000-0005-0000-0000-0000B9360000}"/>
    <cellStyle name="메모 17 3" xfId="7666" xr:uid="{00000000-0005-0000-0000-0000BA360000}"/>
    <cellStyle name="메모 17 3 2" xfId="7667" xr:uid="{00000000-0005-0000-0000-0000BB360000}"/>
    <cellStyle name="메모 17 3 2 2" xfId="15368" xr:uid="{00000000-0005-0000-0000-0000BC360000}"/>
    <cellStyle name="메모 17 3 2 3" xfId="15369" xr:uid="{00000000-0005-0000-0000-0000BD360000}"/>
    <cellStyle name="메모 17 3 2 4" xfId="15370" xr:uid="{00000000-0005-0000-0000-0000BE360000}"/>
    <cellStyle name="메모 17 3 2 5" xfId="15371" xr:uid="{00000000-0005-0000-0000-0000BF360000}"/>
    <cellStyle name="메모 17 3 2 6" xfId="15372" xr:uid="{00000000-0005-0000-0000-0000C0360000}"/>
    <cellStyle name="메모 17 3 2 7" xfId="15373" xr:uid="{00000000-0005-0000-0000-0000C1360000}"/>
    <cellStyle name="메모 17 3 2 8" xfId="15374" xr:uid="{00000000-0005-0000-0000-0000C2360000}"/>
    <cellStyle name="메모 17 3 3" xfId="7668" xr:uid="{00000000-0005-0000-0000-0000C3360000}"/>
    <cellStyle name="메모 17 3 3 2" xfId="15375" xr:uid="{00000000-0005-0000-0000-0000C4360000}"/>
    <cellStyle name="메모 17 3 3 3" xfId="15376" xr:uid="{00000000-0005-0000-0000-0000C5360000}"/>
    <cellStyle name="메모 17 3 3 4" xfId="15377" xr:uid="{00000000-0005-0000-0000-0000C6360000}"/>
    <cellStyle name="메모 17 3 3 5" xfId="15378" xr:uid="{00000000-0005-0000-0000-0000C7360000}"/>
    <cellStyle name="메모 17 3 3 6" xfId="15379" xr:uid="{00000000-0005-0000-0000-0000C8360000}"/>
    <cellStyle name="메모 17 3 3 7" xfId="15380" xr:uid="{00000000-0005-0000-0000-0000C9360000}"/>
    <cellStyle name="메모 17 3 3 8" xfId="15381" xr:uid="{00000000-0005-0000-0000-0000CA360000}"/>
    <cellStyle name="메모 17 3 4" xfId="7669" xr:uid="{00000000-0005-0000-0000-0000CB360000}"/>
    <cellStyle name="메모 17 3 4 2" xfId="15382" xr:uid="{00000000-0005-0000-0000-0000CC360000}"/>
    <cellStyle name="메모 17 3 4 3" xfId="15383" xr:uid="{00000000-0005-0000-0000-0000CD360000}"/>
    <cellStyle name="메모 17 3 4 4" xfId="15384" xr:uid="{00000000-0005-0000-0000-0000CE360000}"/>
    <cellStyle name="메모 17 3 4 5" xfId="15385" xr:uid="{00000000-0005-0000-0000-0000CF360000}"/>
    <cellStyle name="메모 17 3 4 6" xfId="15386" xr:uid="{00000000-0005-0000-0000-0000D0360000}"/>
    <cellStyle name="메모 17 3 4 7" xfId="15387" xr:uid="{00000000-0005-0000-0000-0000D1360000}"/>
    <cellStyle name="메모 17 3 4 8" xfId="15388" xr:uid="{00000000-0005-0000-0000-0000D2360000}"/>
    <cellStyle name="메모 17 3 5" xfId="15389" xr:uid="{00000000-0005-0000-0000-0000D3360000}"/>
    <cellStyle name="메모 17 4" xfId="7670" xr:uid="{00000000-0005-0000-0000-0000D4360000}"/>
    <cellStyle name="메모 17 4 2" xfId="15390" xr:uid="{00000000-0005-0000-0000-0000D5360000}"/>
    <cellStyle name="메모 17 4 3" xfId="15391" xr:uid="{00000000-0005-0000-0000-0000D6360000}"/>
    <cellStyle name="메모 17 4 4" xfId="15392" xr:uid="{00000000-0005-0000-0000-0000D7360000}"/>
    <cellStyle name="메모 17 4 5" xfId="15393" xr:uid="{00000000-0005-0000-0000-0000D8360000}"/>
    <cellStyle name="메모 17 4 6" xfId="15394" xr:uid="{00000000-0005-0000-0000-0000D9360000}"/>
    <cellStyle name="메모 17 4 7" xfId="15395" xr:uid="{00000000-0005-0000-0000-0000DA360000}"/>
    <cellStyle name="메모 17 4 8" xfId="15396" xr:uid="{00000000-0005-0000-0000-0000DB360000}"/>
    <cellStyle name="메모 17 5" xfId="7671" xr:uid="{00000000-0005-0000-0000-0000DC360000}"/>
    <cellStyle name="메모 17 5 2" xfId="15397" xr:uid="{00000000-0005-0000-0000-0000DD360000}"/>
    <cellStyle name="메모 17 5 3" xfId="15398" xr:uid="{00000000-0005-0000-0000-0000DE360000}"/>
    <cellStyle name="메모 17 5 4" xfId="15399" xr:uid="{00000000-0005-0000-0000-0000DF360000}"/>
    <cellStyle name="메모 17 5 5" xfId="15400" xr:uid="{00000000-0005-0000-0000-0000E0360000}"/>
    <cellStyle name="메모 17 5 6" xfId="15401" xr:uid="{00000000-0005-0000-0000-0000E1360000}"/>
    <cellStyle name="메모 17 5 7" xfId="15402" xr:uid="{00000000-0005-0000-0000-0000E2360000}"/>
    <cellStyle name="메모 17 5 8" xfId="15403" xr:uid="{00000000-0005-0000-0000-0000E3360000}"/>
    <cellStyle name="메모 17 6" xfId="7672" xr:uid="{00000000-0005-0000-0000-0000E4360000}"/>
    <cellStyle name="메모 17 6 2" xfId="15404" xr:uid="{00000000-0005-0000-0000-0000E5360000}"/>
    <cellStyle name="메모 17 6 3" xfId="15405" xr:uid="{00000000-0005-0000-0000-0000E6360000}"/>
    <cellStyle name="메모 17 6 4" xfId="15406" xr:uid="{00000000-0005-0000-0000-0000E7360000}"/>
    <cellStyle name="메모 17 6 5" xfId="15407" xr:uid="{00000000-0005-0000-0000-0000E8360000}"/>
    <cellStyle name="메모 17 6 6" xfId="15408" xr:uid="{00000000-0005-0000-0000-0000E9360000}"/>
    <cellStyle name="메모 17 6 7" xfId="15409" xr:uid="{00000000-0005-0000-0000-0000EA360000}"/>
    <cellStyle name="메모 17 6 8" xfId="15410" xr:uid="{00000000-0005-0000-0000-0000EB360000}"/>
    <cellStyle name="메모 17 7" xfId="15411" xr:uid="{00000000-0005-0000-0000-0000EC360000}"/>
    <cellStyle name="메모 18" xfId="7673" xr:uid="{00000000-0005-0000-0000-0000ED360000}"/>
    <cellStyle name="메모 18 2" xfId="7674" xr:uid="{00000000-0005-0000-0000-0000EE360000}"/>
    <cellStyle name="메모 18 2 2" xfId="7675" xr:uid="{00000000-0005-0000-0000-0000EF360000}"/>
    <cellStyle name="메모 18 2 2 2" xfId="15412" xr:uid="{00000000-0005-0000-0000-0000F0360000}"/>
    <cellStyle name="메모 18 2 2 3" xfId="15413" xr:uid="{00000000-0005-0000-0000-0000F1360000}"/>
    <cellStyle name="메모 18 2 2 4" xfId="15414" xr:uid="{00000000-0005-0000-0000-0000F2360000}"/>
    <cellStyle name="메모 18 2 2 5" xfId="15415" xr:uid="{00000000-0005-0000-0000-0000F3360000}"/>
    <cellStyle name="메모 18 2 2 6" xfId="15416" xr:uid="{00000000-0005-0000-0000-0000F4360000}"/>
    <cellStyle name="메모 18 2 2 7" xfId="15417" xr:uid="{00000000-0005-0000-0000-0000F5360000}"/>
    <cellStyle name="메모 18 2 2 8" xfId="15418" xr:uid="{00000000-0005-0000-0000-0000F6360000}"/>
    <cellStyle name="메모 18 2 3" xfId="7676" xr:uid="{00000000-0005-0000-0000-0000F7360000}"/>
    <cellStyle name="메모 18 2 3 2" xfId="15419" xr:uid="{00000000-0005-0000-0000-0000F8360000}"/>
    <cellStyle name="메모 18 2 3 3" xfId="15420" xr:uid="{00000000-0005-0000-0000-0000F9360000}"/>
    <cellStyle name="메모 18 2 3 4" xfId="15421" xr:uid="{00000000-0005-0000-0000-0000FA360000}"/>
    <cellStyle name="메모 18 2 3 5" xfId="15422" xr:uid="{00000000-0005-0000-0000-0000FB360000}"/>
    <cellStyle name="메모 18 2 3 6" xfId="15423" xr:uid="{00000000-0005-0000-0000-0000FC360000}"/>
    <cellStyle name="메모 18 2 3 7" xfId="15424" xr:uid="{00000000-0005-0000-0000-0000FD360000}"/>
    <cellStyle name="메모 18 2 3 8" xfId="15425" xr:uid="{00000000-0005-0000-0000-0000FE360000}"/>
    <cellStyle name="메모 18 2 4" xfId="7677" xr:uid="{00000000-0005-0000-0000-0000FF360000}"/>
    <cellStyle name="메모 18 2 4 2" xfId="15426" xr:uid="{00000000-0005-0000-0000-000000370000}"/>
    <cellStyle name="메모 18 2 4 3" xfId="15427" xr:uid="{00000000-0005-0000-0000-000001370000}"/>
    <cellStyle name="메모 18 2 4 4" xfId="15428" xr:uid="{00000000-0005-0000-0000-000002370000}"/>
    <cellStyle name="메모 18 2 4 5" xfId="15429" xr:uid="{00000000-0005-0000-0000-000003370000}"/>
    <cellStyle name="메모 18 2 4 6" xfId="15430" xr:uid="{00000000-0005-0000-0000-000004370000}"/>
    <cellStyle name="메모 18 2 4 7" xfId="15431" xr:uid="{00000000-0005-0000-0000-000005370000}"/>
    <cellStyle name="메모 18 2 4 8" xfId="15432" xr:uid="{00000000-0005-0000-0000-000006370000}"/>
    <cellStyle name="메모 18 2 5" xfId="15433" xr:uid="{00000000-0005-0000-0000-000007370000}"/>
    <cellStyle name="메모 18 3" xfId="7678" xr:uid="{00000000-0005-0000-0000-000008370000}"/>
    <cellStyle name="메모 18 3 2" xfId="7679" xr:uid="{00000000-0005-0000-0000-000009370000}"/>
    <cellStyle name="메모 18 3 2 2" xfId="15434" xr:uid="{00000000-0005-0000-0000-00000A370000}"/>
    <cellStyle name="메모 18 3 2 3" xfId="15435" xr:uid="{00000000-0005-0000-0000-00000B370000}"/>
    <cellStyle name="메모 18 3 2 4" xfId="15436" xr:uid="{00000000-0005-0000-0000-00000C370000}"/>
    <cellStyle name="메모 18 3 2 5" xfId="15437" xr:uid="{00000000-0005-0000-0000-00000D370000}"/>
    <cellStyle name="메모 18 3 2 6" xfId="15438" xr:uid="{00000000-0005-0000-0000-00000E370000}"/>
    <cellStyle name="메모 18 3 2 7" xfId="15439" xr:uid="{00000000-0005-0000-0000-00000F370000}"/>
    <cellStyle name="메모 18 3 2 8" xfId="15440" xr:uid="{00000000-0005-0000-0000-000010370000}"/>
    <cellStyle name="메모 18 3 3" xfId="7680" xr:uid="{00000000-0005-0000-0000-000011370000}"/>
    <cellStyle name="메모 18 3 3 2" xfId="15441" xr:uid="{00000000-0005-0000-0000-000012370000}"/>
    <cellStyle name="메모 18 3 3 3" xfId="15442" xr:uid="{00000000-0005-0000-0000-000013370000}"/>
    <cellStyle name="메모 18 3 3 4" xfId="15443" xr:uid="{00000000-0005-0000-0000-000014370000}"/>
    <cellStyle name="메모 18 3 3 5" xfId="15444" xr:uid="{00000000-0005-0000-0000-000015370000}"/>
    <cellStyle name="메모 18 3 3 6" xfId="15445" xr:uid="{00000000-0005-0000-0000-000016370000}"/>
    <cellStyle name="메모 18 3 3 7" xfId="15446" xr:uid="{00000000-0005-0000-0000-000017370000}"/>
    <cellStyle name="메모 18 3 3 8" xfId="15447" xr:uid="{00000000-0005-0000-0000-000018370000}"/>
    <cellStyle name="메모 18 3 4" xfId="7681" xr:uid="{00000000-0005-0000-0000-000019370000}"/>
    <cellStyle name="메모 18 3 4 2" xfId="15448" xr:uid="{00000000-0005-0000-0000-00001A370000}"/>
    <cellStyle name="메모 18 3 4 3" xfId="15449" xr:uid="{00000000-0005-0000-0000-00001B370000}"/>
    <cellStyle name="메모 18 3 4 4" xfId="15450" xr:uid="{00000000-0005-0000-0000-00001C370000}"/>
    <cellStyle name="메모 18 3 4 5" xfId="15451" xr:uid="{00000000-0005-0000-0000-00001D370000}"/>
    <cellStyle name="메모 18 3 4 6" xfId="15452" xr:uid="{00000000-0005-0000-0000-00001E370000}"/>
    <cellStyle name="메모 18 3 4 7" xfId="15453" xr:uid="{00000000-0005-0000-0000-00001F370000}"/>
    <cellStyle name="메모 18 3 4 8" xfId="15454" xr:uid="{00000000-0005-0000-0000-000020370000}"/>
    <cellStyle name="메모 18 3 5" xfId="15455" xr:uid="{00000000-0005-0000-0000-000021370000}"/>
    <cellStyle name="메모 18 4" xfId="7682" xr:uid="{00000000-0005-0000-0000-000022370000}"/>
    <cellStyle name="메모 18 4 2" xfId="15456" xr:uid="{00000000-0005-0000-0000-000023370000}"/>
    <cellStyle name="메모 18 4 3" xfId="15457" xr:uid="{00000000-0005-0000-0000-000024370000}"/>
    <cellStyle name="메모 18 4 4" xfId="15458" xr:uid="{00000000-0005-0000-0000-000025370000}"/>
    <cellStyle name="메모 18 4 5" xfId="15459" xr:uid="{00000000-0005-0000-0000-000026370000}"/>
    <cellStyle name="메모 18 4 6" xfId="15460" xr:uid="{00000000-0005-0000-0000-000027370000}"/>
    <cellStyle name="메모 18 4 7" xfId="15461" xr:uid="{00000000-0005-0000-0000-000028370000}"/>
    <cellStyle name="메모 18 4 8" xfId="15462" xr:uid="{00000000-0005-0000-0000-000029370000}"/>
    <cellStyle name="메모 18 5" xfId="7683" xr:uid="{00000000-0005-0000-0000-00002A370000}"/>
    <cellStyle name="메모 18 5 2" xfId="15463" xr:uid="{00000000-0005-0000-0000-00002B370000}"/>
    <cellStyle name="메모 18 5 3" xfId="15464" xr:uid="{00000000-0005-0000-0000-00002C370000}"/>
    <cellStyle name="메모 18 5 4" xfId="15465" xr:uid="{00000000-0005-0000-0000-00002D370000}"/>
    <cellStyle name="메모 18 5 5" xfId="15466" xr:uid="{00000000-0005-0000-0000-00002E370000}"/>
    <cellStyle name="메모 18 5 6" xfId="15467" xr:uid="{00000000-0005-0000-0000-00002F370000}"/>
    <cellStyle name="메모 18 5 7" xfId="15468" xr:uid="{00000000-0005-0000-0000-000030370000}"/>
    <cellStyle name="메모 18 5 8" xfId="15469" xr:uid="{00000000-0005-0000-0000-000031370000}"/>
    <cellStyle name="메모 18 6" xfId="7684" xr:uid="{00000000-0005-0000-0000-000032370000}"/>
    <cellStyle name="메모 18 6 2" xfId="15470" xr:uid="{00000000-0005-0000-0000-000033370000}"/>
    <cellStyle name="메모 18 6 3" xfId="15471" xr:uid="{00000000-0005-0000-0000-000034370000}"/>
    <cellStyle name="메모 18 6 4" xfId="15472" xr:uid="{00000000-0005-0000-0000-000035370000}"/>
    <cellStyle name="메모 18 6 5" xfId="15473" xr:uid="{00000000-0005-0000-0000-000036370000}"/>
    <cellStyle name="메모 18 6 6" xfId="15474" xr:uid="{00000000-0005-0000-0000-000037370000}"/>
    <cellStyle name="메모 18 6 7" xfId="15475" xr:uid="{00000000-0005-0000-0000-000038370000}"/>
    <cellStyle name="메모 18 6 8" xfId="15476" xr:uid="{00000000-0005-0000-0000-000039370000}"/>
    <cellStyle name="메모 18 7" xfId="15477" xr:uid="{00000000-0005-0000-0000-00003A370000}"/>
    <cellStyle name="메모 19" xfId="7685" xr:uid="{00000000-0005-0000-0000-00003B370000}"/>
    <cellStyle name="메모 19 2" xfId="7686" xr:uid="{00000000-0005-0000-0000-00003C370000}"/>
    <cellStyle name="메모 19 2 2" xfId="7687" xr:uid="{00000000-0005-0000-0000-00003D370000}"/>
    <cellStyle name="메모 19 2 2 2" xfId="15478" xr:uid="{00000000-0005-0000-0000-00003E370000}"/>
    <cellStyle name="메모 19 2 2 3" xfId="15479" xr:uid="{00000000-0005-0000-0000-00003F370000}"/>
    <cellStyle name="메모 19 2 2 4" xfId="15480" xr:uid="{00000000-0005-0000-0000-000040370000}"/>
    <cellStyle name="메모 19 2 2 5" xfId="15481" xr:uid="{00000000-0005-0000-0000-000041370000}"/>
    <cellStyle name="메모 19 2 2 6" xfId="15482" xr:uid="{00000000-0005-0000-0000-000042370000}"/>
    <cellStyle name="메모 19 2 2 7" xfId="15483" xr:uid="{00000000-0005-0000-0000-000043370000}"/>
    <cellStyle name="메모 19 2 2 8" xfId="15484" xr:uid="{00000000-0005-0000-0000-000044370000}"/>
    <cellStyle name="메모 19 2 3" xfId="7688" xr:uid="{00000000-0005-0000-0000-000045370000}"/>
    <cellStyle name="메모 19 2 3 2" xfId="15485" xr:uid="{00000000-0005-0000-0000-000046370000}"/>
    <cellStyle name="메모 19 2 3 3" xfId="15486" xr:uid="{00000000-0005-0000-0000-000047370000}"/>
    <cellStyle name="메모 19 2 3 4" xfId="15487" xr:uid="{00000000-0005-0000-0000-000048370000}"/>
    <cellStyle name="메모 19 2 3 5" xfId="15488" xr:uid="{00000000-0005-0000-0000-000049370000}"/>
    <cellStyle name="메모 19 2 3 6" xfId="15489" xr:uid="{00000000-0005-0000-0000-00004A370000}"/>
    <cellStyle name="메모 19 2 3 7" xfId="15490" xr:uid="{00000000-0005-0000-0000-00004B370000}"/>
    <cellStyle name="메모 19 2 3 8" xfId="15491" xr:uid="{00000000-0005-0000-0000-00004C370000}"/>
    <cellStyle name="메모 19 2 4" xfId="7689" xr:uid="{00000000-0005-0000-0000-00004D370000}"/>
    <cellStyle name="메모 19 2 4 2" xfId="15492" xr:uid="{00000000-0005-0000-0000-00004E370000}"/>
    <cellStyle name="메모 19 2 4 3" xfId="15493" xr:uid="{00000000-0005-0000-0000-00004F370000}"/>
    <cellStyle name="메모 19 2 4 4" xfId="15494" xr:uid="{00000000-0005-0000-0000-000050370000}"/>
    <cellStyle name="메모 19 2 4 5" xfId="15495" xr:uid="{00000000-0005-0000-0000-000051370000}"/>
    <cellStyle name="메모 19 2 4 6" xfId="15496" xr:uid="{00000000-0005-0000-0000-000052370000}"/>
    <cellStyle name="메모 19 2 4 7" xfId="15497" xr:uid="{00000000-0005-0000-0000-000053370000}"/>
    <cellStyle name="메모 19 2 4 8" xfId="15498" xr:uid="{00000000-0005-0000-0000-000054370000}"/>
    <cellStyle name="메모 19 2 5" xfId="15499" xr:uid="{00000000-0005-0000-0000-000055370000}"/>
    <cellStyle name="메모 19 3" xfId="7690" xr:uid="{00000000-0005-0000-0000-000056370000}"/>
    <cellStyle name="메모 19 3 2" xfId="7691" xr:uid="{00000000-0005-0000-0000-000057370000}"/>
    <cellStyle name="메모 19 3 2 2" xfId="15500" xr:uid="{00000000-0005-0000-0000-000058370000}"/>
    <cellStyle name="메모 19 3 2 3" xfId="15501" xr:uid="{00000000-0005-0000-0000-000059370000}"/>
    <cellStyle name="메모 19 3 2 4" xfId="15502" xr:uid="{00000000-0005-0000-0000-00005A370000}"/>
    <cellStyle name="메모 19 3 2 5" xfId="15503" xr:uid="{00000000-0005-0000-0000-00005B370000}"/>
    <cellStyle name="메모 19 3 2 6" xfId="15504" xr:uid="{00000000-0005-0000-0000-00005C370000}"/>
    <cellStyle name="메모 19 3 2 7" xfId="15505" xr:uid="{00000000-0005-0000-0000-00005D370000}"/>
    <cellStyle name="메모 19 3 2 8" xfId="15506" xr:uid="{00000000-0005-0000-0000-00005E370000}"/>
    <cellStyle name="메모 19 3 3" xfId="7692" xr:uid="{00000000-0005-0000-0000-00005F370000}"/>
    <cellStyle name="메모 19 3 3 2" xfId="15507" xr:uid="{00000000-0005-0000-0000-000060370000}"/>
    <cellStyle name="메모 19 3 3 3" xfId="15508" xr:uid="{00000000-0005-0000-0000-000061370000}"/>
    <cellStyle name="메모 19 3 3 4" xfId="15509" xr:uid="{00000000-0005-0000-0000-000062370000}"/>
    <cellStyle name="메모 19 3 3 5" xfId="15510" xr:uid="{00000000-0005-0000-0000-000063370000}"/>
    <cellStyle name="메모 19 3 3 6" xfId="15511" xr:uid="{00000000-0005-0000-0000-000064370000}"/>
    <cellStyle name="메모 19 3 3 7" xfId="15512" xr:uid="{00000000-0005-0000-0000-000065370000}"/>
    <cellStyle name="메모 19 3 3 8" xfId="15513" xr:uid="{00000000-0005-0000-0000-000066370000}"/>
    <cellStyle name="메모 19 3 4" xfId="7693" xr:uid="{00000000-0005-0000-0000-000067370000}"/>
    <cellStyle name="메모 19 3 4 2" xfId="15514" xr:uid="{00000000-0005-0000-0000-000068370000}"/>
    <cellStyle name="메모 19 3 4 3" xfId="15515" xr:uid="{00000000-0005-0000-0000-000069370000}"/>
    <cellStyle name="메모 19 3 4 4" xfId="15516" xr:uid="{00000000-0005-0000-0000-00006A370000}"/>
    <cellStyle name="메모 19 3 4 5" xfId="15517" xr:uid="{00000000-0005-0000-0000-00006B370000}"/>
    <cellStyle name="메모 19 3 4 6" xfId="15518" xr:uid="{00000000-0005-0000-0000-00006C370000}"/>
    <cellStyle name="메모 19 3 4 7" xfId="15519" xr:uid="{00000000-0005-0000-0000-00006D370000}"/>
    <cellStyle name="메모 19 3 4 8" xfId="15520" xr:uid="{00000000-0005-0000-0000-00006E370000}"/>
    <cellStyle name="메모 19 3 5" xfId="15521" xr:uid="{00000000-0005-0000-0000-00006F370000}"/>
    <cellStyle name="메모 19 4" xfId="7694" xr:uid="{00000000-0005-0000-0000-000070370000}"/>
    <cellStyle name="메모 19 4 2" xfId="15522" xr:uid="{00000000-0005-0000-0000-000071370000}"/>
    <cellStyle name="메모 19 4 3" xfId="15523" xr:uid="{00000000-0005-0000-0000-000072370000}"/>
    <cellStyle name="메모 19 4 4" xfId="15524" xr:uid="{00000000-0005-0000-0000-000073370000}"/>
    <cellStyle name="메모 19 4 5" xfId="15525" xr:uid="{00000000-0005-0000-0000-000074370000}"/>
    <cellStyle name="메모 19 4 6" xfId="15526" xr:uid="{00000000-0005-0000-0000-000075370000}"/>
    <cellStyle name="메모 19 4 7" xfId="15527" xr:uid="{00000000-0005-0000-0000-000076370000}"/>
    <cellStyle name="메모 19 4 8" xfId="15528" xr:uid="{00000000-0005-0000-0000-000077370000}"/>
    <cellStyle name="메모 19 5" xfId="7695" xr:uid="{00000000-0005-0000-0000-000078370000}"/>
    <cellStyle name="메모 19 5 2" xfId="15529" xr:uid="{00000000-0005-0000-0000-000079370000}"/>
    <cellStyle name="메모 19 5 3" xfId="15530" xr:uid="{00000000-0005-0000-0000-00007A370000}"/>
    <cellStyle name="메모 19 5 4" xfId="15531" xr:uid="{00000000-0005-0000-0000-00007B370000}"/>
    <cellStyle name="메모 19 5 5" xfId="15532" xr:uid="{00000000-0005-0000-0000-00007C370000}"/>
    <cellStyle name="메모 19 5 6" xfId="15533" xr:uid="{00000000-0005-0000-0000-00007D370000}"/>
    <cellStyle name="메모 19 5 7" xfId="15534" xr:uid="{00000000-0005-0000-0000-00007E370000}"/>
    <cellStyle name="메모 19 5 8" xfId="15535" xr:uid="{00000000-0005-0000-0000-00007F370000}"/>
    <cellStyle name="메모 19 6" xfId="7696" xr:uid="{00000000-0005-0000-0000-000080370000}"/>
    <cellStyle name="메모 19 6 2" xfId="15536" xr:uid="{00000000-0005-0000-0000-000081370000}"/>
    <cellStyle name="메모 19 6 3" xfId="15537" xr:uid="{00000000-0005-0000-0000-000082370000}"/>
    <cellStyle name="메모 19 6 4" xfId="15538" xr:uid="{00000000-0005-0000-0000-000083370000}"/>
    <cellStyle name="메모 19 6 5" xfId="15539" xr:uid="{00000000-0005-0000-0000-000084370000}"/>
    <cellStyle name="메모 19 6 6" xfId="15540" xr:uid="{00000000-0005-0000-0000-000085370000}"/>
    <cellStyle name="메모 19 6 7" xfId="15541" xr:uid="{00000000-0005-0000-0000-000086370000}"/>
    <cellStyle name="메모 19 6 8" xfId="15542" xr:uid="{00000000-0005-0000-0000-000087370000}"/>
    <cellStyle name="메모 19 7" xfId="15543" xr:uid="{00000000-0005-0000-0000-000088370000}"/>
    <cellStyle name="메모 2" xfId="4287" xr:uid="{00000000-0005-0000-0000-000089370000}"/>
    <cellStyle name="메모 2 2" xfId="7697" xr:uid="{00000000-0005-0000-0000-00008A370000}"/>
    <cellStyle name="메모 2 2 2" xfId="7698" xr:uid="{00000000-0005-0000-0000-00008B370000}"/>
    <cellStyle name="메모 2 2 2 2" xfId="15544" xr:uid="{00000000-0005-0000-0000-00008C370000}"/>
    <cellStyle name="메모 2 2 2 3" xfId="15545" xr:uid="{00000000-0005-0000-0000-00008D370000}"/>
    <cellStyle name="메모 2 2 2 4" xfId="15546" xr:uid="{00000000-0005-0000-0000-00008E370000}"/>
    <cellStyle name="메모 2 2 2 5" xfId="15547" xr:uid="{00000000-0005-0000-0000-00008F370000}"/>
    <cellStyle name="메모 2 2 2 6" xfId="15548" xr:uid="{00000000-0005-0000-0000-000090370000}"/>
    <cellStyle name="메모 2 2 2 7" xfId="15549" xr:uid="{00000000-0005-0000-0000-000091370000}"/>
    <cellStyle name="메모 2 2 2 8" xfId="15550" xr:uid="{00000000-0005-0000-0000-000092370000}"/>
    <cellStyle name="메모 2 2 3" xfId="7699" xr:uid="{00000000-0005-0000-0000-000093370000}"/>
    <cellStyle name="메모 2 2 3 2" xfId="15551" xr:uid="{00000000-0005-0000-0000-000094370000}"/>
    <cellStyle name="메모 2 2 3 3" xfId="15552" xr:uid="{00000000-0005-0000-0000-000095370000}"/>
    <cellStyle name="메모 2 2 3 4" xfId="15553" xr:uid="{00000000-0005-0000-0000-000096370000}"/>
    <cellStyle name="메모 2 2 3 5" xfId="15554" xr:uid="{00000000-0005-0000-0000-000097370000}"/>
    <cellStyle name="메모 2 2 3 6" xfId="15555" xr:uid="{00000000-0005-0000-0000-000098370000}"/>
    <cellStyle name="메모 2 2 3 7" xfId="15556" xr:uid="{00000000-0005-0000-0000-000099370000}"/>
    <cellStyle name="메모 2 2 3 8" xfId="15557" xr:uid="{00000000-0005-0000-0000-00009A370000}"/>
    <cellStyle name="메모 2 2 4" xfId="7700" xr:uid="{00000000-0005-0000-0000-00009B370000}"/>
    <cellStyle name="메모 2 2 4 2" xfId="15558" xr:uid="{00000000-0005-0000-0000-00009C370000}"/>
    <cellStyle name="메모 2 2 4 3" xfId="15559" xr:uid="{00000000-0005-0000-0000-00009D370000}"/>
    <cellStyle name="메모 2 2 4 4" xfId="15560" xr:uid="{00000000-0005-0000-0000-00009E370000}"/>
    <cellStyle name="메모 2 2 4 5" xfId="15561" xr:uid="{00000000-0005-0000-0000-00009F370000}"/>
    <cellStyle name="메모 2 2 4 6" xfId="15562" xr:uid="{00000000-0005-0000-0000-0000A0370000}"/>
    <cellStyle name="메모 2 2 4 7" xfId="15563" xr:uid="{00000000-0005-0000-0000-0000A1370000}"/>
    <cellStyle name="메모 2 2 4 8" xfId="15564" xr:uid="{00000000-0005-0000-0000-0000A2370000}"/>
    <cellStyle name="메모 2 2 5" xfId="15565" xr:uid="{00000000-0005-0000-0000-0000A3370000}"/>
    <cellStyle name="메모 2 3" xfId="7701" xr:uid="{00000000-0005-0000-0000-0000A4370000}"/>
    <cellStyle name="메모 2 3 2" xfId="7702" xr:uid="{00000000-0005-0000-0000-0000A5370000}"/>
    <cellStyle name="메모 2 3 2 2" xfId="15566" xr:uid="{00000000-0005-0000-0000-0000A6370000}"/>
    <cellStyle name="메모 2 3 2 3" xfId="15567" xr:uid="{00000000-0005-0000-0000-0000A7370000}"/>
    <cellStyle name="메모 2 3 2 4" xfId="15568" xr:uid="{00000000-0005-0000-0000-0000A8370000}"/>
    <cellStyle name="메모 2 3 2 5" xfId="15569" xr:uid="{00000000-0005-0000-0000-0000A9370000}"/>
    <cellStyle name="메모 2 3 2 6" xfId="15570" xr:uid="{00000000-0005-0000-0000-0000AA370000}"/>
    <cellStyle name="메모 2 3 2 7" xfId="15571" xr:uid="{00000000-0005-0000-0000-0000AB370000}"/>
    <cellStyle name="메모 2 3 2 8" xfId="15572" xr:uid="{00000000-0005-0000-0000-0000AC370000}"/>
    <cellStyle name="메모 2 3 3" xfId="7703" xr:uid="{00000000-0005-0000-0000-0000AD370000}"/>
    <cellStyle name="메모 2 3 3 2" xfId="15573" xr:uid="{00000000-0005-0000-0000-0000AE370000}"/>
    <cellStyle name="메모 2 3 3 3" xfId="15574" xr:uid="{00000000-0005-0000-0000-0000AF370000}"/>
    <cellStyle name="메모 2 3 3 4" xfId="15575" xr:uid="{00000000-0005-0000-0000-0000B0370000}"/>
    <cellStyle name="메모 2 3 3 5" xfId="15576" xr:uid="{00000000-0005-0000-0000-0000B1370000}"/>
    <cellStyle name="메모 2 3 3 6" xfId="15577" xr:uid="{00000000-0005-0000-0000-0000B2370000}"/>
    <cellStyle name="메모 2 3 3 7" xfId="15578" xr:uid="{00000000-0005-0000-0000-0000B3370000}"/>
    <cellStyle name="메모 2 3 3 8" xfId="15579" xr:uid="{00000000-0005-0000-0000-0000B4370000}"/>
    <cellStyle name="메모 2 3 4" xfId="7704" xr:uid="{00000000-0005-0000-0000-0000B5370000}"/>
    <cellStyle name="메모 2 3 4 2" xfId="15580" xr:uid="{00000000-0005-0000-0000-0000B6370000}"/>
    <cellStyle name="메모 2 3 4 3" xfId="15581" xr:uid="{00000000-0005-0000-0000-0000B7370000}"/>
    <cellStyle name="메모 2 3 4 4" xfId="15582" xr:uid="{00000000-0005-0000-0000-0000B8370000}"/>
    <cellStyle name="메모 2 3 4 5" xfId="15583" xr:uid="{00000000-0005-0000-0000-0000B9370000}"/>
    <cellStyle name="메모 2 3 4 6" xfId="15584" xr:uid="{00000000-0005-0000-0000-0000BA370000}"/>
    <cellStyle name="메모 2 3 4 7" xfId="15585" xr:uid="{00000000-0005-0000-0000-0000BB370000}"/>
    <cellStyle name="메모 2 3 4 8" xfId="15586" xr:uid="{00000000-0005-0000-0000-0000BC370000}"/>
    <cellStyle name="메모 2 3 5" xfId="15587" xr:uid="{00000000-0005-0000-0000-0000BD370000}"/>
    <cellStyle name="메모 2 4" xfId="7705" xr:uid="{00000000-0005-0000-0000-0000BE370000}"/>
    <cellStyle name="메모 2 4 2" xfId="15588" xr:uid="{00000000-0005-0000-0000-0000BF370000}"/>
    <cellStyle name="메모 2 4 3" xfId="15589" xr:uid="{00000000-0005-0000-0000-0000C0370000}"/>
    <cellStyle name="메모 2 4 4" xfId="15590" xr:uid="{00000000-0005-0000-0000-0000C1370000}"/>
    <cellStyle name="메모 2 4 5" xfId="15591" xr:uid="{00000000-0005-0000-0000-0000C2370000}"/>
    <cellStyle name="메모 2 4 6" xfId="15592" xr:uid="{00000000-0005-0000-0000-0000C3370000}"/>
    <cellStyle name="메모 2 4 7" xfId="15593" xr:uid="{00000000-0005-0000-0000-0000C4370000}"/>
    <cellStyle name="메모 2 4 8" xfId="15594" xr:uid="{00000000-0005-0000-0000-0000C5370000}"/>
    <cellStyle name="메모 2 5" xfId="7706" xr:uid="{00000000-0005-0000-0000-0000C6370000}"/>
    <cellStyle name="메모 2 5 2" xfId="15595" xr:uid="{00000000-0005-0000-0000-0000C7370000}"/>
    <cellStyle name="메모 2 5 3" xfId="15596" xr:uid="{00000000-0005-0000-0000-0000C8370000}"/>
    <cellStyle name="메모 2 5 4" xfId="15597" xr:uid="{00000000-0005-0000-0000-0000C9370000}"/>
    <cellStyle name="메모 2 5 5" xfId="15598" xr:uid="{00000000-0005-0000-0000-0000CA370000}"/>
    <cellStyle name="메모 2 5 6" xfId="15599" xr:uid="{00000000-0005-0000-0000-0000CB370000}"/>
    <cellStyle name="메모 2 5 7" xfId="15600" xr:uid="{00000000-0005-0000-0000-0000CC370000}"/>
    <cellStyle name="메모 2 5 8" xfId="15601" xr:uid="{00000000-0005-0000-0000-0000CD370000}"/>
    <cellStyle name="메모 2 6" xfId="7707" xr:uid="{00000000-0005-0000-0000-0000CE370000}"/>
    <cellStyle name="메모 2 6 2" xfId="15602" xr:uid="{00000000-0005-0000-0000-0000CF370000}"/>
    <cellStyle name="메모 2 6 3" xfId="15603" xr:uid="{00000000-0005-0000-0000-0000D0370000}"/>
    <cellStyle name="메모 2 6 4" xfId="15604" xr:uid="{00000000-0005-0000-0000-0000D1370000}"/>
    <cellStyle name="메모 2 6 5" xfId="15605" xr:uid="{00000000-0005-0000-0000-0000D2370000}"/>
    <cellStyle name="메모 2 6 6" xfId="15606" xr:uid="{00000000-0005-0000-0000-0000D3370000}"/>
    <cellStyle name="메모 2 6 7" xfId="15607" xr:uid="{00000000-0005-0000-0000-0000D4370000}"/>
    <cellStyle name="메모 2 6 8" xfId="15608" xr:uid="{00000000-0005-0000-0000-0000D5370000}"/>
    <cellStyle name="메모 2 7" xfId="15609" xr:uid="{00000000-0005-0000-0000-0000D6370000}"/>
    <cellStyle name="메모 2 8" xfId="20774" xr:uid="{00000000-0005-0000-0000-0000D7370000}"/>
    <cellStyle name="메모 20" xfId="7708" xr:uid="{00000000-0005-0000-0000-0000D8370000}"/>
    <cellStyle name="메모 20 2" xfId="7709" xr:uid="{00000000-0005-0000-0000-0000D9370000}"/>
    <cellStyle name="메모 20 2 2" xfId="7710" xr:uid="{00000000-0005-0000-0000-0000DA370000}"/>
    <cellStyle name="메모 20 2 2 2" xfId="15610" xr:uid="{00000000-0005-0000-0000-0000DB370000}"/>
    <cellStyle name="메모 20 2 2 3" xfId="15611" xr:uid="{00000000-0005-0000-0000-0000DC370000}"/>
    <cellStyle name="메모 20 2 2 4" xfId="15612" xr:uid="{00000000-0005-0000-0000-0000DD370000}"/>
    <cellStyle name="메모 20 2 2 5" xfId="15613" xr:uid="{00000000-0005-0000-0000-0000DE370000}"/>
    <cellStyle name="메모 20 2 2 6" xfId="15614" xr:uid="{00000000-0005-0000-0000-0000DF370000}"/>
    <cellStyle name="메모 20 2 2 7" xfId="15615" xr:uid="{00000000-0005-0000-0000-0000E0370000}"/>
    <cellStyle name="메모 20 2 2 8" xfId="15616" xr:uid="{00000000-0005-0000-0000-0000E1370000}"/>
    <cellStyle name="메모 20 2 3" xfId="7711" xr:uid="{00000000-0005-0000-0000-0000E2370000}"/>
    <cellStyle name="메모 20 2 3 2" xfId="15617" xr:uid="{00000000-0005-0000-0000-0000E3370000}"/>
    <cellStyle name="메모 20 2 3 3" xfId="15618" xr:uid="{00000000-0005-0000-0000-0000E4370000}"/>
    <cellStyle name="메모 20 2 3 4" xfId="15619" xr:uid="{00000000-0005-0000-0000-0000E5370000}"/>
    <cellStyle name="메모 20 2 3 5" xfId="15620" xr:uid="{00000000-0005-0000-0000-0000E6370000}"/>
    <cellStyle name="메모 20 2 3 6" xfId="15621" xr:uid="{00000000-0005-0000-0000-0000E7370000}"/>
    <cellStyle name="메모 20 2 3 7" xfId="15622" xr:uid="{00000000-0005-0000-0000-0000E8370000}"/>
    <cellStyle name="메모 20 2 3 8" xfId="15623" xr:uid="{00000000-0005-0000-0000-0000E9370000}"/>
    <cellStyle name="메모 20 2 4" xfId="7712" xr:uid="{00000000-0005-0000-0000-0000EA370000}"/>
    <cellStyle name="메모 20 2 4 2" xfId="15624" xr:uid="{00000000-0005-0000-0000-0000EB370000}"/>
    <cellStyle name="메모 20 2 4 3" xfId="15625" xr:uid="{00000000-0005-0000-0000-0000EC370000}"/>
    <cellStyle name="메모 20 2 4 4" xfId="15626" xr:uid="{00000000-0005-0000-0000-0000ED370000}"/>
    <cellStyle name="메모 20 2 4 5" xfId="15627" xr:uid="{00000000-0005-0000-0000-0000EE370000}"/>
    <cellStyle name="메모 20 2 4 6" xfId="15628" xr:uid="{00000000-0005-0000-0000-0000EF370000}"/>
    <cellStyle name="메모 20 2 4 7" xfId="15629" xr:uid="{00000000-0005-0000-0000-0000F0370000}"/>
    <cellStyle name="메모 20 2 4 8" xfId="15630" xr:uid="{00000000-0005-0000-0000-0000F1370000}"/>
    <cellStyle name="메모 20 2 5" xfId="15631" xr:uid="{00000000-0005-0000-0000-0000F2370000}"/>
    <cellStyle name="메모 20 3" xfId="7713" xr:uid="{00000000-0005-0000-0000-0000F3370000}"/>
    <cellStyle name="메모 20 3 2" xfId="7714" xr:uid="{00000000-0005-0000-0000-0000F4370000}"/>
    <cellStyle name="메모 20 3 2 2" xfId="15632" xr:uid="{00000000-0005-0000-0000-0000F5370000}"/>
    <cellStyle name="메모 20 3 2 3" xfId="15633" xr:uid="{00000000-0005-0000-0000-0000F6370000}"/>
    <cellStyle name="메모 20 3 2 4" xfId="15634" xr:uid="{00000000-0005-0000-0000-0000F7370000}"/>
    <cellStyle name="메모 20 3 2 5" xfId="15635" xr:uid="{00000000-0005-0000-0000-0000F8370000}"/>
    <cellStyle name="메모 20 3 2 6" xfId="15636" xr:uid="{00000000-0005-0000-0000-0000F9370000}"/>
    <cellStyle name="메모 20 3 2 7" xfId="15637" xr:uid="{00000000-0005-0000-0000-0000FA370000}"/>
    <cellStyle name="메모 20 3 2 8" xfId="15638" xr:uid="{00000000-0005-0000-0000-0000FB370000}"/>
    <cellStyle name="메모 20 3 3" xfId="7715" xr:uid="{00000000-0005-0000-0000-0000FC370000}"/>
    <cellStyle name="메모 20 3 3 2" xfId="15639" xr:uid="{00000000-0005-0000-0000-0000FD370000}"/>
    <cellStyle name="메모 20 3 3 3" xfId="15640" xr:uid="{00000000-0005-0000-0000-0000FE370000}"/>
    <cellStyle name="메모 20 3 3 4" xfId="15641" xr:uid="{00000000-0005-0000-0000-0000FF370000}"/>
    <cellStyle name="메모 20 3 3 5" xfId="15642" xr:uid="{00000000-0005-0000-0000-000000380000}"/>
    <cellStyle name="메모 20 3 3 6" xfId="15643" xr:uid="{00000000-0005-0000-0000-000001380000}"/>
    <cellStyle name="메모 20 3 3 7" xfId="15644" xr:uid="{00000000-0005-0000-0000-000002380000}"/>
    <cellStyle name="메모 20 3 3 8" xfId="15645" xr:uid="{00000000-0005-0000-0000-000003380000}"/>
    <cellStyle name="메모 20 3 4" xfId="7716" xr:uid="{00000000-0005-0000-0000-000004380000}"/>
    <cellStyle name="메모 20 3 4 2" xfId="15646" xr:uid="{00000000-0005-0000-0000-000005380000}"/>
    <cellStyle name="메모 20 3 4 3" xfId="15647" xr:uid="{00000000-0005-0000-0000-000006380000}"/>
    <cellStyle name="메모 20 3 4 4" xfId="15648" xr:uid="{00000000-0005-0000-0000-000007380000}"/>
    <cellStyle name="메모 20 3 4 5" xfId="15649" xr:uid="{00000000-0005-0000-0000-000008380000}"/>
    <cellStyle name="메모 20 3 4 6" xfId="15650" xr:uid="{00000000-0005-0000-0000-000009380000}"/>
    <cellStyle name="메모 20 3 4 7" xfId="15651" xr:uid="{00000000-0005-0000-0000-00000A380000}"/>
    <cellStyle name="메모 20 3 4 8" xfId="15652" xr:uid="{00000000-0005-0000-0000-00000B380000}"/>
    <cellStyle name="메모 20 3 5" xfId="15653" xr:uid="{00000000-0005-0000-0000-00000C380000}"/>
    <cellStyle name="메모 20 4" xfId="7717" xr:uid="{00000000-0005-0000-0000-00000D380000}"/>
    <cellStyle name="메모 20 4 2" xfId="15654" xr:uid="{00000000-0005-0000-0000-00000E380000}"/>
    <cellStyle name="메모 20 4 3" xfId="15655" xr:uid="{00000000-0005-0000-0000-00000F380000}"/>
    <cellStyle name="메모 20 4 4" xfId="15656" xr:uid="{00000000-0005-0000-0000-000010380000}"/>
    <cellStyle name="메모 20 4 5" xfId="15657" xr:uid="{00000000-0005-0000-0000-000011380000}"/>
    <cellStyle name="메모 20 4 6" xfId="15658" xr:uid="{00000000-0005-0000-0000-000012380000}"/>
    <cellStyle name="메모 20 4 7" xfId="15659" xr:uid="{00000000-0005-0000-0000-000013380000}"/>
    <cellStyle name="메모 20 4 8" xfId="15660" xr:uid="{00000000-0005-0000-0000-000014380000}"/>
    <cellStyle name="메모 20 5" xfId="7718" xr:uid="{00000000-0005-0000-0000-000015380000}"/>
    <cellStyle name="메모 20 5 2" xfId="15661" xr:uid="{00000000-0005-0000-0000-000016380000}"/>
    <cellStyle name="메모 20 5 3" xfId="15662" xr:uid="{00000000-0005-0000-0000-000017380000}"/>
    <cellStyle name="메모 20 5 4" xfId="15663" xr:uid="{00000000-0005-0000-0000-000018380000}"/>
    <cellStyle name="메모 20 5 5" xfId="15664" xr:uid="{00000000-0005-0000-0000-000019380000}"/>
    <cellStyle name="메모 20 5 6" xfId="15665" xr:uid="{00000000-0005-0000-0000-00001A380000}"/>
    <cellStyle name="메모 20 5 7" xfId="15666" xr:uid="{00000000-0005-0000-0000-00001B380000}"/>
    <cellStyle name="메모 20 5 8" xfId="15667" xr:uid="{00000000-0005-0000-0000-00001C380000}"/>
    <cellStyle name="메모 20 6" xfId="7719" xr:uid="{00000000-0005-0000-0000-00001D380000}"/>
    <cellStyle name="메모 20 6 2" xfId="15668" xr:uid="{00000000-0005-0000-0000-00001E380000}"/>
    <cellStyle name="메모 20 6 3" xfId="15669" xr:uid="{00000000-0005-0000-0000-00001F380000}"/>
    <cellStyle name="메모 20 6 4" xfId="15670" xr:uid="{00000000-0005-0000-0000-000020380000}"/>
    <cellStyle name="메모 20 6 5" xfId="15671" xr:uid="{00000000-0005-0000-0000-000021380000}"/>
    <cellStyle name="메모 20 6 6" xfId="15672" xr:uid="{00000000-0005-0000-0000-000022380000}"/>
    <cellStyle name="메모 20 6 7" xfId="15673" xr:uid="{00000000-0005-0000-0000-000023380000}"/>
    <cellStyle name="메모 20 6 8" xfId="15674" xr:uid="{00000000-0005-0000-0000-000024380000}"/>
    <cellStyle name="메모 20 7" xfId="15675" xr:uid="{00000000-0005-0000-0000-000025380000}"/>
    <cellStyle name="메모 21" xfId="20890" xr:uid="{00000000-0005-0000-0000-000026380000}"/>
    <cellStyle name="메모 22" xfId="20895" xr:uid="{00000000-0005-0000-0000-000027380000}"/>
    <cellStyle name="메모 23" xfId="20919" xr:uid="{00000000-0005-0000-0000-000028380000}"/>
    <cellStyle name="메모 24" xfId="20936" xr:uid="{FF5D6DB4-14C6-4BA6-94A9-508D27EEC93A}"/>
    <cellStyle name="메모 25" xfId="20968" xr:uid="{DA3C4113-E282-4278-A4E1-FD29E8945939}"/>
    <cellStyle name="메모 26" xfId="20993" xr:uid="{E910461C-E6E7-47AF-B3A9-7E6C317A4A86}"/>
    <cellStyle name="메모 27" xfId="21019" xr:uid="{E160CE13-F6B2-42D1-A893-4D50F9F64FF3}"/>
    <cellStyle name="메모 3" xfId="7720" xr:uid="{00000000-0005-0000-0000-000029380000}"/>
    <cellStyle name="메모 3 2" xfId="7721" xr:uid="{00000000-0005-0000-0000-00002A380000}"/>
    <cellStyle name="메모 3 2 2" xfId="7722" xr:uid="{00000000-0005-0000-0000-00002B380000}"/>
    <cellStyle name="메모 3 2 2 2" xfId="15676" xr:uid="{00000000-0005-0000-0000-00002C380000}"/>
    <cellStyle name="메모 3 2 2 3" xfId="15677" xr:uid="{00000000-0005-0000-0000-00002D380000}"/>
    <cellStyle name="메모 3 2 2 4" xfId="15678" xr:uid="{00000000-0005-0000-0000-00002E380000}"/>
    <cellStyle name="메모 3 2 2 5" xfId="15679" xr:uid="{00000000-0005-0000-0000-00002F380000}"/>
    <cellStyle name="메모 3 2 2 6" xfId="15680" xr:uid="{00000000-0005-0000-0000-000030380000}"/>
    <cellStyle name="메모 3 2 2 7" xfId="15681" xr:uid="{00000000-0005-0000-0000-000031380000}"/>
    <cellStyle name="메모 3 2 2 8" xfId="15682" xr:uid="{00000000-0005-0000-0000-000032380000}"/>
    <cellStyle name="메모 3 2 3" xfId="7723" xr:uid="{00000000-0005-0000-0000-000033380000}"/>
    <cellStyle name="메모 3 2 3 2" xfId="15683" xr:uid="{00000000-0005-0000-0000-000034380000}"/>
    <cellStyle name="메모 3 2 3 3" xfId="15684" xr:uid="{00000000-0005-0000-0000-000035380000}"/>
    <cellStyle name="메모 3 2 3 4" xfId="15685" xr:uid="{00000000-0005-0000-0000-000036380000}"/>
    <cellStyle name="메모 3 2 3 5" xfId="15686" xr:uid="{00000000-0005-0000-0000-000037380000}"/>
    <cellStyle name="메모 3 2 3 6" xfId="15687" xr:uid="{00000000-0005-0000-0000-000038380000}"/>
    <cellStyle name="메모 3 2 3 7" xfId="15688" xr:uid="{00000000-0005-0000-0000-000039380000}"/>
    <cellStyle name="메모 3 2 3 8" xfId="15689" xr:uid="{00000000-0005-0000-0000-00003A380000}"/>
    <cellStyle name="메모 3 2 4" xfId="7724" xr:uid="{00000000-0005-0000-0000-00003B380000}"/>
    <cellStyle name="메모 3 2 4 2" xfId="15690" xr:uid="{00000000-0005-0000-0000-00003C380000}"/>
    <cellStyle name="메모 3 2 4 3" xfId="15691" xr:uid="{00000000-0005-0000-0000-00003D380000}"/>
    <cellStyle name="메모 3 2 4 4" xfId="15692" xr:uid="{00000000-0005-0000-0000-00003E380000}"/>
    <cellStyle name="메모 3 2 4 5" xfId="15693" xr:uid="{00000000-0005-0000-0000-00003F380000}"/>
    <cellStyle name="메모 3 2 4 6" xfId="15694" xr:uid="{00000000-0005-0000-0000-000040380000}"/>
    <cellStyle name="메모 3 2 4 7" xfId="15695" xr:uid="{00000000-0005-0000-0000-000041380000}"/>
    <cellStyle name="메모 3 2 4 8" xfId="15696" xr:uid="{00000000-0005-0000-0000-000042380000}"/>
    <cellStyle name="메모 3 2 5" xfId="15697" xr:uid="{00000000-0005-0000-0000-000043380000}"/>
    <cellStyle name="메모 3 3" xfId="7725" xr:uid="{00000000-0005-0000-0000-000044380000}"/>
    <cellStyle name="메모 3 3 2" xfId="7726" xr:uid="{00000000-0005-0000-0000-000045380000}"/>
    <cellStyle name="메모 3 3 2 2" xfId="15698" xr:uid="{00000000-0005-0000-0000-000046380000}"/>
    <cellStyle name="메모 3 3 2 3" xfId="15699" xr:uid="{00000000-0005-0000-0000-000047380000}"/>
    <cellStyle name="메모 3 3 2 4" xfId="15700" xr:uid="{00000000-0005-0000-0000-000048380000}"/>
    <cellStyle name="메모 3 3 2 5" xfId="15701" xr:uid="{00000000-0005-0000-0000-000049380000}"/>
    <cellStyle name="메모 3 3 2 6" xfId="15702" xr:uid="{00000000-0005-0000-0000-00004A380000}"/>
    <cellStyle name="메모 3 3 2 7" xfId="15703" xr:uid="{00000000-0005-0000-0000-00004B380000}"/>
    <cellStyle name="메모 3 3 2 8" xfId="15704" xr:uid="{00000000-0005-0000-0000-00004C380000}"/>
    <cellStyle name="메모 3 3 3" xfId="7727" xr:uid="{00000000-0005-0000-0000-00004D380000}"/>
    <cellStyle name="메모 3 3 3 2" xfId="15705" xr:uid="{00000000-0005-0000-0000-00004E380000}"/>
    <cellStyle name="메모 3 3 3 3" xfId="15706" xr:uid="{00000000-0005-0000-0000-00004F380000}"/>
    <cellStyle name="메모 3 3 3 4" xfId="15707" xr:uid="{00000000-0005-0000-0000-000050380000}"/>
    <cellStyle name="메모 3 3 3 5" xfId="15708" xr:uid="{00000000-0005-0000-0000-000051380000}"/>
    <cellStyle name="메모 3 3 3 6" xfId="15709" xr:uid="{00000000-0005-0000-0000-000052380000}"/>
    <cellStyle name="메모 3 3 3 7" xfId="15710" xr:uid="{00000000-0005-0000-0000-000053380000}"/>
    <cellStyle name="메모 3 3 3 8" xfId="15711" xr:uid="{00000000-0005-0000-0000-000054380000}"/>
    <cellStyle name="메모 3 3 4" xfId="7728" xr:uid="{00000000-0005-0000-0000-000055380000}"/>
    <cellStyle name="메모 3 3 4 2" xfId="15712" xr:uid="{00000000-0005-0000-0000-000056380000}"/>
    <cellStyle name="메모 3 3 4 3" xfId="15713" xr:uid="{00000000-0005-0000-0000-000057380000}"/>
    <cellStyle name="메모 3 3 4 4" xfId="15714" xr:uid="{00000000-0005-0000-0000-000058380000}"/>
    <cellStyle name="메모 3 3 4 5" xfId="15715" xr:uid="{00000000-0005-0000-0000-000059380000}"/>
    <cellStyle name="메모 3 3 4 6" xfId="15716" xr:uid="{00000000-0005-0000-0000-00005A380000}"/>
    <cellStyle name="메모 3 3 4 7" xfId="15717" xr:uid="{00000000-0005-0000-0000-00005B380000}"/>
    <cellStyle name="메모 3 3 4 8" xfId="15718" xr:uid="{00000000-0005-0000-0000-00005C380000}"/>
    <cellStyle name="메모 3 3 5" xfId="15719" xr:uid="{00000000-0005-0000-0000-00005D380000}"/>
    <cellStyle name="메모 3 4" xfId="7729" xr:uid="{00000000-0005-0000-0000-00005E380000}"/>
    <cellStyle name="메모 3 4 2" xfId="15720" xr:uid="{00000000-0005-0000-0000-00005F380000}"/>
    <cellStyle name="메모 3 4 3" xfId="15721" xr:uid="{00000000-0005-0000-0000-000060380000}"/>
    <cellStyle name="메모 3 4 4" xfId="15722" xr:uid="{00000000-0005-0000-0000-000061380000}"/>
    <cellStyle name="메모 3 4 5" xfId="15723" xr:uid="{00000000-0005-0000-0000-000062380000}"/>
    <cellStyle name="메모 3 4 6" xfId="15724" xr:uid="{00000000-0005-0000-0000-000063380000}"/>
    <cellStyle name="메모 3 4 7" xfId="15725" xr:uid="{00000000-0005-0000-0000-000064380000}"/>
    <cellStyle name="메모 3 4 8" xfId="15726" xr:uid="{00000000-0005-0000-0000-000065380000}"/>
    <cellStyle name="메모 3 5" xfId="7730" xr:uid="{00000000-0005-0000-0000-000066380000}"/>
    <cellStyle name="메모 3 5 2" xfId="15727" xr:uid="{00000000-0005-0000-0000-000067380000}"/>
    <cellStyle name="메모 3 5 3" xfId="15728" xr:uid="{00000000-0005-0000-0000-000068380000}"/>
    <cellStyle name="메모 3 5 4" xfId="15729" xr:uid="{00000000-0005-0000-0000-000069380000}"/>
    <cellStyle name="메모 3 5 5" xfId="15730" xr:uid="{00000000-0005-0000-0000-00006A380000}"/>
    <cellStyle name="메모 3 5 6" xfId="15731" xr:uid="{00000000-0005-0000-0000-00006B380000}"/>
    <cellStyle name="메모 3 5 7" xfId="15732" xr:uid="{00000000-0005-0000-0000-00006C380000}"/>
    <cellStyle name="메모 3 5 8" xfId="15733" xr:uid="{00000000-0005-0000-0000-00006D380000}"/>
    <cellStyle name="메모 3 6" xfId="7731" xr:uid="{00000000-0005-0000-0000-00006E380000}"/>
    <cellStyle name="메모 3 6 2" xfId="15734" xr:uid="{00000000-0005-0000-0000-00006F380000}"/>
    <cellStyle name="메모 3 6 3" xfId="15735" xr:uid="{00000000-0005-0000-0000-000070380000}"/>
    <cellStyle name="메모 3 6 4" xfId="15736" xr:uid="{00000000-0005-0000-0000-000071380000}"/>
    <cellStyle name="메모 3 6 5" xfId="15737" xr:uid="{00000000-0005-0000-0000-000072380000}"/>
    <cellStyle name="메모 3 6 6" xfId="15738" xr:uid="{00000000-0005-0000-0000-000073380000}"/>
    <cellStyle name="메모 3 6 7" xfId="15739" xr:uid="{00000000-0005-0000-0000-000074380000}"/>
    <cellStyle name="메모 3 6 8" xfId="15740" xr:uid="{00000000-0005-0000-0000-000075380000}"/>
    <cellStyle name="메모 3 7" xfId="15741" xr:uid="{00000000-0005-0000-0000-000076380000}"/>
    <cellStyle name="메모 4" xfId="7732" xr:uid="{00000000-0005-0000-0000-000077380000}"/>
    <cellStyle name="메모 4 2" xfId="7733" xr:uid="{00000000-0005-0000-0000-000078380000}"/>
    <cellStyle name="메모 4 2 2" xfId="7734" xr:uid="{00000000-0005-0000-0000-000079380000}"/>
    <cellStyle name="메모 4 2 2 2" xfId="15742" xr:uid="{00000000-0005-0000-0000-00007A380000}"/>
    <cellStyle name="메모 4 2 2 3" xfId="15743" xr:uid="{00000000-0005-0000-0000-00007B380000}"/>
    <cellStyle name="메모 4 2 2 4" xfId="15744" xr:uid="{00000000-0005-0000-0000-00007C380000}"/>
    <cellStyle name="메모 4 2 2 5" xfId="15745" xr:uid="{00000000-0005-0000-0000-00007D380000}"/>
    <cellStyle name="메모 4 2 2 6" xfId="15746" xr:uid="{00000000-0005-0000-0000-00007E380000}"/>
    <cellStyle name="메모 4 2 2 7" xfId="15747" xr:uid="{00000000-0005-0000-0000-00007F380000}"/>
    <cellStyle name="메모 4 2 2 8" xfId="15748" xr:uid="{00000000-0005-0000-0000-000080380000}"/>
    <cellStyle name="메모 4 2 3" xfId="7735" xr:uid="{00000000-0005-0000-0000-000081380000}"/>
    <cellStyle name="메모 4 2 3 2" xfId="15749" xr:uid="{00000000-0005-0000-0000-000082380000}"/>
    <cellStyle name="메모 4 2 3 3" xfId="15750" xr:uid="{00000000-0005-0000-0000-000083380000}"/>
    <cellStyle name="메모 4 2 3 4" xfId="15751" xr:uid="{00000000-0005-0000-0000-000084380000}"/>
    <cellStyle name="메모 4 2 3 5" xfId="15752" xr:uid="{00000000-0005-0000-0000-000085380000}"/>
    <cellStyle name="메모 4 2 3 6" xfId="15753" xr:uid="{00000000-0005-0000-0000-000086380000}"/>
    <cellStyle name="메모 4 2 3 7" xfId="15754" xr:uid="{00000000-0005-0000-0000-000087380000}"/>
    <cellStyle name="메모 4 2 3 8" xfId="15755" xr:uid="{00000000-0005-0000-0000-000088380000}"/>
    <cellStyle name="메모 4 2 4" xfId="7736" xr:uid="{00000000-0005-0000-0000-000089380000}"/>
    <cellStyle name="메모 4 2 4 2" xfId="15756" xr:uid="{00000000-0005-0000-0000-00008A380000}"/>
    <cellStyle name="메모 4 2 4 3" xfId="15757" xr:uid="{00000000-0005-0000-0000-00008B380000}"/>
    <cellStyle name="메모 4 2 4 4" xfId="15758" xr:uid="{00000000-0005-0000-0000-00008C380000}"/>
    <cellStyle name="메모 4 2 4 5" xfId="15759" xr:uid="{00000000-0005-0000-0000-00008D380000}"/>
    <cellStyle name="메모 4 2 4 6" xfId="15760" xr:uid="{00000000-0005-0000-0000-00008E380000}"/>
    <cellStyle name="메모 4 2 4 7" xfId="15761" xr:uid="{00000000-0005-0000-0000-00008F380000}"/>
    <cellStyle name="메모 4 2 4 8" xfId="15762" xr:uid="{00000000-0005-0000-0000-000090380000}"/>
    <cellStyle name="메모 4 2 5" xfId="15763" xr:uid="{00000000-0005-0000-0000-000091380000}"/>
    <cellStyle name="메모 4 3" xfId="7737" xr:uid="{00000000-0005-0000-0000-000092380000}"/>
    <cellStyle name="메모 4 3 2" xfId="7738" xr:uid="{00000000-0005-0000-0000-000093380000}"/>
    <cellStyle name="메모 4 3 2 2" xfId="15764" xr:uid="{00000000-0005-0000-0000-000094380000}"/>
    <cellStyle name="메모 4 3 2 3" xfId="15765" xr:uid="{00000000-0005-0000-0000-000095380000}"/>
    <cellStyle name="메모 4 3 2 4" xfId="15766" xr:uid="{00000000-0005-0000-0000-000096380000}"/>
    <cellStyle name="메모 4 3 2 5" xfId="15767" xr:uid="{00000000-0005-0000-0000-000097380000}"/>
    <cellStyle name="메모 4 3 2 6" xfId="15768" xr:uid="{00000000-0005-0000-0000-000098380000}"/>
    <cellStyle name="메모 4 3 2 7" xfId="15769" xr:uid="{00000000-0005-0000-0000-000099380000}"/>
    <cellStyle name="메모 4 3 2 8" xfId="15770" xr:uid="{00000000-0005-0000-0000-00009A380000}"/>
    <cellStyle name="메모 4 3 3" xfId="7739" xr:uid="{00000000-0005-0000-0000-00009B380000}"/>
    <cellStyle name="메모 4 3 3 2" xfId="15771" xr:uid="{00000000-0005-0000-0000-00009C380000}"/>
    <cellStyle name="메모 4 3 3 3" xfId="15772" xr:uid="{00000000-0005-0000-0000-00009D380000}"/>
    <cellStyle name="메모 4 3 3 4" xfId="15773" xr:uid="{00000000-0005-0000-0000-00009E380000}"/>
    <cellStyle name="메모 4 3 3 5" xfId="15774" xr:uid="{00000000-0005-0000-0000-00009F380000}"/>
    <cellStyle name="메모 4 3 3 6" xfId="15775" xr:uid="{00000000-0005-0000-0000-0000A0380000}"/>
    <cellStyle name="메모 4 3 3 7" xfId="15776" xr:uid="{00000000-0005-0000-0000-0000A1380000}"/>
    <cellStyle name="메모 4 3 3 8" xfId="15777" xr:uid="{00000000-0005-0000-0000-0000A2380000}"/>
    <cellStyle name="메모 4 3 4" xfId="7740" xr:uid="{00000000-0005-0000-0000-0000A3380000}"/>
    <cellStyle name="메모 4 3 4 2" xfId="15778" xr:uid="{00000000-0005-0000-0000-0000A4380000}"/>
    <cellStyle name="메모 4 3 4 3" xfId="15779" xr:uid="{00000000-0005-0000-0000-0000A5380000}"/>
    <cellStyle name="메모 4 3 4 4" xfId="15780" xr:uid="{00000000-0005-0000-0000-0000A6380000}"/>
    <cellStyle name="메모 4 3 4 5" xfId="15781" xr:uid="{00000000-0005-0000-0000-0000A7380000}"/>
    <cellStyle name="메모 4 3 4 6" xfId="15782" xr:uid="{00000000-0005-0000-0000-0000A8380000}"/>
    <cellStyle name="메모 4 3 4 7" xfId="15783" xr:uid="{00000000-0005-0000-0000-0000A9380000}"/>
    <cellStyle name="메모 4 3 4 8" xfId="15784" xr:uid="{00000000-0005-0000-0000-0000AA380000}"/>
    <cellStyle name="메모 4 3 5" xfId="15785" xr:uid="{00000000-0005-0000-0000-0000AB380000}"/>
    <cellStyle name="메모 4 4" xfId="7741" xr:uid="{00000000-0005-0000-0000-0000AC380000}"/>
    <cellStyle name="메모 4 4 2" xfId="15786" xr:uid="{00000000-0005-0000-0000-0000AD380000}"/>
    <cellStyle name="메모 4 4 3" xfId="15787" xr:uid="{00000000-0005-0000-0000-0000AE380000}"/>
    <cellStyle name="메모 4 4 4" xfId="15788" xr:uid="{00000000-0005-0000-0000-0000AF380000}"/>
    <cellStyle name="메모 4 4 5" xfId="15789" xr:uid="{00000000-0005-0000-0000-0000B0380000}"/>
    <cellStyle name="메모 4 4 6" xfId="15790" xr:uid="{00000000-0005-0000-0000-0000B1380000}"/>
    <cellStyle name="메모 4 4 7" xfId="15791" xr:uid="{00000000-0005-0000-0000-0000B2380000}"/>
    <cellStyle name="메모 4 4 8" xfId="15792" xr:uid="{00000000-0005-0000-0000-0000B3380000}"/>
    <cellStyle name="메모 4 5" xfId="7742" xr:uid="{00000000-0005-0000-0000-0000B4380000}"/>
    <cellStyle name="메모 4 5 2" xfId="15793" xr:uid="{00000000-0005-0000-0000-0000B5380000}"/>
    <cellStyle name="메모 4 5 3" xfId="15794" xr:uid="{00000000-0005-0000-0000-0000B6380000}"/>
    <cellStyle name="메모 4 5 4" xfId="15795" xr:uid="{00000000-0005-0000-0000-0000B7380000}"/>
    <cellStyle name="메모 4 5 5" xfId="15796" xr:uid="{00000000-0005-0000-0000-0000B8380000}"/>
    <cellStyle name="메모 4 5 6" xfId="15797" xr:uid="{00000000-0005-0000-0000-0000B9380000}"/>
    <cellStyle name="메모 4 5 7" xfId="15798" xr:uid="{00000000-0005-0000-0000-0000BA380000}"/>
    <cellStyle name="메모 4 5 8" xfId="15799" xr:uid="{00000000-0005-0000-0000-0000BB380000}"/>
    <cellStyle name="메모 4 6" xfId="7743" xr:uid="{00000000-0005-0000-0000-0000BC380000}"/>
    <cellStyle name="메모 4 6 2" xfId="15800" xr:uid="{00000000-0005-0000-0000-0000BD380000}"/>
    <cellStyle name="메모 4 6 3" xfId="15801" xr:uid="{00000000-0005-0000-0000-0000BE380000}"/>
    <cellStyle name="메모 4 6 4" xfId="15802" xr:uid="{00000000-0005-0000-0000-0000BF380000}"/>
    <cellStyle name="메모 4 6 5" xfId="15803" xr:uid="{00000000-0005-0000-0000-0000C0380000}"/>
    <cellStyle name="메모 4 6 6" xfId="15804" xr:uid="{00000000-0005-0000-0000-0000C1380000}"/>
    <cellStyle name="메모 4 6 7" xfId="15805" xr:uid="{00000000-0005-0000-0000-0000C2380000}"/>
    <cellStyle name="메모 4 6 8" xfId="15806" xr:uid="{00000000-0005-0000-0000-0000C3380000}"/>
    <cellStyle name="메모 4 7" xfId="15807" xr:uid="{00000000-0005-0000-0000-0000C4380000}"/>
    <cellStyle name="메모 5" xfId="7744" xr:uid="{00000000-0005-0000-0000-0000C5380000}"/>
    <cellStyle name="메모 5 2" xfId="7745" xr:uid="{00000000-0005-0000-0000-0000C6380000}"/>
    <cellStyle name="메모 5 2 2" xfId="7746" xr:uid="{00000000-0005-0000-0000-0000C7380000}"/>
    <cellStyle name="메모 5 2 2 2" xfId="15808" xr:uid="{00000000-0005-0000-0000-0000C8380000}"/>
    <cellStyle name="메모 5 2 2 3" xfId="15809" xr:uid="{00000000-0005-0000-0000-0000C9380000}"/>
    <cellStyle name="메모 5 2 2 4" xfId="15810" xr:uid="{00000000-0005-0000-0000-0000CA380000}"/>
    <cellStyle name="메모 5 2 2 5" xfId="15811" xr:uid="{00000000-0005-0000-0000-0000CB380000}"/>
    <cellStyle name="메모 5 2 2 6" xfId="15812" xr:uid="{00000000-0005-0000-0000-0000CC380000}"/>
    <cellStyle name="메모 5 2 2 7" xfId="15813" xr:uid="{00000000-0005-0000-0000-0000CD380000}"/>
    <cellStyle name="메모 5 2 2 8" xfId="15814" xr:uid="{00000000-0005-0000-0000-0000CE380000}"/>
    <cellStyle name="메모 5 2 3" xfId="7747" xr:uid="{00000000-0005-0000-0000-0000CF380000}"/>
    <cellStyle name="메모 5 2 3 2" xfId="15815" xr:uid="{00000000-0005-0000-0000-0000D0380000}"/>
    <cellStyle name="메모 5 2 3 3" xfId="15816" xr:uid="{00000000-0005-0000-0000-0000D1380000}"/>
    <cellStyle name="메모 5 2 3 4" xfId="15817" xr:uid="{00000000-0005-0000-0000-0000D2380000}"/>
    <cellStyle name="메모 5 2 3 5" xfId="15818" xr:uid="{00000000-0005-0000-0000-0000D3380000}"/>
    <cellStyle name="메모 5 2 3 6" xfId="15819" xr:uid="{00000000-0005-0000-0000-0000D4380000}"/>
    <cellStyle name="메모 5 2 3 7" xfId="15820" xr:uid="{00000000-0005-0000-0000-0000D5380000}"/>
    <cellStyle name="메모 5 2 3 8" xfId="15821" xr:uid="{00000000-0005-0000-0000-0000D6380000}"/>
    <cellStyle name="메모 5 2 4" xfId="7748" xr:uid="{00000000-0005-0000-0000-0000D7380000}"/>
    <cellStyle name="메모 5 2 4 2" xfId="15822" xr:uid="{00000000-0005-0000-0000-0000D8380000}"/>
    <cellStyle name="메모 5 2 4 3" xfId="15823" xr:uid="{00000000-0005-0000-0000-0000D9380000}"/>
    <cellStyle name="메모 5 2 4 4" xfId="15824" xr:uid="{00000000-0005-0000-0000-0000DA380000}"/>
    <cellStyle name="메모 5 2 4 5" xfId="15825" xr:uid="{00000000-0005-0000-0000-0000DB380000}"/>
    <cellStyle name="메모 5 2 4 6" xfId="15826" xr:uid="{00000000-0005-0000-0000-0000DC380000}"/>
    <cellStyle name="메모 5 2 4 7" xfId="15827" xr:uid="{00000000-0005-0000-0000-0000DD380000}"/>
    <cellStyle name="메모 5 2 4 8" xfId="15828" xr:uid="{00000000-0005-0000-0000-0000DE380000}"/>
    <cellStyle name="메모 5 2 5" xfId="15829" xr:uid="{00000000-0005-0000-0000-0000DF380000}"/>
    <cellStyle name="메모 5 3" xfId="7749" xr:uid="{00000000-0005-0000-0000-0000E0380000}"/>
    <cellStyle name="메모 5 3 2" xfId="7750" xr:uid="{00000000-0005-0000-0000-0000E1380000}"/>
    <cellStyle name="메모 5 3 2 2" xfId="15830" xr:uid="{00000000-0005-0000-0000-0000E2380000}"/>
    <cellStyle name="메모 5 3 2 3" xfId="15831" xr:uid="{00000000-0005-0000-0000-0000E3380000}"/>
    <cellStyle name="메모 5 3 2 4" xfId="15832" xr:uid="{00000000-0005-0000-0000-0000E4380000}"/>
    <cellStyle name="메모 5 3 2 5" xfId="15833" xr:uid="{00000000-0005-0000-0000-0000E5380000}"/>
    <cellStyle name="메모 5 3 2 6" xfId="15834" xr:uid="{00000000-0005-0000-0000-0000E6380000}"/>
    <cellStyle name="메모 5 3 2 7" xfId="15835" xr:uid="{00000000-0005-0000-0000-0000E7380000}"/>
    <cellStyle name="메모 5 3 2 8" xfId="15836" xr:uid="{00000000-0005-0000-0000-0000E8380000}"/>
    <cellStyle name="메모 5 3 3" xfId="7751" xr:uid="{00000000-0005-0000-0000-0000E9380000}"/>
    <cellStyle name="메모 5 3 3 2" xfId="15837" xr:uid="{00000000-0005-0000-0000-0000EA380000}"/>
    <cellStyle name="메모 5 3 3 3" xfId="15838" xr:uid="{00000000-0005-0000-0000-0000EB380000}"/>
    <cellStyle name="메모 5 3 3 4" xfId="15839" xr:uid="{00000000-0005-0000-0000-0000EC380000}"/>
    <cellStyle name="메모 5 3 3 5" xfId="15840" xr:uid="{00000000-0005-0000-0000-0000ED380000}"/>
    <cellStyle name="메모 5 3 3 6" xfId="15841" xr:uid="{00000000-0005-0000-0000-0000EE380000}"/>
    <cellStyle name="메모 5 3 3 7" xfId="15842" xr:uid="{00000000-0005-0000-0000-0000EF380000}"/>
    <cellStyle name="메모 5 3 3 8" xfId="15843" xr:uid="{00000000-0005-0000-0000-0000F0380000}"/>
    <cellStyle name="메모 5 3 4" xfId="7752" xr:uid="{00000000-0005-0000-0000-0000F1380000}"/>
    <cellStyle name="메모 5 3 4 2" xfId="15844" xr:uid="{00000000-0005-0000-0000-0000F2380000}"/>
    <cellStyle name="메모 5 3 4 3" xfId="15845" xr:uid="{00000000-0005-0000-0000-0000F3380000}"/>
    <cellStyle name="메모 5 3 4 4" xfId="15846" xr:uid="{00000000-0005-0000-0000-0000F4380000}"/>
    <cellStyle name="메모 5 3 4 5" xfId="15847" xr:uid="{00000000-0005-0000-0000-0000F5380000}"/>
    <cellStyle name="메모 5 3 4 6" xfId="15848" xr:uid="{00000000-0005-0000-0000-0000F6380000}"/>
    <cellStyle name="메모 5 3 4 7" xfId="15849" xr:uid="{00000000-0005-0000-0000-0000F7380000}"/>
    <cellStyle name="메모 5 3 4 8" xfId="15850" xr:uid="{00000000-0005-0000-0000-0000F8380000}"/>
    <cellStyle name="메모 5 3 5" xfId="15851" xr:uid="{00000000-0005-0000-0000-0000F9380000}"/>
    <cellStyle name="메모 5 4" xfId="7753" xr:uid="{00000000-0005-0000-0000-0000FA380000}"/>
    <cellStyle name="메모 5 4 2" xfId="15852" xr:uid="{00000000-0005-0000-0000-0000FB380000}"/>
    <cellStyle name="메모 5 4 3" xfId="15853" xr:uid="{00000000-0005-0000-0000-0000FC380000}"/>
    <cellStyle name="메모 5 4 4" xfId="15854" xr:uid="{00000000-0005-0000-0000-0000FD380000}"/>
    <cellStyle name="메모 5 4 5" xfId="15855" xr:uid="{00000000-0005-0000-0000-0000FE380000}"/>
    <cellStyle name="메모 5 4 6" xfId="15856" xr:uid="{00000000-0005-0000-0000-0000FF380000}"/>
    <cellStyle name="메모 5 4 7" xfId="15857" xr:uid="{00000000-0005-0000-0000-000000390000}"/>
    <cellStyle name="메모 5 4 8" xfId="15858" xr:uid="{00000000-0005-0000-0000-000001390000}"/>
    <cellStyle name="메모 5 5" xfId="7754" xr:uid="{00000000-0005-0000-0000-000002390000}"/>
    <cellStyle name="메모 5 5 2" xfId="15859" xr:uid="{00000000-0005-0000-0000-000003390000}"/>
    <cellStyle name="메모 5 5 3" xfId="15860" xr:uid="{00000000-0005-0000-0000-000004390000}"/>
    <cellStyle name="메모 5 5 4" xfId="15861" xr:uid="{00000000-0005-0000-0000-000005390000}"/>
    <cellStyle name="메모 5 5 5" xfId="15862" xr:uid="{00000000-0005-0000-0000-000006390000}"/>
    <cellStyle name="메모 5 5 6" xfId="15863" xr:uid="{00000000-0005-0000-0000-000007390000}"/>
    <cellStyle name="메모 5 5 7" xfId="15864" xr:uid="{00000000-0005-0000-0000-000008390000}"/>
    <cellStyle name="메모 5 5 8" xfId="15865" xr:uid="{00000000-0005-0000-0000-000009390000}"/>
    <cellStyle name="메모 5 6" xfId="7755" xr:uid="{00000000-0005-0000-0000-00000A390000}"/>
    <cellStyle name="메모 5 6 2" xfId="15866" xr:uid="{00000000-0005-0000-0000-00000B390000}"/>
    <cellStyle name="메모 5 6 3" xfId="15867" xr:uid="{00000000-0005-0000-0000-00000C390000}"/>
    <cellStyle name="메모 5 6 4" xfId="15868" xr:uid="{00000000-0005-0000-0000-00000D390000}"/>
    <cellStyle name="메모 5 6 5" xfId="15869" xr:uid="{00000000-0005-0000-0000-00000E390000}"/>
    <cellStyle name="메모 5 6 6" xfId="15870" xr:uid="{00000000-0005-0000-0000-00000F390000}"/>
    <cellStyle name="메모 5 6 7" xfId="15871" xr:uid="{00000000-0005-0000-0000-000010390000}"/>
    <cellStyle name="메모 5 6 8" xfId="15872" xr:uid="{00000000-0005-0000-0000-000011390000}"/>
    <cellStyle name="메모 5 7" xfId="15873" xr:uid="{00000000-0005-0000-0000-000012390000}"/>
    <cellStyle name="메모 6" xfId="7756" xr:uid="{00000000-0005-0000-0000-000013390000}"/>
    <cellStyle name="메모 6 2" xfId="7757" xr:uid="{00000000-0005-0000-0000-000014390000}"/>
    <cellStyle name="메모 6 2 2" xfId="7758" xr:uid="{00000000-0005-0000-0000-000015390000}"/>
    <cellStyle name="메모 6 2 2 2" xfId="15874" xr:uid="{00000000-0005-0000-0000-000016390000}"/>
    <cellStyle name="메모 6 2 2 3" xfId="15875" xr:uid="{00000000-0005-0000-0000-000017390000}"/>
    <cellStyle name="메모 6 2 2 4" xfId="15876" xr:uid="{00000000-0005-0000-0000-000018390000}"/>
    <cellStyle name="메모 6 2 2 5" xfId="15877" xr:uid="{00000000-0005-0000-0000-000019390000}"/>
    <cellStyle name="메모 6 2 2 6" xfId="15878" xr:uid="{00000000-0005-0000-0000-00001A390000}"/>
    <cellStyle name="메모 6 2 2 7" xfId="15879" xr:uid="{00000000-0005-0000-0000-00001B390000}"/>
    <cellStyle name="메모 6 2 2 8" xfId="15880" xr:uid="{00000000-0005-0000-0000-00001C390000}"/>
    <cellStyle name="메모 6 2 3" xfId="7759" xr:uid="{00000000-0005-0000-0000-00001D390000}"/>
    <cellStyle name="메모 6 2 3 2" xfId="15881" xr:uid="{00000000-0005-0000-0000-00001E390000}"/>
    <cellStyle name="메모 6 2 3 3" xfId="15882" xr:uid="{00000000-0005-0000-0000-00001F390000}"/>
    <cellStyle name="메모 6 2 3 4" xfId="15883" xr:uid="{00000000-0005-0000-0000-000020390000}"/>
    <cellStyle name="메모 6 2 3 5" xfId="15884" xr:uid="{00000000-0005-0000-0000-000021390000}"/>
    <cellStyle name="메모 6 2 3 6" xfId="15885" xr:uid="{00000000-0005-0000-0000-000022390000}"/>
    <cellStyle name="메모 6 2 3 7" xfId="15886" xr:uid="{00000000-0005-0000-0000-000023390000}"/>
    <cellStyle name="메모 6 2 3 8" xfId="15887" xr:uid="{00000000-0005-0000-0000-000024390000}"/>
    <cellStyle name="메모 6 2 4" xfId="7760" xr:uid="{00000000-0005-0000-0000-000025390000}"/>
    <cellStyle name="메모 6 2 4 2" xfId="15888" xr:uid="{00000000-0005-0000-0000-000026390000}"/>
    <cellStyle name="메모 6 2 4 3" xfId="15889" xr:uid="{00000000-0005-0000-0000-000027390000}"/>
    <cellStyle name="메모 6 2 4 4" xfId="15890" xr:uid="{00000000-0005-0000-0000-000028390000}"/>
    <cellStyle name="메모 6 2 4 5" xfId="15891" xr:uid="{00000000-0005-0000-0000-000029390000}"/>
    <cellStyle name="메모 6 2 4 6" xfId="15892" xr:uid="{00000000-0005-0000-0000-00002A390000}"/>
    <cellStyle name="메모 6 2 4 7" xfId="15893" xr:uid="{00000000-0005-0000-0000-00002B390000}"/>
    <cellStyle name="메모 6 2 4 8" xfId="15894" xr:uid="{00000000-0005-0000-0000-00002C390000}"/>
    <cellStyle name="메모 6 2 5" xfId="15895" xr:uid="{00000000-0005-0000-0000-00002D390000}"/>
    <cellStyle name="메모 6 3" xfId="7761" xr:uid="{00000000-0005-0000-0000-00002E390000}"/>
    <cellStyle name="메모 6 3 2" xfId="7762" xr:uid="{00000000-0005-0000-0000-00002F390000}"/>
    <cellStyle name="메모 6 3 2 2" xfId="15896" xr:uid="{00000000-0005-0000-0000-000030390000}"/>
    <cellStyle name="메모 6 3 2 3" xfId="15897" xr:uid="{00000000-0005-0000-0000-000031390000}"/>
    <cellStyle name="메모 6 3 2 4" xfId="15898" xr:uid="{00000000-0005-0000-0000-000032390000}"/>
    <cellStyle name="메모 6 3 2 5" xfId="15899" xr:uid="{00000000-0005-0000-0000-000033390000}"/>
    <cellStyle name="메모 6 3 2 6" xfId="15900" xr:uid="{00000000-0005-0000-0000-000034390000}"/>
    <cellStyle name="메모 6 3 2 7" xfId="15901" xr:uid="{00000000-0005-0000-0000-000035390000}"/>
    <cellStyle name="메모 6 3 2 8" xfId="15902" xr:uid="{00000000-0005-0000-0000-000036390000}"/>
    <cellStyle name="메모 6 3 3" xfId="7763" xr:uid="{00000000-0005-0000-0000-000037390000}"/>
    <cellStyle name="메모 6 3 3 2" xfId="15903" xr:uid="{00000000-0005-0000-0000-000038390000}"/>
    <cellStyle name="메모 6 3 3 3" xfId="15904" xr:uid="{00000000-0005-0000-0000-000039390000}"/>
    <cellStyle name="메모 6 3 3 4" xfId="15905" xr:uid="{00000000-0005-0000-0000-00003A390000}"/>
    <cellStyle name="메모 6 3 3 5" xfId="15906" xr:uid="{00000000-0005-0000-0000-00003B390000}"/>
    <cellStyle name="메모 6 3 3 6" xfId="15907" xr:uid="{00000000-0005-0000-0000-00003C390000}"/>
    <cellStyle name="메모 6 3 3 7" xfId="15908" xr:uid="{00000000-0005-0000-0000-00003D390000}"/>
    <cellStyle name="메모 6 3 3 8" xfId="15909" xr:uid="{00000000-0005-0000-0000-00003E390000}"/>
    <cellStyle name="메모 6 3 4" xfId="7764" xr:uid="{00000000-0005-0000-0000-00003F390000}"/>
    <cellStyle name="메모 6 3 4 2" xfId="15910" xr:uid="{00000000-0005-0000-0000-000040390000}"/>
    <cellStyle name="메모 6 3 4 3" xfId="15911" xr:uid="{00000000-0005-0000-0000-000041390000}"/>
    <cellStyle name="메모 6 3 4 4" xfId="15912" xr:uid="{00000000-0005-0000-0000-000042390000}"/>
    <cellStyle name="메모 6 3 4 5" xfId="15913" xr:uid="{00000000-0005-0000-0000-000043390000}"/>
    <cellStyle name="메모 6 3 4 6" xfId="15914" xr:uid="{00000000-0005-0000-0000-000044390000}"/>
    <cellStyle name="메모 6 3 4 7" xfId="15915" xr:uid="{00000000-0005-0000-0000-000045390000}"/>
    <cellStyle name="메모 6 3 4 8" xfId="15916" xr:uid="{00000000-0005-0000-0000-000046390000}"/>
    <cellStyle name="메모 6 3 5" xfId="15917" xr:uid="{00000000-0005-0000-0000-000047390000}"/>
    <cellStyle name="메모 6 4" xfId="7765" xr:uid="{00000000-0005-0000-0000-000048390000}"/>
    <cellStyle name="메모 6 4 2" xfId="15918" xr:uid="{00000000-0005-0000-0000-000049390000}"/>
    <cellStyle name="메모 6 4 3" xfId="15919" xr:uid="{00000000-0005-0000-0000-00004A390000}"/>
    <cellStyle name="메모 6 4 4" xfId="15920" xr:uid="{00000000-0005-0000-0000-00004B390000}"/>
    <cellStyle name="메모 6 4 5" xfId="15921" xr:uid="{00000000-0005-0000-0000-00004C390000}"/>
    <cellStyle name="메모 6 4 6" xfId="15922" xr:uid="{00000000-0005-0000-0000-00004D390000}"/>
    <cellStyle name="메모 6 4 7" xfId="15923" xr:uid="{00000000-0005-0000-0000-00004E390000}"/>
    <cellStyle name="메모 6 4 8" xfId="15924" xr:uid="{00000000-0005-0000-0000-00004F390000}"/>
    <cellStyle name="메모 6 5" xfId="7766" xr:uid="{00000000-0005-0000-0000-000050390000}"/>
    <cellStyle name="메모 6 5 2" xfId="15925" xr:uid="{00000000-0005-0000-0000-000051390000}"/>
    <cellStyle name="메모 6 5 3" xfId="15926" xr:uid="{00000000-0005-0000-0000-000052390000}"/>
    <cellStyle name="메모 6 5 4" xfId="15927" xr:uid="{00000000-0005-0000-0000-000053390000}"/>
    <cellStyle name="메모 6 5 5" xfId="15928" xr:uid="{00000000-0005-0000-0000-000054390000}"/>
    <cellStyle name="메모 6 5 6" xfId="15929" xr:uid="{00000000-0005-0000-0000-000055390000}"/>
    <cellStyle name="메모 6 5 7" xfId="15930" xr:uid="{00000000-0005-0000-0000-000056390000}"/>
    <cellStyle name="메모 6 5 8" xfId="15931" xr:uid="{00000000-0005-0000-0000-000057390000}"/>
    <cellStyle name="메모 6 6" xfId="7767" xr:uid="{00000000-0005-0000-0000-000058390000}"/>
    <cellStyle name="메모 6 6 2" xfId="15932" xr:uid="{00000000-0005-0000-0000-000059390000}"/>
    <cellStyle name="메모 6 6 3" xfId="15933" xr:uid="{00000000-0005-0000-0000-00005A390000}"/>
    <cellStyle name="메모 6 6 4" xfId="15934" xr:uid="{00000000-0005-0000-0000-00005B390000}"/>
    <cellStyle name="메모 6 6 5" xfId="15935" xr:uid="{00000000-0005-0000-0000-00005C390000}"/>
    <cellStyle name="메모 6 6 6" xfId="15936" xr:uid="{00000000-0005-0000-0000-00005D390000}"/>
    <cellStyle name="메모 6 6 7" xfId="15937" xr:uid="{00000000-0005-0000-0000-00005E390000}"/>
    <cellStyle name="메모 6 6 8" xfId="15938" xr:uid="{00000000-0005-0000-0000-00005F390000}"/>
    <cellStyle name="메모 6 7" xfId="15939" xr:uid="{00000000-0005-0000-0000-000060390000}"/>
    <cellStyle name="메모 7" xfId="7768" xr:uid="{00000000-0005-0000-0000-000061390000}"/>
    <cellStyle name="메모 7 2" xfId="7769" xr:uid="{00000000-0005-0000-0000-000062390000}"/>
    <cellStyle name="메모 7 2 2" xfId="7770" xr:uid="{00000000-0005-0000-0000-000063390000}"/>
    <cellStyle name="메모 7 2 2 2" xfId="15940" xr:uid="{00000000-0005-0000-0000-000064390000}"/>
    <cellStyle name="메모 7 2 2 3" xfId="15941" xr:uid="{00000000-0005-0000-0000-000065390000}"/>
    <cellStyle name="메모 7 2 2 4" xfId="15942" xr:uid="{00000000-0005-0000-0000-000066390000}"/>
    <cellStyle name="메모 7 2 2 5" xfId="15943" xr:uid="{00000000-0005-0000-0000-000067390000}"/>
    <cellStyle name="메모 7 2 2 6" xfId="15944" xr:uid="{00000000-0005-0000-0000-000068390000}"/>
    <cellStyle name="메모 7 2 2 7" xfId="15945" xr:uid="{00000000-0005-0000-0000-000069390000}"/>
    <cellStyle name="메모 7 2 2 8" xfId="15946" xr:uid="{00000000-0005-0000-0000-00006A390000}"/>
    <cellStyle name="메모 7 2 3" xfId="7771" xr:uid="{00000000-0005-0000-0000-00006B390000}"/>
    <cellStyle name="메모 7 2 3 2" xfId="15947" xr:uid="{00000000-0005-0000-0000-00006C390000}"/>
    <cellStyle name="메모 7 2 3 3" xfId="15948" xr:uid="{00000000-0005-0000-0000-00006D390000}"/>
    <cellStyle name="메모 7 2 3 4" xfId="15949" xr:uid="{00000000-0005-0000-0000-00006E390000}"/>
    <cellStyle name="메모 7 2 3 5" xfId="15950" xr:uid="{00000000-0005-0000-0000-00006F390000}"/>
    <cellStyle name="메모 7 2 3 6" xfId="15951" xr:uid="{00000000-0005-0000-0000-000070390000}"/>
    <cellStyle name="메모 7 2 3 7" xfId="15952" xr:uid="{00000000-0005-0000-0000-000071390000}"/>
    <cellStyle name="메모 7 2 3 8" xfId="15953" xr:uid="{00000000-0005-0000-0000-000072390000}"/>
    <cellStyle name="메모 7 2 4" xfId="7772" xr:uid="{00000000-0005-0000-0000-000073390000}"/>
    <cellStyle name="메모 7 2 4 2" xfId="15954" xr:uid="{00000000-0005-0000-0000-000074390000}"/>
    <cellStyle name="메모 7 2 4 3" xfId="15955" xr:uid="{00000000-0005-0000-0000-000075390000}"/>
    <cellStyle name="메모 7 2 4 4" xfId="15956" xr:uid="{00000000-0005-0000-0000-000076390000}"/>
    <cellStyle name="메모 7 2 4 5" xfId="15957" xr:uid="{00000000-0005-0000-0000-000077390000}"/>
    <cellStyle name="메모 7 2 4 6" xfId="15958" xr:uid="{00000000-0005-0000-0000-000078390000}"/>
    <cellStyle name="메모 7 2 4 7" xfId="15959" xr:uid="{00000000-0005-0000-0000-000079390000}"/>
    <cellStyle name="메모 7 2 4 8" xfId="15960" xr:uid="{00000000-0005-0000-0000-00007A390000}"/>
    <cellStyle name="메모 7 2 5" xfId="15961" xr:uid="{00000000-0005-0000-0000-00007B390000}"/>
    <cellStyle name="메모 7 3" xfId="7773" xr:uid="{00000000-0005-0000-0000-00007C390000}"/>
    <cellStyle name="메모 7 3 2" xfId="7774" xr:uid="{00000000-0005-0000-0000-00007D390000}"/>
    <cellStyle name="메모 7 3 2 2" xfId="15962" xr:uid="{00000000-0005-0000-0000-00007E390000}"/>
    <cellStyle name="메모 7 3 2 3" xfId="15963" xr:uid="{00000000-0005-0000-0000-00007F390000}"/>
    <cellStyle name="메모 7 3 2 4" xfId="15964" xr:uid="{00000000-0005-0000-0000-000080390000}"/>
    <cellStyle name="메모 7 3 2 5" xfId="15965" xr:uid="{00000000-0005-0000-0000-000081390000}"/>
    <cellStyle name="메모 7 3 2 6" xfId="15966" xr:uid="{00000000-0005-0000-0000-000082390000}"/>
    <cellStyle name="메모 7 3 2 7" xfId="15967" xr:uid="{00000000-0005-0000-0000-000083390000}"/>
    <cellStyle name="메모 7 3 2 8" xfId="15968" xr:uid="{00000000-0005-0000-0000-000084390000}"/>
    <cellStyle name="메모 7 3 3" xfId="7775" xr:uid="{00000000-0005-0000-0000-000085390000}"/>
    <cellStyle name="메모 7 3 3 2" xfId="15969" xr:uid="{00000000-0005-0000-0000-000086390000}"/>
    <cellStyle name="메모 7 3 3 3" xfId="15970" xr:uid="{00000000-0005-0000-0000-000087390000}"/>
    <cellStyle name="메모 7 3 3 4" xfId="15971" xr:uid="{00000000-0005-0000-0000-000088390000}"/>
    <cellStyle name="메모 7 3 3 5" xfId="15972" xr:uid="{00000000-0005-0000-0000-000089390000}"/>
    <cellStyle name="메모 7 3 3 6" xfId="15973" xr:uid="{00000000-0005-0000-0000-00008A390000}"/>
    <cellStyle name="메모 7 3 3 7" xfId="15974" xr:uid="{00000000-0005-0000-0000-00008B390000}"/>
    <cellStyle name="메모 7 3 3 8" xfId="15975" xr:uid="{00000000-0005-0000-0000-00008C390000}"/>
    <cellStyle name="메모 7 3 4" xfId="7776" xr:uid="{00000000-0005-0000-0000-00008D390000}"/>
    <cellStyle name="메모 7 3 4 2" xfId="15976" xr:uid="{00000000-0005-0000-0000-00008E390000}"/>
    <cellStyle name="메모 7 3 4 3" xfId="15977" xr:uid="{00000000-0005-0000-0000-00008F390000}"/>
    <cellStyle name="메모 7 3 4 4" xfId="15978" xr:uid="{00000000-0005-0000-0000-000090390000}"/>
    <cellStyle name="메모 7 3 4 5" xfId="15979" xr:uid="{00000000-0005-0000-0000-000091390000}"/>
    <cellStyle name="메모 7 3 4 6" xfId="15980" xr:uid="{00000000-0005-0000-0000-000092390000}"/>
    <cellStyle name="메모 7 3 4 7" xfId="15981" xr:uid="{00000000-0005-0000-0000-000093390000}"/>
    <cellStyle name="메모 7 3 4 8" xfId="15982" xr:uid="{00000000-0005-0000-0000-000094390000}"/>
    <cellStyle name="메모 7 3 5" xfId="15983" xr:uid="{00000000-0005-0000-0000-000095390000}"/>
    <cellStyle name="메모 7 4" xfId="7777" xr:uid="{00000000-0005-0000-0000-000096390000}"/>
    <cellStyle name="메모 7 4 2" xfId="15984" xr:uid="{00000000-0005-0000-0000-000097390000}"/>
    <cellStyle name="메모 7 4 3" xfId="15985" xr:uid="{00000000-0005-0000-0000-000098390000}"/>
    <cellStyle name="메모 7 4 4" xfId="15986" xr:uid="{00000000-0005-0000-0000-000099390000}"/>
    <cellStyle name="메모 7 4 5" xfId="15987" xr:uid="{00000000-0005-0000-0000-00009A390000}"/>
    <cellStyle name="메모 7 4 6" xfId="15988" xr:uid="{00000000-0005-0000-0000-00009B390000}"/>
    <cellStyle name="메모 7 4 7" xfId="15989" xr:uid="{00000000-0005-0000-0000-00009C390000}"/>
    <cellStyle name="메모 7 4 8" xfId="15990" xr:uid="{00000000-0005-0000-0000-00009D390000}"/>
    <cellStyle name="메모 7 5" xfId="7778" xr:uid="{00000000-0005-0000-0000-00009E390000}"/>
    <cellStyle name="메모 7 5 2" xfId="15991" xr:uid="{00000000-0005-0000-0000-00009F390000}"/>
    <cellStyle name="메모 7 5 3" xfId="15992" xr:uid="{00000000-0005-0000-0000-0000A0390000}"/>
    <cellStyle name="메모 7 5 4" xfId="15993" xr:uid="{00000000-0005-0000-0000-0000A1390000}"/>
    <cellStyle name="메모 7 5 5" xfId="15994" xr:uid="{00000000-0005-0000-0000-0000A2390000}"/>
    <cellStyle name="메모 7 5 6" xfId="15995" xr:uid="{00000000-0005-0000-0000-0000A3390000}"/>
    <cellStyle name="메모 7 5 7" xfId="15996" xr:uid="{00000000-0005-0000-0000-0000A4390000}"/>
    <cellStyle name="메모 7 5 8" xfId="15997" xr:uid="{00000000-0005-0000-0000-0000A5390000}"/>
    <cellStyle name="메모 7 6" xfId="7779" xr:uid="{00000000-0005-0000-0000-0000A6390000}"/>
    <cellStyle name="메모 7 6 2" xfId="15998" xr:uid="{00000000-0005-0000-0000-0000A7390000}"/>
    <cellStyle name="메모 7 6 3" xfId="15999" xr:uid="{00000000-0005-0000-0000-0000A8390000}"/>
    <cellStyle name="메모 7 6 4" xfId="16000" xr:uid="{00000000-0005-0000-0000-0000A9390000}"/>
    <cellStyle name="메모 7 6 5" xfId="16001" xr:uid="{00000000-0005-0000-0000-0000AA390000}"/>
    <cellStyle name="메모 7 6 6" xfId="16002" xr:uid="{00000000-0005-0000-0000-0000AB390000}"/>
    <cellStyle name="메모 7 6 7" xfId="16003" xr:uid="{00000000-0005-0000-0000-0000AC390000}"/>
    <cellStyle name="메모 7 6 8" xfId="16004" xr:uid="{00000000-0005-0000-0000-0000AD390000}"/>
    <cellStyle name="메모 7 7" xfId="16005" xr:uid="{00000000-0005-0000-0000-0000AE390000}"/>
    <cellStyle name="메모 8" xfId="7780" xr:uid="{00000000-0005-0000-0000-0000AF390000}"/>
    <cellStyle name="메모 8 2" xfId="7781" xr:uid="{00000000-0005-0000-0000-0000B0390000}"/>
    <cellStyle name="메모 8 2 2" xfId="7782" xr:uid="{00000000-0005-0000-0000-0000B1390000}"/>
    <cellStyle name="메모 8 2 2 2" xfId="16006" xr:uid="{00000000-0005-0000-0000-0000B2390000}"/>
    <cellStyle name="메모 8 2 2 3" xfId="16007" xr:uid="{00000000-0005-0000-0000-0000B3390000}"/>
    <cellStyle name="메모 8 2 2 4" xfId="16008" xr:uid="{00000000-0005-0000-0000-0000B4390000}"/>
    <cellStyle name="메모 8 2 2 5" xfId="16009" xr:uid="{00000000-0005-0000-0000-0000B5390000}"/>
    <cellStyle name="메모 8 2 2 6" xfId="16010" xr:uid="{00000000-0005-0000-0000-0000B6390000}"/>
    <cellStyle name="메모 8 2 2 7" xfId="16011" xr:uid="{00000000-0005-0000-0000-0000B7390000}"/>
    <cellStyle name="메모 8 2 2 8" xfId="16012" xr:uid="{00000000-0005-0000-0000-0000B8390000}"/>
    <cellStyle name="메모 8 2 3" xfId="7783" xr:uid="{00000000-0005-0000-0000-0000B9390000}"/>
    <cellStyle name="메모 8 2 3 2" xfId="16013" xr:uid="{00000000-0005-0000-0000-0000BA390000}"/>
    <cellStyle name="메모 8 2 3 3" xfId="16014" xr:uid="{00000000-0005-0000-0000-0000BB390000}"/>
    <cellStyle name="메모 8 2 3 4" xfId="16015" xr:uid="{00000000-0005-0000-0000-0000BC390000}"/>
    <cellStyle name="메모 8 2 3 5" xfId="16016" xr:uid="{00000000-0005-0000-0000-0000BD390000}"/>
    <cellStyle name="메모 8 2 3 6" xfId="16017" xr:uid="{00000000-0005-0000-0000-0000BE390000}"/>
    <cellStyle name="메모 8 2 3 7" xfId="16018" xr:uid="{00000000-0005-0000-0000-0000BF390000}"/>
    <cellStyle name="메모 8 2 3 8" xfId="16019" xr:uid="{00000000-0005-0000-0000-0000C0390000}"/>
    <cellStyle name="메모 8 2 4" xfId="7784" xr:uid="{00000000-0005-0000-0000-0000C1390000}"/>
    <cellStyle name="메모 8 2 4 2" xfId="16020" xr:uid="{00000000-0005-0000-0000-0000C2390000}"/>
    <cellStyle name="메모 8 2 4 3" xfId="16021" xr:uid="{00000000-0005-0000-0000-0000C3390000}"/>
    <cellStyle name="메모 8 2 4 4" xfId="16022" xr:uid="{00000000-0005-0000-0000-0000C4390000}"/>
    <cellStyle name="메모 8 2 4 5" xfId="16023" xr:uid="{00000000-0005-0000-0000-0000C5390000}"/>
    <cellStyle name="메모 8 2 4 6" xfId="16024" xr:uid="{00000000-0005-0000-0000-0000C6390000}"/>
    <cellStyle name="메모 8 2 4 7" xfId="16025" xr:uid="{00000000-0005-0000-0000-0000C7390000}"/>
    <cellStyle name="메모 8 2 4 8" xfId="16026" xr:uid="{00000000-0005-0000-0000-0000C8390000}"/>
    <cellStyle name="메모 8 2 5" xfId="16027" xr:uid="{00000000-0005-0000-0000-0000C9390000}"/>
    <cellStyle name="메모 8 3" xfId="7785" xr:uid="{00000000-0005-0000-0000-0000CA390000}"/>
    <cellStyle name="메모 8 3 2" xfId="7786" xr:uid="{00000000-0005-0000-0000-0000CB390000}"/>
    <cellStyle name="메모 8 3 2 2" xfId="16028" xr:uid="{00000000-0005-0000-0000-0000CC390000}"/>
    <cellStyle name="메모 8 3 2 3" xfId="16029" xr:uid="{00000000-0005-0000-0000-0000CD390000}"/>
    <cellStyle name="메모 8 3 2 4" xfId="16030" xr:uid="{00000000-0005-0000-0000-0000CE390000}"/>
    <cellStyle name="메모 8 3 2 5" xfId="16031" xr:uid="{00000000-0005-0000-0000-0000CF390000}"/>
    <cellStyle name="메모 8 3 2 6" xfId="16032" xr:uid="{00000000-0005-0000-0000-0000D0390000}"/>
    <cellStyle name="메모 8 3 2 7" xfId="16033" xr:uid="{00000000-0005-0000-0000-0000D1390000}"/>
    <cellStyle name="메모 8 3 2 8" xfId="16034" xr:uid="{00000000-0005-0000-0000-0000D2390000}"/>
    <cellStyle name="메모 8 3 3" xfId="7787" xr:uid="{00000000-0005-0000-0000-0000D3390000}"/>
    <cellStyle name="메모 8 3 3 2" xfId="16035" xr:uid="{00000000-0005-0000-0000-0000D4390000}"/>
    <cellStyle name="메모 8 3 3 3" xfId="16036" xr:uid="{00000000-0005-0000-0000-0000D5390000}"/>
    <cellStyle name="메모 8 3 3 4" xfId="16037" xr:uid="{00000000-0005-0000-0000-0000D6390000}"/>
    <cellStyle name="메모 8 3 3 5" xfId="16038" xr:uid="{00000000-0005-0000-0000-0000D7390000}"/>
    <cellStyle name="메모 8 3 3 6" xfId="16039" xr:uid="{00000000-0005-0000-0000-0000D8390000}"/>
    <cellStyle name="메모 8 3 3 7" xfId="16040" xr:uid="{00000000-0005-0000-0000-0000D9390000}"/>
    <cellStyle name="메모 8 3 3 8" xfId="16041" xr:uid="{00000000-0005-0000-0000-0000DA390000}"/>
    <cellStyle name="메모 8 3 4" xfId="7788" xr:uid="{00000000-0005-0000-0000-0000DB390000}"/>
    <cellStyle name="메모 8 3 4 2" xfId="16042" xr:uid="{00000000-0005-0000-0000-0000DC390000}"/>
    <cellStyle name="메모 8 3 4 3" xfId="16043" xr:uid="{00000000-0005-0000-0000-0000DD390000}"/>
    <cellStyle name="메모 8 3 4 4" xfId="16044" xr:uid="{00000000-0005-0000-0000-0000DE390000}"/>
    <cellStyle name="메모 8 3 4 5" xfId="16045" xr:uid="{00000000-0005-0000-0000-0000DF390000}"/>
    <cellStyle name="메모 8 3 4 6" xfId="16046" xr:uid="{00000000-0005-0000-0000-0000E0390000}"/>
    <cellStyle name="메모 8 3 4 7" xfId="16047" xr:uid="{00000000-0005-0000-0000-0000E1390000}"/>
    <cellStyle name="메모 8 3 4 8" xfId="16048" xr:uid="{00000000-0005-0000-0000-0000E2390000}"/>
    <cellStyle name="메모 8 3 5" xfId="16049" xr:uid="{00000000-0005-0000-0000-0000E3390000}"/>
    <cellStyle name="메모 8 4" xfId="7789" xr:uid="{00000000-0005-0000-0000-0000E4390000}"/>
    <cellStyle name="메모 8 4 2" xfId="16050" xr:uid="{00000000-0005-0000-0000-0000E5390000}"/>
    <cellStyle name="메모 8 4 3" xfId="16051" xr:uid="{00000000-0005-0000-0000-0000E6390000}"/>
    <cellStyle name="메모 8 4 4" xfId="16052" xr:uid="{00000000-0005-0000-0000-0000E7390000}"/>
    <cellStyle name="메모 8 4 5" xfId="16053" xr:uid="{00000000-0005-0000-0000-0000E8390000}"/>
    <cellStyle name="메모 8 4 6" xfId="16054" xr:uid="{00000000-0005-0000-0000-0000E9390000}"/>
    <cellStyle name="메모 8 4 7" xfId="16055" xr:uid="{00000000-0005-0000-0000-0000EA390000}"/>
    <cellStyle name="메모 8 4 8" xfId="16056" xr:uid="{00000000-0005-0000-0000-0000EB390000}"/>
    <cellStyle name="메모 8 5" xfId="7790" xr:uid="{00000000-0005-0000-0000-0000EC390000}"/>
    <cellStyle name="메모 8 5 2" xfId="16057" xr:uid="{00000000-0005-0000-0000-0000ED390000}"/>
    <cellStyle name="메모 8 5 3" xfId="16058" xr:uid="{00000000-0005-0000-0000-0000EE390000}"/>
    <cellStyle name="메모 8 5 4" xfId="16059" xr:uid="{00000000-0005-0000-0000-0000EF390000}"/>
    <cellStyle name="메모 8 5 5" xfId="16060" xr:uid="{00000000-0005-0000-0000-0000F0390000}"/>
    <cellStyle name="메모 8 5 6" xfId="16061" xr:uid="{00000000-0005-0000-0000-0000F1390000}"/>
    <cellStyle name="메모 8 5 7" xfId="16062" xr:uid="{00000000-0005-0000-0000-0000F2390000}"/>
    <cellStyle name="메모 8 5 8" xfId="16063" xr:uid="{00000000-0005-0000-0000-0000F3390000}"/>
    <cellStyle name="메모 8 6" xfId="7791" xr:uid="{00000000-0005-0000-0000-0000F4390000}"/>
    <cellStyle name="메모 8 6 2" xfId="16064" xr:uid="{00000000-0005-0000-0000-0000F5390000}"/>
    <cellStyle name="메모 8 6 3" xfId="16065" xr:uid="{00000000-0005-0000-0000-0000F6390000}"/>
    <cellStyle name="메모 8 6 4" xfId="16066" xr:uid="{00000000-0005-0000-0000-0000F7390000}"/>
    <cellStyle name="메모 8 6 5" xfId="16067" xr:uid="{00000000-0005-0000-0000-0000F8390000}"/>
    <cellStyle name="메모 8 6 6" xfId="16068" xr:uid="{00000000-0005-0000-0000-0000F9390000}"/>
    <cellStyle name="메모 8 6 7" xfId="16069" xr:uid="{00000000-0005-0000-0000-0000FA390000}"/>
    <cellStyle name="메모 8 6 8" xfId="16070" xr:uid="{00000000-0005-0000-0000-0000FB390000}"/>
    <cellStyle name="메모 8 7" xfId="16071" xr:uid="{00000000-0005-0000-0000-0000FC390000}"/>
    <cellStyle name="메모 9" xfId="7792" xr:uid="{00000000-0005-0000-0000-0000FD390000}"/>
    <cellStyle name="메모 9 2" xfId="7793" xr:uid="{00000000-0005-0000-0000-0000FE390000}"/>
    <cellStyle name="메모 9 2 2" xfId="7794" xr:uid="{00000000-0005-0000-0000-0000FF390000}"/>
    <cellStyle name="메모 9 2 2 2" xfId="16072" xr:uid="{00000000-0005-0000-0000-0000003A0000}"/>
    <cellStyle name="메모 9 2 2 3" xfId="16073" xr:uid="{00000000-0005-0000-0000-0000013A0000}"/>
    <cellStyle name="메모 9 2 2 4" xfId="16074" xr:uid="{00000000-0005-0000-0000-0000023A0000}"/>
    <cellStyle name="메모 9 2 2 5" xfId="16075" xr:uid="{00000000-0005-0000-0000-0000033A0000}"/>
    <cellStyle name="메모 9 2 2 6" xfId="16076" xr:uid="{00000000-0005-0000-0000-0000043A0000}"/>
    <cellStyle name="메모 9 2 2 7" xfId="16077" xr:uid="{00000000-0005-0000-0000-0000053A0000}"/>
    <cellStyle name="메모 9 2 2 8" xfId="16078" xr:uid="{00000000-0005-0000-0000-0000063A0000}"/>
    <cellStyle name="메모 9 2 3" xfId="7795" xr:uid="{00000000-0005-0000-0000-0000073A0000}"/>
    <cellStyle name="메모 9 2 3 2" xfId="16079" xr:uid="{00000000-0005-0000-0000-0000083A0000}"/>
    <cellStyle name="메모 9 2 3 3" xfId="16080" xr:uid="{00000000-0005-0000-0000-0000093A0000}"/>
    <cellStyle name="메모 9 2 3 4" xfId="16081" xr:uid="{00000000-0005-0000-0000-00000A3A0000}"/>
    <cellStyle name="메모 9 2 3 5" xfId="16082" xr:uid="{00000000-0005-0000-0000-00000B3A0000}"/>
    <cellStyle name="메모 9 2 3 6" xfId="16083" xr:uid="{00000000-0005-0000-0000-00000C3A0000}"/>
    <cellStyle name="메모 9 2 3 7" xfId="16084" xr:uid="{00000000-0005-0000-0000-00000D3A0000}"/>
    <cellStyle name="메모 9 2 3 8" xfId="16085" xr:uid="{00000000-0005-0000-0000-00000E3A0000}"/>
    <cellStyle name="메모 9 2 4" xfId="7796" xr:uid="{00000000-0005-0000-0000-00000F3A0000}"/>
    <cellStyle name="메모 9 2 4 2" xfId="16086" xr:uid="{00000000-0005-0000-0000-0000103A0000}"/>
    <cellStyle name="메모 9 2 4 3" xfId="16087" xr:uid="{00000000-0005-0000-0000-0000113A0000}"/>
    <cellStyle name="메모 9 2 4 4" xfId="16088" xr:uid="{00000000-0005-0000-0000-0000123A0000}"/>
    <cellStyle name="메모 9 2 4 5" xfId="16089" xr:uid="{00000000-0005-0000-0000-0000133A0000}"/>
    <cellStyle name="메모 9 2 4 6" xfId="16090" xr:uid="{00000000-0005-0000-0000-0000143A0000}"/>
    <cellStyle name="메모 9 2 4 7" xfId="16091" xr:uid="{00000000-0005-0000-0000-0000153A0000}"/>
    <cellStyle name="메모 9 2 4 8" xfId="16092" xr:uid="{00000000-0005-0000-0000-0000163A0000}"/>
    <cellStyle name="메모 9 2 5" xfId="16093" xr:uid="{00000000-0005-0000-0000-0000173A0000}"/>
    <cellStyle name="메모 9 3" xfId="7797" xr:uid="{00000000-0005-0000-0000-0000183A0000}"/>
    <cellStyle name="메모 9 3 2" xfId="7798" xr:uid="{00000000-0005-0000-0000-0000193A0000}"/>
    <cellStyle name="메모 9 3 2 2" xfId="16094" xr:uid="{00000000-0005-0000-0000-00001A3A0000}"/>
    <cellStyle name="메모 9 3 2 3" xfId="16095" xr:uid="{00000000-0005-0000-0000-00001B3A0000}"/>
    <cellStyle name="메모 9 3 2 4" xfId="16096" xr:uid="{00000000-0005-0000-0000-00001C3A0000}"/>
    <cellStyle name="메모 9 3 2 5" xfId="16097" xr:uid="{00000000-0005-0000-0000-00001D3A0000}"/>
    <cellStyle name="메모 9 3 2 6" xfId="16098" xr:uid="{00000000-0005-0000-0000-00001E3A0000}"/>
    <cellStyle name="메모 9 3 2 7" xfId="16099" xr:uid="{00000000-0005-0000-0000-00001F3A0000}"/>
    <cellStyle name="메모 9 3 2 8" xfId="16100" xr:uid="{00000000-0005-0000-0000-0000203A0000}"/>
    <cellStyle name="메모 9 3 3" xfId="7799" xr:uid="{00000000-0005-0000-0000-0000213A0000}"/>
    <cellStyle name="메모 9 3 3 2" xfId="16101" xr:uid="{00000000-0005-0000-0000-0000223A0000}"/>
    <cellStyle name="메모 9 3 3 3" xfId="16102" xr:uid="{00000000-0005-0000-0000-0000233A0000}"/>
    <cellStyle name="메모 9 3 3 4" xfId="16103" xr:uid="{00000000-0005-0000-0000-0000243A0000}"/>
    <cellStyle name="메모 9 3 3 5" xfId="16104" xr:uid="{00000000-0005-0000-0000-0000253A0000}"/>
    <cellStyle name="메모 9 3 3 6" xfId="16105" xr:uid="{00000000-0005-0000-0000-0000263A0000}"/>
    <cellStyle name="메모 9 3 3 7" xfId="16106" xr:uid="{00000000-0005-0000-0000-0000273A0000}"/>
    <cellStyle name="메모 9 3 3 8" xfId="16107" xr:uid="{00000000-0005-0000-0000-0000283A0000}"/>
    <cellStyle name="메모 9 3 4" xfId="7800" xr:uid="{00000000-0005-0000-0000-0000293A0000}"/>
    <cellStyle name="메모 9 3 4 2" xfId="16108" xr:uid="{00000000-0005-0000-0000-00002A3A0000}"/>
    <cellStyle name="메모 9 3 4 3" xfId="16109" xr:uid="{00000000-0005-0000-0000-00002B3A0000}"/>
    <cellStyle name="메모 9 3 4 4" xfId="16110" xr:uid="{00000000-0005-0000-0000-00002C3A0000}"/>
    <cellStyle name="메모 9 3 4 5" xfId="16111" xr:uid="{00000000-0005-0000-0000-00002D3A0000}"/>
    <cellStyle name="메모 9 3 4 6" xfId="16112" xr:uid="{00000000-0005-0000-0000-00002E3A0000}"/>
    <cellStyle name="메모 9 3 4 7" xfId="16113" xr:uid="{00000000-0005-0000-0000-00002F3A0000}"/>
    <cellStyle name="메모 9 3 4 8" xfId="16114" xr:uid="{00000000-0005-0000-0000-0000303A0000}"/>
    <cellStyle name="메모 9 3 5" xfId="16115" xr:uid="{00000000-0005-0000-0000-0000313A0000}"/>
    <cellStyle name="메모 9 4" xfId="7801" xr:uid="{00000000-0005-0000-0000-0000323A0000}"/>
    <cellStyle name="메모 9 4 2" xfId="16116" xr:uid="{00000000-0005-0000-0000-0000333A0000}"/>
    <cellStyle name="메모 9 4 3" xfId="16117" xr:uid="{00000000-0005-0000-0000-0000343A0000}"/>
    <cellStyle name="메모 9 4 4" xfId="16118" xr:uid="{00000000-0005-0000-0000-0000353A0000}"/>
    <cellStyle name="메모 9 4 5" xfId="16119" xr:uid="{00000000-0005-0000-0000-0000363A0000}"/>
    <cellStyle name="메모 9 4 6" xfId="16120" xr:uid="{00000000-0005-0000-0000-0000373A0000}"/>
    <cellStyle name="메모 9 4 7" xfId="16121" xr:uid="{00000000-0005-0000-0000-0000383A0000}"/>
    <cellStyle name="메모 9 4 8" xfId="16122" xr:uid="{00000000-0005-0000-0000-0000393A0000}"/>
    <cellStyle name="메모 9 5" xfId="7802" xr:uid="{00000000-0005-0000-0000-00003A3A0000}"/>
    <cellStyle name="메모 9 5 2" xfId="16123" xr:uid="{00000000-0005-0000-0000-00003B3A0000}"/>
    <cellStyle name="메모 9 5 3" xfId="16124" xr:uid="{00000000-0005-0000-0000-00003C3A0000}"/>
    <cellStyle name="메모 9 5 4" xfId="16125" xr:uid="{00000000-0005-0000-0000-00003D3A0000}"/>
    <cellStyle name="메모 9 5 5" xfId="16126" xr:uid="{00000000-0005-0000-0000-00003E3A0000}"/>
    <cellStyle name="메모 9 5 6" xfId="16127" xr:uid="{00000000-0005-0000-0000-00003F3A0000}"/>
    <cellStyle name="메모 9 5 7" xfId="16128" xr:uid="{00000000-0005-0000-0000-0000403A0000}"/>
    <cellStyle name="메모 9 5 8" xfId="16129" xr:uid="{00000000-0005-0000-0000-0000413A0000}"/>
    <cellStyle name="메모 9 6" xfId="7803" xr:uid="{00000000-0005-0000-0000-0000423A0000}"/>
    <cellStyle name="메모 9 6 2" xfId="16130" xr:uid="{00000000-0005-0000-0000-0000433A0000}"/>
    <cellStyle name="메모 9 6 3" xfId="16131" xr:uid="{00000000-0005-0000-0000-0000443A0000}"/>
    <cellStyle name="메모 9 6 4" xfId="16132" xr:uid="{00000000-0005-0000-0000-0000453A0000}"/>
    <cellStyle name="메모 9 6 5" xfId="16133" xr:uid="{00000000-0005-0000-0000-0000463A0000}"/>
    <cellStyle name="메모 9 6 6" xfId="16134" xr:uid="{00000000-0005-0000-0000-0000473A0000}"/>
    <cellStyle name="메모 9 6 7" xfId="16135" xr:uid="{00000000-0005-0000-0000-0000483A0000}"/>
    <cellStyle name="메모 9 6 8" xfId="16136" xr:uid="{00000000-0005-0000-0000-0000493A0000}"/>
    <cellStyle name="메모 9 7" xfId="16137" xr:uid="{00000000-0005-0000-0000-00004A3A0000}"/>
    <cellStyle name="묮뎋 [0.00]_PRODUCT DETAIL Q1" xfId="4288" xr:uid="{00000000-0005-0000-0000-00004B3A0000}"/>
    <cellStyle name="묮뎋_PRODUCT DETAIL Q1" xfId="4289" xr:uid="{00000000-0005-0000-0000-00004C3A0000}"/>
    <cellStyle name="믅됞 [0.00]_laroux" xfId="7804" xr:uid="{00000000-0005-0000-0000-00004D3A0000}"/>
    <cellStyle name="믅됞_laroux" xfId="7805" xr:uid="{00000000-0005-0000-0000-00004E3A0000}"/>
    <cellStyle name="배분" xfId="1033" xr:uid="{00000000-0005-0000-0000-00004F3A0000}"/>
    <cellStyle name="배분 2" xfId="16138" xr:uid="{00000000-0005-0000-0000-0000503A0000}"/>
    <cellStyle name="백" xfId="4290" xr:uid="{00000000-0005-0000-0000-0000513A0000}"/>
    <cellStyle name="백 " xfId="1034" xr:uid="{00000000-0005-0000-0000-0000523A0000}"/>
    <cellStyle name="백  2" xfId="1035" xr:uid="{00000000-0005-0000-0000-0000533A0000}"/>
    <cellStyle name="백  3" xfId="1036" xr:uid="{00000000-0005-0000-0000-0000543A0000}"/>
    <cellStyle name="백  4" xfId="1037" xr:uid="{00000000-0005-0000-0000-0000553A0000}"/>
    <cellStyle name="백  5" xfId="1038" xr:uid="{00000000-0005-0000-0000-0000563A0000}"/>
    <cellStyle name="백  6" xfId="1039" xr:uid="{00000000-0005-0000-0000-0000573A0000}"/>
    <cellStyle name="백  7" xfId="1040" xr:uid="{00000000-0005-0000-0000-0000583A0000}"/>
    <cellStyle name="백 _)05. 조종천외 1개하천 고향의강설계내역서" xfId="1041" xr:uid="{00000000-0005-0000-0000-0000593A0000}"/>
    <cellStyle name="백 2" xfId="16139" xr:uid="{00000000-0005-0000-0000-00005A3A0000}"/>
    <cellStyle name="백_2회설변전체내역서" xfId="7806" xr:uid="{00000000-0005-0000-0000-00005B3A0000}"/>
    <cellStyle name="백_3.우수" xfId="4291" xr:uid="{00000000-0005-0000-0000-00005C3A0000}"/>
    <cellStyle name="백_분수대 및 어린이놀이터 시설물 설치공사" xfId="4292" xr:uid="{00000000-0005-0000-0000-00005D3A0000}"/>
    <cellStyle name="백_우수1(변경)" xfId="4293" xr:uid="{00000000-0005-0000-0000-00005E3A0000}"/>
    <cellStyle name="백_우수공" xfId="4294" xr:uid="{00000000-0005-0000-0000-00005F3A0000}"/>
    <cellStyle name="백_일위대가양식" xfId="7807" xr:uid="{00000000-0005-0000-0000-0000603A0000}"/>
    <cellStyle name="백_토목내역" xfId="7808" xr:uid="{00000000-0005-0000-0000-0000613A0000}"/>
    <cellStyle name="백분율 [△1]" xfId="4295" xr:uid="{00000000-0005-0000-0000-0000623A0000}"/>
    <cellStyle name="백분율 [△1] 2" xfId="16140" xr:uid="{00000000-0005-0000-0000-0000633A0000}"/>
    <cellStyle name="백분율 [△2]" xfId="4296" xr:uid="{00000000-0005-0000-0000-0000643A0000}"/>
    <cellStyle name="백분율 [△2] 2" xfId="16141" xr:uid="{00000000-0005-0000-0000-0000653A0000}"/>
    <cellStyle name="백분율 [0]" xfId="1042" xr:uid="{00000000-0005-0000-0000-0000663A0000}"/>
    <cellStyle name="백분율 [2]" xfId="1043" xr:uid="{00000000-0005-0000-0000-0000673A0000}"/>
    <cellStyle name="백분율 10" xfId="7809" xr:uid="{00000000-0005-0000-0000-0000683A0000}"/>
    <cellStyle name="백분율 10 2" xfId="20775" xr:uid="{00000000-0005-0000-0000-0000693A0000}"/>
    <cellStyle name="백분율 11" xfId="7810" xr:uid="{00000000-0005-0000-0000-00006A3A0000}"/>
    <cellStyle name="백분율 11 2" xfId="20776" xr:uid="{00000000-0005-0000-0000-00006B3A0000}"/>
    <cellStyle name="백분율 12" xfId="7811" xr:uid="{00000000-0005-0000-0000-00006C3A0000}"/>
    <cellStyle name="백분율 12 2" xfId="20777" xr:uid="{00000000-0005-0000-0000-00006D3A0000}"/>
    <cellStyle name="백분율 13" xfId="7812" xr:uid="{00000000-0005-0000-0000-00006E3A0000}"/>
    <cellStyle name="백분율 13 2" xfId="20778" xr:uid="{00000000-0005-0000-0000-00006F3A0000}"/>
    <cellStyle name="백분율 14" xfId="7813" xr:uid="{00000000-0005-0000-0000-0000703A0000}"/>
    <cellStyle name="백분율 14 2" xfId="20779" xr:uid="{00000000-0005-0000-0000-0000713A0000}"/>
    <cellStyle name="백분율 15" xfId="7814" xr:uid="{00000000-0005-0000-0000-0000723A0000}"/>
    <cellStyle name="백분율 15 2" xfId="20780" xr:uid="{00000000-0005-0000-0000-0000733A0000}"/>
    <cellStyle name="백분율 16" xfId="7815" xr:uid="{00000000-0005-0000-0000-0000743A0000}"/>
    <cellStyle name="백분율 17" xfId="7816" xr:uid="{00000000-0005-0000-0000-0000753A0000}"/>
    <cellStyle name="백분율 18" xfId="7817" xr:uid="{00000000-0005-0000-0000-0000763A0000}"/>
    <cellStyle name="백분율 19" xfId="7818" xr:uid="{00000000-0005-0000-0000-0000773A0000}"/>
    <cellStyle name="백분율 2" xfId="1044" xr:uid="{00000000-0005-0000-0000-0000783A0000}"/>
    <cellStyle name="백분율 2 2" xfId="1045" xr:uid="{00000000-0005-0000-0000-0000793A0000}"/>
    <cellStyle name="백분율 2 3" xfId="1046" xr:uid="{00000000-0005-0000-0000-00007A3A0000}"/>
    <cellStyle name="백분율 2 3 2" xfId="16142" xr:uid="{00000000-0005-0000-0000-00007B3A0000}"/>
    <cellStyle name="백분율 2 4" xfId="1047" xr:uid="{00000000-0005-0000-0000-00007C3A0000}"/>
    <cellStyle name="백분율 2 5" xfId="1048" xr:uid="{00000000-0005-0000-0000-00007D3A0000}"/>
    <cellStyle name="백분율 2 6" xfId="1049" xr:uid="{00000000-0005-0000-0000-00007E3A0000}"/>
    <cellStyle name="백분율 2 7" xfId="1050" xr:uid="{00000000-0005-0000-0000-00007F3A0000}"/>
    <cellStyle name="백분율 2 8" xfId="20781" xr:uid="{00000000-0005-0000-0000-0000803A0000}"/>
    <cellStyle name="백분율 20" xfId="7819" xr:uid="{00000000-0005-0000-0000-0000813A0000}"/>
    <cellStyle name="백분율 3" xfId="1051" xr:uid="{00000000-0005-0000-0000-0000823A0000}"/>
    <cellStyle name="백분율 3 2" xfId="16143" xr:uid="{00000000-0005-0000-0000-0000833A0000}"/>
    <cellStyle name="백분율 3 3" xfId="20782" xr:uid="{00000000-0005-0000-0000-0000843A0000}"/>
    <cellStyle name="백분율 4" xfId="1052" xr:uid="{00000000-0005-0000-0000-0000853A0000}"/>
    <cellStyle name="백분율 4 2" xfId="20783" xr:uid="{00000000-0005-0000-0000-0000863A0000}"/>
    <cellStyle name="백분율 5" xfId="7820" xr:uid="{00000000-0005-0000-0000-0000873A0000}"/>
    <cellStyle name="백분율 5 2" xfId="20784" xr:uid="{00000000-0005-0000-0000-0000883A0000}"/>
    <cellStyle name="백분율 6" xfId="7821" xr:uid="{00000000-0005-0000-0000-0000893A0000}"/>
    <cellStyle name="백분율 6 2" xfId="20785" xr:uid="{00000000-0005-0000-0000-00008A3A0000}"/>
    <cellStyle name="백분율 7" xfId="7822" xr:uid="{00000000-0005-0000-0000-00008B3A0000}"/>
    <cellStyle name="백분율 7 2" xfId="20786" xr:uid="{00000000-0005-0000-0000-00008C3A0000}"/>
    <cellStyle name="백분율 8" xfId="7823" xr:uid="{00000000-0005-0000-0000-00008D3A0000}"/>
    <cellStyle name="백분율 9" xfId="7824" xr:uid="{00000000-0005-0000-0000-00008E3A0000}"/>
    <cellStyle name="백분율 9 2" xfId="20787" xr:uid="{00000000-0005-0000-0000-00008F3A0000}"/>
    <cellStyle name="백분율［△1］" xfId="4297" xr:uid="{00000000-0005-0000-0000-0000903A0000}"/>
    <cellStyle name="백분율［△1］ 2" xfId="16144" xr:uid="{00000000-0005-0000-0000-0000913A0000}"/>
    <cellStyle name="백분율［△2］" xfId="4298" xr:uid="{00000000-0005-0000-0000-0000923A0000}"/>
    <cellStyle name="백분율［△2］ 2" xfId="16145" xr:uid="{00000000-0005-0000-0000-0000933A0000}"/>
    <cellStyle name="범위" xfId="7825" xr:uid="{00000000-0005-0000-0000-0000943A0000}"/>
    <cellStyle name="보통" xfId="20855" builtinId="28" customBuiltin="1"/>
    <cellStyle name="보통 10" xfId="7826" xr:uid="{00000000-0005-0000-0000-0000963A0000}"/>
    <cellStyle name="보통 11" xfId="7827" xr:uid="{00000000-0005-0000-0000-0000973A0000}"/>
    <cellStyle name="보통 12" xfId="7828" xr:uid="{00000000-0005-0000-0000-0000983A0000}"/>
    <cellStyle name="보통 13" xfId="7829" xr:uid="{00000000-0005-0000-0000-0000993A0000}"/>
    <cellStyle name="보통 14" xfId="7830" xr:uid="{00000000-0005-0000-0000-00009A3A0000}"/>
    <cellStyle name="보통 15" xfId="7831" xr:uid="{00000000-0005-0000-0000-00009B3A0000}"/>
    <cellStyle name="보통 16" xfId="7832" xr:uid="{00000000-0005-0000-0000-00009C3A0000}"/>
    <cellStyle name="보통 17" xfId="7833" xr:uid="{00000000-0005-0000-0000-00009D3A0000}"/>
    <cellStyle name="보통 18" xfId="7834" xr:uid="{00000000-0005-0000-0000-00009E3A0000}"/>
    <cellStyle name="보통 19" xfId="7835" xr:uid="{00000000-0005-0000-0000-00009F3A0000}"/>
    <cellStyle name="보통 2" xfId="4299" xr:uid="{00000000-0005-0000-0000-0000A03A0000}"/>
    <cellStyle name="보통 2 2" xfId="20788" xr:uid="{00000000-0005-0000-0000-0000A13A0000}"/>
    <cellStyle name="보통 20" xfId="7836" xr:uid="{00000000-0005-0000-0000-0000A23A0000}"/>
    <cellStyle name="보통 21" xfId="20935" xr:uid="{9D84DBF0-4146-44FF-B252-03A699DE175B}"/>
    <cellStyle name="보통 3" xfId="7837" xr:uid="{00000000-0005-0000-0000-0000A33A0000}"/>
    <cellStyle name="보통 4" xfId="7838" xr:uid="{00000000-0005-0000-0000-0000A43A0000}"/>
    <cellStyle name="보통 5" xfId="7839" xr:uid="{00000000-0005-0000-0000-0000A53A0000}"/>
    <cellStyle name="보통 6" xfId="7840" xr:uid="{00000000-0005-0000-0000-0000A63A0000}"/>
    <cellStyle name="보통 7" xfId="7841" xr:uid="{00000000-0005-0000-0000-0000A73A0000}"/>
    <cellStyle name="보통 8" xfId="7842" xr:uid="{00000000-0005-0000-0000-0000A83A0000}"/>
    <cellStyle name="보통 9" xfId="7843" xr:uid="{00000000-0005-0000-0000-0000A93A0000}"/>
    <cellStyle name="凤준" xfId="1109" xr:uid="{00000000-0005-0000-0000-0000AA3A0000}"/>
    <cellStyle name="凤준 2" xfId="1110" xr:uid="{00000000-0005-0000-0000-0000AB3A0000}"/>
    <cellStyle name="凤준 3" xfId="1111" xr:uid="{00000000-0005-0000-0000-0000AC3A0000}"/>
    <cellStyle name="凤준 4" xfId="1112" xr:uid="{00000000-0005-0000-0000-0000AD3A0000}"/>
    <cellStyle name="凤준 5" xfId="1113" xr:uid="{00000000-0005-0000-0000-0000AE3A0000}"/>
    <cellStyle name="凤준 6" xfId="1114" xr:uid="{00000000-0005-0000-0000-0000AF3A0000}"/>
    <cellStyle name="凤준 7" xfId="1115" xr:uid="{00000000-0005-0000-0000-0000B03A0000}"/>
    <cellStyle name="뷭?" xfId="7844" xr:uid="{00000000-0005-0000-0000-0000B13A0000}"/>
    <cellStyle name="빨간색" xfId="4300" xr:uid="{00000000-0005-0000-0000-0000B23A0000}"/>
    <cellStyle name="빨강" xfId="1053" xr:uid="{00000000-0005-0000-0000-0000B33A0000}"/>
    <cellStyle name="빨강 2" xfId="16146" xr:uid="{00000000-0005-0000-0000-0000B43A0000}"/>
    <cellStyle name="빨강 3" xfId="20789" xr:uid="{00000000-0005-0000-0000-0000B53A0000}"/>
    <cellStyle name="산출식" xfId="7845" xr:uid="{00000000-0005-0000-0000-0000B63A0000}"/>
    <cellStyle name="산출식 2" xfId="7846" xr:uid="{00000000-0005-0000-0000-0000B73A0000}"/>
    <cellStyle name="산출식 2 2" xfId="7847" xr:uid="{00000000-0005-0000-0000-0000B83A0000}"/>
    <cellStyle name="산출식 2 2 2" xfId="16147" xr:uid="{00000000-0005-0000-0000-0000B93A0000}"/>
    <cellStyle name="산출식 2 2 3" xfId="16148" xr:uid="{00000000-0005-0000-0000-0000BA3A0000}"/>
    <cellStyle name="산출식 2 2 4" xfId="16149" xr:uid="{00000000-0005-0000-0000-0000BB3A0000}"/>
    <cellStyle name="산출식 2 2 5" xfId="16150" xr:uid="{00000000-0005-0000-0000-0000BC3A0000}"/>
    <cellStyle name="산출식 2 2 6" xfId="16151" xr:uid="{00000000-0005-0000-0000-0000BD3A0000}"/>
    <cellStyle name="산출식 2 2 7" xfId="16152" xr:uid="{00000000-0005-0000-0000-0000BE3A0000}"/>
    <cellStyle name="산출식 2 2 8" xfId="16153" xr:uid="{00000000-0005-0000-0000-0000BF3A0000}"/>
    <cellStyle name="산출식 2 3" xfId="7848" xr:uid="{00000000-0005-0000-0000-0000C03A0000}"/>
    <cellStyle name="산출식 2 3 2" xfId="16154" xr:uid="{00000000-0005-0000-0000-0000C13A0000}"/>
    <cellStyle name="산출식 2 3 3" xfId="16155" xr:uid="{00000000-0005-0000-0000-0000C23A0000}"/>
    <cellStyle name="산출식 2 3 4" xfId="16156" xr:uid="{00000000-0005-0000-0000-0000C33A0000}"/>
    <cellStyle name="산출식 2 3 5" xfId="16157" xr:uid="{00000000-0005-0000-0000-0000C43A0000}"/>
    <cellStyle name="산출식 2 3 6" xfId="16158" xr:uid="{00000000-0005-0000-0000-0000C53A0000}"/>
    <cellStyle name="산출식 2 3 7" xfId="16159" xr:uid="{00000000-0005-0000-0000-0000C63A0000}"/>
    <cellStyle name="산출식 2 3 8" xfId="16160" xr:uid="{00000000-0005-0000-0000-0000C73A0000}"/>
    <cellStyle name="산출식 2 4" xfId="7849" xr:uid="{00000000-0005-0000-0000-0000C83A0000}"/>
    <cellStyle name="산출식 2 4 2" xfId="16161" xr:uid="{00000000-0005-0000-0000-0000C93A0000}"/>
    <cellStyle name="산출식 2 4 3" xfId="16162" xr:uid="{00000000-0005-0000-0000-0000CA3A0000}"/>
    <cellStyle name="산출식 2 4 4" xfId="16163" xr:uid="{00000000-0005-0000-0000-0000CB3A0000}"/>
    <cellStyle name="산출식 2 4 5" xfId="16164" xr:uid="{00000000-0005-0000-0000-0000CC3A0000}"/>
    <cellStyle name="산출식 2 4 6" xfId="16165" xr:uid="{00000000-0005-0000-0000-0000CD3A0000}"/>
    <cellStyle name="산출식 2 4 7" xfId="16166" xr:uid="{00000000-0005-0000-0000-0000CE3A0000}"/>
    <cellStyle name="산출식 2 4 8" xfId="16167" xr:uid="{00000000-0005-0000-0000-0000CF3A0000}"/>
    <cellStyle name="산출식 2 5" xfId="16168" xr:uid="{00000000-0005-0000-0000-0000D03A0000}"/>
    <cellStyle name="산출식 3" xfId="7850" xr:uid="{00000000-0005-0000-0000-0000D13A0000}"/>
    <cellStyle name="산출식 3 2" xfId="7851" xr:uid="{00000000-0005-0000-0000-0000D23A0000}"/>
    <cellStyle name="산출식 3 2 2" xfId="16169" xr:uid="{00000000-0005-0000-0000-0000D33A0000}"/>
    <cellStyle name="산출식 3 2 3" xfId="16170" xr:uid="{00000000-0005-0000-0000-0000D43A0000}"/>
    <cellStyle name="산출식 3 2 4" xfId="16171" xr:uid="{00000000-0005-0000-0000-0000D53A0000}"/>
    <cellStyle name="산출식 3 2 5" xfId="16172" xr:uid="{00000000-0005-0000-0000-0000D63A0000}"/>
    <cellStyle name="산출식 3 2 6" xfId="16173" xr:uid="{00000000-0005-0000-0000-0000D73A0000}"/>
    <cellStyle name="산출식 3 2 7" xfId="16174" xr:uid="{00000000-0005-0000-0000-0000D83A0000}"/>
    <cellStyle name="산출식 3 2 8" xfId="16175" xr:uid="{00000000-0005-0000-0000-0000D93A0000}"/>
    <cellStyle name="산출식 3 3" xfId="7852" xr:uid="{00000000-0005-0000-0000-0000DA3A0000}"/>
    <cellStyle name="산출식 3 3 2" xfId="16176" xr:uid="{00000000-0005-0000-0000-0000DB3A0000}"/>
    <cellStyle name="산출식 3 3 3" xfId="16177" xr:uid="{00000000-0005-0000-0000-0000DC3A0000}"/>
    <cellStyle name="산출식 3 3 4" xfId="16178" xr:uid="{00000000-0005-0000-0000-0000DD3A0000}"/>
    <cellStyle name="산출식 3 3 5" xfId="16179" xr:uid="{00000000-0005-0000-0000-0000DE3A0000}"/>
    <cellStyle name="산출식 3 3 6" xfId="16180" xr:uid="{00000000-0005-0000-0000-0000DF3A0000}"/>
    <cellStyle name="산출식 3 3 7" xfId="16181" xr:uid="{00000000-0005-0000-0000-0000E03A0000}"/>
    <cellStyle name="산출식 3 3 8" xfId="16182" xr:uid="{00000000-0005-0000-0000-0000E13A0000}"/>
    <cellStyle name="산출식 3 4" xfId="7853" xr:uid="{00000000-0005-0000-0000-0000E23A0000}"/>
    <cellStyle name="산출식 3 4 2" xfId="16183" xr:uid="{00000000-0005-0000-0000-0000E33A0000}"/>
    <cellStyle name="산출식 3 4 3" xfId="16184" xr:uid="{00000000-0005-0000-0000-0000E43A0000}"/>
    <cellStyle name="산출식 3 4 4" xfId="16185" xr:uid="{00000000-0005-0000-0000-0000E53A0000}"/>
    <cellStyle name="산출식 3 4 5" xfId="16186" xr:uid="{00000000-0005-0000-0000-0000E63A0000}"/>
    <cellStyle name="산출식 3 4 6" xfId="16187" xr:uid="{00000000-0005-0000-0000-0000E73A0000}"/>
    <cellStyle name="산출식 3 4 7" xfId="16188" xr:uid="{00000000-0005-0000-0000-0000E83A0000}"/>
    <cellStyle name="산출식 3 4 8" xfId="16189" xr:uid="{00000000-0005-0000-0000-0000E93A0000}"/>
    <cellStyle name="산출식 3 5" xfId="16190" xr:uid="{00000000-0005-0000-0000-0000EA3A0000}"/>
    <cellStyle name="산출식 4" xfId="7854" xr:uid="{00000000-0005-0000-0000-0000EB3A0000}"/>
    <cellStyle name="산출식 4 2" xfId="16191" xr:uid="{00000000-0005-0000-0000-0000EC3A0000}"/>
    <cellStyle name="산출식 4 3" xfId="16192" xr:uid="{00000000-0005-0000-0000-0000ED3A0000}"/>
    <cellStyle name="산출식 4 4" xfId="16193" xr:uid="{00000000-0005-0000-0000-0000EE3A0000}"/>
    <cellStyle name="산출식 4 5" xfId="16194" xr:uid="{00000000-0005-0000-0000-0000EF3A0000}"/>
    <cellStyle name="산출식 4 6" xfId="16195" xr:uid="{00000000-0005-0000-0000-0000F03A0000}"/>
    <cellStyle name="산출식 4 7" xfId="16196" xr:uid="{00000000-0005-0000-0000-0000F13A0000}"/>
    <cellStyle name="산출식 4 8" xfId="16197" xr:uid="{00000000-0005-0000-0000-0000F23A0000}"/>
    <cellStyle name="산출식 5" xfId="7855" xr:uid="{00000000-0005-0000-0000-0000F33A0000}"/>
    <cellStyle name="산출식 5 2" xfId="16198" xr:uid="{00000000-0005-0000-0000-0000F43A0000}"/>
    <cellStyle name="산출식 5 3" xfId="16199" xr:uid="{00000000-0005-0000-0000-0000F53A0000}"/>
    <cellStyle name="산출식 5 4" xfId="16200" xr:uid="{00000000-0005-0000-0000-0000F63A0000}"/>
    <cellStyle name="산출식 5 5" xfId="16201" xr:uid="{00000000-0005-0000-0000-0000F73A0000}"/>
    <cellStyle name="산출식 5 6" xfId="16202" xr:uid="{00000000-0005-0000-0000-0000F83A0000}"/>
    <cellStyle name="산출식 5 7" xfId="16203" xr:uid="{00000000-0005-0000-0000-0000F93A0000}"/>
    <cellStyle name="산출식 5 8" xfId="16204" xr:uid="{00000000-0005-0000-0000-0000FA3A0000}"/>
    <cellStyle name="산출식 6" xfId="7856" xr:uid="{00000000-0005-0000-0000-0000FB3A0000}"/>
    <cellStyle name="산출식 6 2" xfId="16205" xr:uid="{00000000-0005-0000-0000-0000FC3A0000}"/>
    <cellStyle name="산출식 6 3" xfId="16206" xr:uid="{00000000-0005-0000-0000-0000FD3A0000}"/>
    <cellStyle name="산출식 6 4" xfId="16207" xr:uid="{00000000-0005-0000-0000-0000FE3A0000}"/>
    <cellStyle name="산출식 6 5" xfId="16208" xr:uid="{00000000-0005-0000-0000-0000FF3A0000}"/>
    <cellStyle name="산출식 6 6" xfId="16209" xr:uid="{00000000-0005-0000-0000-0000003B0000}"/>
    <cellStyle name="산출식 6 7" xfId="16210" xr:uid="{00000000-0005-0000-0000-0000013B0000}"/>
    <cellStyle name="산출식 6 8" xfId="16211" xr:uid="{00000000-0005-0000-0000-0000023B0000}"/>
    <cellStyle name="산출식 7" xfId="16212" xr:uid="{00000000-0005-0000-0000-0000033B0000}"/>
    <cellStyle name="常规_cs802" xfId="7857" xr:uid="{00000000-0005-0000-0000-0000043B0000}"/>
    <cellStyle name="상단배분" xfId="1054" xr:uid="{00000000-0005-0000-0000-0000053B0000}"/>
    <cellStyle name="선택영역" xfId="4301" xr:uid="{00000000-0005-0000-0000-0000063B0000}"/>
    <cellStyle name="선택영역 2" xfId="16213" xr:uid="{00000000-0005-0000-0000-0000073B0000}"/>
    <cellStyle name="선택영역 가운데" xfId="4302" xr:uid="{00000000-0005-0000-0000-0000083B0000}"/>
    <cellStyle name="선택영역의 가운데" xfId="4303" xr:uid="{00000000-0005-0000-0000-0000093B0000}"/>
    <cellStyle name="선택영역의 가운데로" xfId="4304" xr:uid="{00000000-0005-0000-0000-00000A3B0000}"/>
    <cellStyle name="선택영역의 가운데로 2" xfId="16214" xr:uid="{00000000-0005-0000-0000-00000B3B0000}"/>
    <cellStyle name="선택영영" xfId="4305" xr:uid="{00000000-0005-0000-0000-00000C3B0000}"/>
    <cellStyle name="설계서" xfId="7858" xr:uid="{00000000-0005-0000-0000-00000D3B0000}"/>
    <cellStyle name="설계서-내용" xfId="4306" xr:uid="{00000000-0005-0000-0000-00000E3B0000}"/>
    <cellStyle name="설계서-내용-소수점" xfId="4307" xr:uid="{00000000-0005-0000-0000-00000F3B0000}"/>
    <cellStyle name="설계서-내용-우" xfId="4308" xr:uid="{00000000-0005-0000-0000-0000103B0000}"/>
    <cellStyle name="설계서-내용-좌" xfId="4309" xr:uid="{00000000-0005-0000-0000-0000113B0000}"/>
    <cellStyle name="설계서-소제목" xfId="4310" xr:uid="{00000000-0005-0000-0000-0000123B0000}"/>
    <cellStyle name="설계서-타이틀" xfId="4311" xr:uid="{00000000-0005-0000-0000-0000133B0000}"/>
    <cellStyle name="설계서-항목" xfId="4312" xr:uid="{00000000-0005-0000-0000-0000143B0000}"/>
    <cellStyle name="설명 텍스트" xfId="20862" builtinId="53" customBuiltin="1"/>
    <cellStyle name="설명 텍스트 10" xfId="7859" xr:uid="{00000000-0005-0000-0000-0000163B0000}"/>
    <cellStyle name="설명 텍스트 11" xfId="7860" xr:uid="{00000000-0005-0000-0000-0000173B0000}"/>
    <cellStyle name="설명 텍스트 12" xfId="7861" xr:uid="{00000000-0005-0000-0000-0000183B0000}"/>
    <cellStyle name="설명 텍스트 13" xfId="7862" xr:uid="{00000000-0005-0000-0000-0000193B0000}"/>
    <cellStyle name="설명 텍스트 14" xfId="7863" xr:uid="{00000000-0005-0000-0000-00001A3B0000}"/>
    <cellStyle name="설명 텍스트 15" xfId="7864" xr:uid="{00000000-0005-0000-0000-00001B3B0000}"/>
    <cellStyle name="설명 텍스트 16" xfId="7865" xr:uid="{00000000-0005-0000-0000-00001C3B0000}"/>
    <cellStyle name="설명 텍스트 17" xfId="7866" xr:uid="{00000000-0005-0000-0000-00001D3B0000}"/>
    <cellStyle name="설명 텍스트 18" xfId="7867" xr:uid="{00000000-0005-0000-0000-00001E3B0000}"/>
    <cellStyle name="설명 텍스트 19" xfId="7868" xr:uid="{00000000-0005-0000-0000-00001F3B0000}"/>
    <cellStyle name="설명 텍스트 2" xfId="4313" xr:uid="{00000000-0005-0000-0000-0000203B0000}"/>
    <cellStyle name="설명 텍스트 20" xfId="7869" xr:uid="{00000000-0005-0000-0000-0000213B0000}"/>
    <cellStyle name="설명 텍스트 3" xfId="7870" xr:uid="{00000000-0005-0000-0000-0000223B0000}"/>
    <cellStyle name="설명 텍스트 4" xfId="7871" xr:uid="{00000000-0005-0000-0000-0000233B0000}"/>
    <cellStyle name="설명 텍스트 5" xfId="7872" xr:uid="{00000000-0005-0000-0000-0000243B0000}"/>
    <cellStyle name="설명 텍스트 6" xfId="7873" xr:uid="{00000000-0005-0000-0000-0000253B0000}"/>
    <cellStyle name="설명 텍스트 7" xfId="7874" xr:uid="{00000000-0005-0000-0000-0000263B0000}"/>
    <cellStyle name="설명 텍스트 8" xfId="7875" xr:uid="{00000000-0005-0000-0000-0000273B0000}"/>
    <cellStyle name="설명 텍스트 9" xfId="7876" xr:uid="{00000000-0005-0000-0000-0000283B0000}"/>
    <cellStyle name="셀 확인" xfId="20860" builtinId="23" customBuiltin="1"/>
    <cellStyle name="셀 확인 10" xfId="7877" xr:uid="{00000000-0005-0000-0000-00002A3B0000}"/>
    <cellStyle name="셀 확인 11" xfId="7878" xr:uid="{00000000-0005-0000-0000-00002B3B0000}"/>
    <cellStyle name="셀 확인 12" xfId="7879" xr:uid="{00000000-0005-0000-0000-00002C3B0000}"/>
    <cellStyle name="셀 확인 13" xfId="7880" xr:uid="{00000000-0005-0000-0000-00002D3B0000}"/>
    <cellStyle name="셀 확인 14" xfId="7881" xr:uid="{00000000-0005-0000-0000-00002E3B0000}"/>
    <cellStyle name="셀 확인 15" xfId="7882" xr:uid="{00000000-0005-0000-0000-00002F3B0000}"/>
    <cellStyle name="셀 확인 16" xfId="7883" xr:uid="{00000000-0005-0000-0000-0000303B0000}"/>
    <cellStyle name="셀 확인 17" xfId="7884" xr:uid="{00000000-0005-0000-0000-0000313B0000}"/>
    <cellStyle name="셀 확인 18" xfId="7885" xr:uid="{00000000-0005-0000-0000-0000323B0000}"/>
    <cellStyle name="셀 확인 19" xfId="7886" xr:uid="{00000000-0005-0000-0000-0000333B0000}"/>
    <cellStyle name="셀 확인 2" xfId="4314" xr:uid="{00000000-0005-0000-0000-0000343B0000}"/>
    <cellStyle name="셀 확인 20" xfId="7887" xr:uid="{00000000-0005-0000-0000-0000353B0000}"/>
    <cellStyle name="셀 확인 3" xfId="7888" xr:uid="{00000000-0005-0000-0000-0000363B0000}"/>
    <cellStyle name="셀 확인 4" xfId="7889" xr:uid="{00000000-0005-0000-0000-0000373B0000}"/>
    <cellStyle name="셀 확인 5" xfId="7890" xr:uid="{00000000-0005-0000-0000-0000383B0000}"/>
    <cellStyle name="셀 확인 6" xfId="7891" xr:uid="{00000000-0005-0000-0000-0000393B0000}"/>
    <cellStyle name="셀 확인 7" xfId="7892" xr:uid="{00000000-0005-0000-0000-00003A3B0000}"/>
    <cellStyle name="셀 확인 8" xfId="7893" xr:uid="{00000000-0005-0000-0000-00003B3B0000}"/>
    <cellStyle name="셀 확인 9" xfId="7894" xr:uid="{00000000-0005-0000-0000-00003C3B0000}"/>
    <cellStyle name="소계(소수점0,10포)" xfId="1055" xr:uid="{00000000-0005-0000-0000-00003D3B0000}"/>
    <cellStyle name="소계무늬" xfId="1056" xr:uid="{00000000-0005-0000-0000-00003E3B0000}"/>
    <cellStyle name="소공종" xfId="7895" xr:uid="{00000000-0005-0000-0000-00003F3B0000}"/>
    <cellStyle name="소수" xfId="7896" xr:uid="{00000000-0005-0000-0000-0000403B0000}"/>
    <cellStyle name="소수3" xfId="7897" xr:uid="{00000000-0005-0000-0000-0000413B0000}"/>
    <cellStyle name="소수4" xfId="7898" xr:uid="{00000000-0005-0000-0000-0000423B0000}"/>
    <cellStyle name="소수점" xfId="7899" xr:uid="{00000000-0005-0000-0000-0000433B0000}"/>
    <cellStyle name="소수점1" xfId="4315" xr:uid="{00000000-0005-0000-0000-0000443B0000}"/>
    <cellStyle name="소숫점0" xfId="4316" xr:uid="{00000000-0005-0000-0000-0000453B0000}"/>
    <cellStyle name="소숫점3" xfId="4317" xr:uid="{00000000-0005-0000-0000-0000463B0000}"/>
    <cellStyle name="수량" xfId="1057" xr:uid="{00000000-0005-0000-0000-0000473B0000}"/>
    <cellStyle name="수량 2" xfId="16215" xr:uid="{00000000-0005-0000-0000-0000483B0000}"/>
    <cellStyle name="수량1" xfId="4318" xr:uid="{00000000-0005-0000-0000-0000493B0000}"/>
    <cellStyle name="수목명" xfId="4319" xr:uid="{00000000-0005-0000-0000-00004A3B0000}"/>
    <cellStyle name="숫자" xfId="4320" xr:uid="{00000000-0005-0000-0000-00004B3B0000}"/>
    <cellStyle name="숫자 2" xfId="16216" xr:uid="{00000000-0005-0000-0000-00004C3B0000}"/>
    <cellStyle name="숫자(R)" xfId="1058" xr:uid="{00000000-0005-0000-0000-00004D3B0000}"/>
    <cellStyle name="숫자(R) 2" xfId="7900" xr:uid="{00000000-0005-0000-0000-00004E3B0000}"/>
    <cellStyle name="숫자(R) 3" xfId="7901" xr:uid="{00000000-0005-0000-0000-00004F3B0000}"/>
    <cellStyle name="숫자1" xfId="4321" xr:uid="{00000000-0005-0000-0000-0000503B0000}"/>
    <cellStyle name="숫자1 2" xfId="16217" xr:uid="{00000000-0005-0000-0000-0000513B0000}"/>
    <cellStyle name="숫자3" xfId="4322" xr:uid="{00000000-0005-0000-0000-0000523B0000}"/>
    <cellStyle name="숫자3 2" xfId="16218" xr:uid="{00000000-0005-0000-0000-0000533B0000}"/>
    <cellStyle name="쉼표 [0]" xfId="1059" builtinId="6"/>
    <cellStyle name="쉼표 [0] 10" xfId="1060" xr:uid="{00000000-0005-0000-0000-0000553B0000}"/>
    <cellStyle name="쉼표 [0] 10 2" xfId="7902" xr:uid="{00000000-0005-0000-0000-0000563B0000}"/>
    <cellStyle name="쉼표 [0] 10 3" xfId="7903" xr:uid="{00000000-0005-0000-0000-0000573B0000}"/>
    <cellStyle name="쉼표 [0] 10 4" xfId="20841" xr:uid="{00000000-0005-0000-0000-0000583B0000}"/>
    <cellStyle name="쉼표 [0] 11" xfId="7904" xr:uid="{00000000-0005-0000-0000-0000593B0000}"/>
    <cellStyle name="쉼표 [0] 12" xfId="7905" xr:uid="{00000000-0005-0000-0000-00005A3B0000}"/>
    <cellStyle name="쉼표 [0] 13" xfId="7906" xr:uid="{00000000-0005-0000-0000-00005B3B0000}"/>
    <cellStyle name="쉼표 [0] 14" xfId="7907" xr:uid="{00000000-0005-0000-0000-00005C3B0000}"/>
    <cellStyle name="쉼표 [0] 15" xfId="7908" xr:uid="{00000000-0005-0000-0000-00005D3B0000}"/>
    <cellStyle name="쉼표 [0] 16" xfId="7909" xr:uid="{00000000-0005-0000-0000-00005E3B0000}"/>
    <cellStyle name="쉼표 [0] 17" xfId="7910" xr:uid="{00000000-0005-0000-0000-00005F3B0000}"/>
    <cellStyle name="쉼표 [0] 18" xfId="7911" xr:uid="{00000000-0005-0000-0000-0000603B0000}"/>
    <cellStyle name="쉼표 [0] 19" xfId="7912" xr:uid="{00000000-0005-0000-0000-0000613B0000}"/>
    <cellStyle name="쉼표 [0] 2" xfId="1061" xr:uid="{00000000-0005-0000-0000-0000623B0000}"/>
    <cellStyle name="쉼표 [0] 2 2" xfId="1692" xr:uid="{00000000-0005-0000-0000-0000633B0000}"/>
    <cellStyle name="쉼표 [0] 2 2 2" xfId="4323" xr:uid="{00000000-0005-0000-0000-0000643B0000}"/>
    <cellStyle name="쉼표 [0] 2 2 3" xfId="4324" xr:uid="{00000000-0005-0000-0000-0000653B0000}"/>
    <cellStyle name="쉼표 [0] 2 2 4" xfId="8895" xr:uid="{00000000-0005-0000-0000-0000663B0000}"/>
    <cellStyle name="쉼표 [0] 2 2 5" xfId="20790" xr:uid="{00000000-0005-0000-0000-0000673B0000}"/>
    <cellStyle name="쉼표 [0] 2 3" xfId="4325" xr:uid="{00000000-0005-0000-0000-0000683B0000}"/>
    <cellStyle name="쉼표 [0] 2 3 2" xfId="16219" xr:uid="{00000000-0005-0000-0000-0000693B0000}"/>
    <cellStyle name="쉼표 [0] 2 4" xfId="4326" xr:uid="{00000000-0005-0000-0000-00006A3B0000}"/>
    <cellStyle name="쉼표 [0] 2 4 2" xfId="16220" xr:uid="{00000000-0005-0000-0000-00006B3B0000}"/>
    <cellStyle name="쉼표 [0] 2 5" xfId="4327" xr:uid="{00000000-0005-0000-0000-00006C3B0000}"/>
    <cellStyle name="쉼표 [0] 2 5 2" xfId="16221" xr:uid="{00000000-0005-0000-0000-00006D3B0000}"/>
    <cellStyle name="쉼표 [0] 2 6" xfId="4328" xr:uid="{00000000-0005-0000-0000-00006E3B0000}"/>
    <cellStyle name="쉼표 [0] 2 6 2" xfId="16222" xr:uid="{00000000-0005-0000-0000-00006F3B0000}"/>
    <cellStyle name="쉼표 [0] 2 7" xfId="4329" xr:uid="{00000000-0005-0000-0000-0000703B0000}"/>
    <cellStyle name="쉼표 [0] 2 7 2" xfId="16223" xr:uid="{00000000-0005-0000-0000-0000713B0000}"/>
    <cellStyle name="쉼표 [0] 2 8" xfId="16224" xr:uid="{00000000-0005-0000-0000-0000723B0000}"/>
    <cellStyle name="쉼표 [0] 2 9" xfId="20845" xr:uid="{00000000-0005-0000-0000-0000733B0000}"/>
    <cellStyle name="쉼표 [0] 2_내역(공사시)" xfId="7913" xr:uid="{00000000-0005-0000-0000-0000743B0000}"/>
    <cellStyle name="쉼표 [0] 20" xfId="7914" xr:uid="{00000000-0005-0000-0000-0000753B0000}"/>
    <cellStyle name="쉼표 [0] 21" xfId="7915" xr:uid="{00000000-0005-0000-0000-0000763B0000}"/>
    <cellStyle name="쉼표 [0] 22" xfId="7916" xr:uid="{00000000-0005-0000-0000-0000773B0000}"/>
    <cellStyle name="쉼표 [0] 23" xfId="7917" xr:uid="{00000000-0005-0000-0000-0000783B0000}"/>
    <cellStyle name="쉼표 [0] 24" xfId="20570" xr:uid="{00000000-0005-0000-0000-0000793B0000}"/>
    <cellStyle name="쉼표 [0] 25" xfId="20571" xr:uid="{00000000-0005-0000-0000-00007A3B0000}"/>
    <cellStyle name="쉼표 [0] 26" xfId="20566" xr:uid="{00000000-0005-0000-0000-00007B3B0000}"/>
    <cellStyle name="쉼표 [0] 26 2" xfId="20579" xr:uid="{00000000-0005-0000-0000-00007C3B0000}"/>
    <cellStyle name="쉼표 [0] 27" xfId="20567" xr:uid="{00000000-0005-0000-0000-00007D3B0000}"/>
    <cellStyle name="쉼표 [0] 28" xfId="20568" xr:uid="{00000000-0005-0000-0000-00007E3B0000}"/>
    <cellStyle name="쉼표 [0] 28 2" xfId="20580" xr:uid="{00000000-0005-0000-0000-00007F3B0000}"/>
    <cellStyle name="쉼표 [0] 29" xfId="20569" xr:uid="{00000000-0005-0000-0000-0000803B0000}"/>
    <cellStyle name="쉼표 [0] 29 2" xfId="20581" xr:uid="{00000000-0005-0000-0000-0000813B0000}"/>
    <cellStyle name="쉼표 [0] 3" xfId="1062" xr:uid="{00000000-0005-0000-0000-0000823B0000}"/>
    <cellStyle name="쉼표 [0] 3 2" xfId="1063" xr:uid="{00000000-0005-0000-0000-0000833B0000}"/>
    <cellStyle name="쉼표 [0] 3 2 2" xfId="20791" xr:uid="{00000000-0005-0000-0000-0000843B0000}"/>
    <cellStyle name="쉼표 [0] 3 2 3" xfId="20792" xr:uid="{00000000-0005-0000-0000-0000853B0000}"/>
    <cellStyle name="쉼표 [0] 3 3" xfId="1064" xr:uid="{00000000-0005-0000-0000-0000863B0000}"/>
    <cellStyle name="쉼표 [0] 3 3 2" xfId="20793" xr:uid="{00000000-0005-0000-0000-0000873B0000}"/>
    <cellStyle name="쉼표 [0] 3 3 3" xfId="20794" xr:uid="{00000000-0005-0000-0000-0000883B0000}"/>
    <cellStyle name="쉼표 [0] 3 4" xfId="1065" xr:uid="{00000000-0005-0000-0000-0000893B0000}"/>
    <cellStyle name="쉼표 [0] 3 5" xfId="1066" xr:uid="{00000000-0005-0000-0000-00008A3B0000}"/>
    <cellStyle name="쉼표 [0] 3 6" xfId="16225" xr:uid="{00000000-0005-0000-0000-00008B3B0000}"/>
    <cellStyle name="쉼표 [0] 3 7" xfId="20795" xr:uid="{00000000-0005-0000-0000-00008C3B0000}"/>
    <cellStyle name="쉼표 [0] 3_)05. 조종천외 1개하천 고향의강설계내역서" xfId="1067" xr:uid="{00000000-0005-0000-0000-00008D3B0000}"/>
    <cellStyle name="쉼표 [0] 4" xfId="1068" xr:uid="{00000000-0005-0000-0000-00008E3B0000}"/>
    <cellStyle name="쉼표 [0] 4 2" xfId="7918" xr:uid="{00000000-0005-0000-0000-00008F3B0000}"/>
    <cellStyle name="쉼표 [0] 4 2 2" xfId="20796" xr:uid="{00000000-0005-0000-0000-0000903B0000}"/>
    <cellStyle name="쉼표 [0] 4 2 3" xfId="20797" xr:uid="{00000000-0005-0000-0000-0000913B0000}"/>
    <cellStyle name="쉼표 [0] 4 3" xfId="20798" xr:uid="{00000000-0005-0000-0000-0000923B0000}"/>
    <cellStyle name="쉼표 [0] 4 4" xfId="20799" xr:uid="{00000000-0005-0000-0000-0000933B0000}"/>
    <cellStyle name="쉼표 [0] 5" xfId="1069" xr:uid="{00000000-0005-0000-0000-0000943B0000}"/>
    <cellStyle name="쉼표 [0] 5 2" xfId="4330" xr:uid="{00000000-0005-0000-0000-0000953B0000}"/>
    <cellStyle name="쉼표 [0] 5 2 2" xfId="20800" xr:uid="{00000000-0005-0000-0000-0000963B0000}"/>
    <cellStyle name="쉼표 [0] 5 3" xfId="16226" xr:uid="{00000000-0005-0000-0000-0000973B0000}"/>
    <cellStyle name="쉼표 [0] 5 4" xfId="20801" xr:uid="{00000000-0005-0000-0000-0000983B0000}"/>
    <cellStyle name="쉼표 [0] 6" xfId="1070" xr:uid="{00000000-0005-0000-0000-0000993B0000}"/>
    <cellStyle name="쉼표 [0] 6 2" xfId="16227" xr:uid="{00000000-0005-0000-0000-00009A3B0000}"/>
    <cellStyle name="쉼표 [0] 7" xfId="1071" xr:uid="{00000000-0005-0000-0000-00009B3B0000}"/>
    <cellStyle name="쉼표 [0] 7 2" xfId="16228" xr:uid="{00000000-0005-0000-0000-00009C3B0000}"/>
    <cellStyle name="쉼표 [0] 7 2 2" xfId="20802" xr:uid="{00000000-0005-0000-0000-00009D3B0000}"/>
    <cellStyle name="쉼표 [0] 8" xfId="1072" xr:uid="{00000000-0005-0000-0000-00009E3B0000}"/>
    <cellStyle name="쉼표 [0] 8 2" xfId="4331" xr:uid="{00000000-0005-0000-0000-00009F3B0000}"/>
    <cellStyle name="쉼표 [0] 8 2 2" xfId="20803" xr:uid="{00000000-0005-0000-0000-0000A03B0000}"/>
    <cellStyle name="쉼표 [0] 8 3" xfId="16229" xr:uid="{00000000-0005-0000-0000-0000A13B0000}"/>
    <cellStyle name="쉼표 [0] 8 4" xfId="20804" xr:uid="{00000000-0005-0000-0000-0000A23B0000}"/>
    <cellStyle name="쉼표 [0] 9" xfId="1073" xr:uid="{00000000-0005-0000-0000-0000A33B0000}"/>
    <cellStyle name="쉼표 [0] 9 2" xfId="16230" xr:uid="{00000000-0005-0000-0000-0000A43B0000}"/>
    <cellStyle name="쉼표 [0] 9 2 2" xfId="20805" xr:uid="{00000000-0005-0000-0000-0000A53B0000}"/>
    <cellStyle name="쉼표 [0] 9 3" xfId="20806" xr:uid="{00000000-0005-0000-0000-0000A63B0000}"/>
    <cellStyle name="쉼표 [0]_영산강2지구-계약설계서" xfId="1074" xr:uid="{00000000-0005-0000-0000-0000A73B0000}"/>
    <cellStyle name="쉼표 2" xfId="1075" xr:uid="{00000000-0005-0000-0000-0000A83B0000}"/>
    <cellStyle name="스타일 1" xfId="1076" xr:uid="{00000000-0005-0000-0000-0000A93B0000}"/>
    <cellStyle name="스타일 1 2" xfId="7919" xr:uid="{00000000-0005-0000-0000-0000AA3B0000}"/>
    <cellStyle name="스타일 1 3" xfId="7920" xr:uid="{00000000-0005-0000-0000-0000AB3B0000}"/>
    <cellStyle name="스타일 10" xfId="4332" xr:uid="{00000000-0005-0000-0000-0000AC3B0000}"/>
    <cellStyle name="스타일 11" xfId="4333" xr:uid="{00000000-0005-0000-0000-0000AD3B0000}"/>
    <cellStyle name="스타일 12" xfId="4334" xr:uid="{00000000-0005-0000-0000-0000AE3B0000}"/>
    <cellStyle name="스타일 13" xfId="4335" xr:uid="{00000000-0005-0000-0000-0000AF3B0000}"/>
    <cellStyle name="스타일 14" xfId="4336" xr:uid="{00000000-0005-0000-0000-0000B03B0000}"/>
    <cellStyle name="스타일 15" xfId="4337" xr:uid="{00000000-0005-0000-0000-0000B13B0000}"/>
    <cellStyle name="스타일 2" xfId="1077" xr:uid="{00000000-0005-0000-0000-0000B23B0000}"/>
    <cellStyle name="스타일 2 2" xfId="7921" xr:uid="{00000000-0005-0000-0000-0000B33B0000}"/>
    <cellStyle name="스타일 2 3" xfId="20807" xr:uid="{00000000-0005-0000-0000-0000B43B0000}"/>
    <cellStyle name="스타일 3" xfId="1078" xr:uid="{00000000-0005-0000-0000-0000B53B0000}"/>
    <cellStyle name="스타일 4" xfId="1079" xr:uid="{00000000-0005-0000-0000-0000B63B0000}"/>
    <cellStyle name="스타일 5" xfId="4338" xr:uid="{00000000-0005-0000-0000-0000B73B0000}"/>
    <cellStyle name="스타일 5 2" xfId="16231" xr:uid="{00000000-0005-0000-0000-0000B83B0000}"/>
    <cellStyle name="스타일 6" xfId="4339" xr:uid="{00000000-0005-0000-0000-0000B93B0000}"/>
    <cellStyle name="스타일 7" xfId="4340" xr:uid="{00000000-0005-0000-0000-0000BA3B0000}"/>
    <cellStyle name="스타일 8" xfId="4341" xr:uid="{00000000-0005-0000-0000-0000BB3B0000}"/>
    <cellStyle name="스타일 9" xfId="4342" xr:uid="{00000000-0005-0000-0000-0000BC3B0000}"/>
    <cellStyle name="안건회계법인" xfId="1080" xr:uid="{00000000-0005-0000-0000-0000BD3B0000}"/>
    <cellStyle name="안상수10" xfId="1081" xr:uid="{00000000-0005-0000-0000-0000BE3B0000}"/>
    <cellStyle name="양식-타이틀" xfId="7922" xr:uid="{00000000-0005-0000-0000-0000BF3B0000}"/>
    <cellStyle name="양식-타이틀 2" xfId="7923" xr:uid="{00000000-0005-0000-0000-0000C03B0000}"/>
    <cellStyle name="양식-타이틀 2 2" xfId="7924" xr:uid="{00000000-0005-0000-0000-0000C13B0000}"/>
    <cellStyle name="양식-타이틀 2 2 2" xfId="16232" xr:uid="{00000000-0005-0000-0000-0000C23B0000}"/>
    <cellStyle name="양식-타이틀 2 2 3" xfId="16233" xr:uid="{00000000-0005-0000-0000-0000C33B0000}"/>
    <cellStyle name="양식-타이틀 2 2 4" xfId="16234" xr:uid="{00000000-0005-0000-0000-0000C43B0000}"/>
    <cellStyle name="양식-타이틀 2 2 5" xfId="16235" xr:uid="{00000000-0005-0000-0000-0000C53B0000}"/>
    <cellStyle name="양식-타이틀 2 2 6" xfId="16236" xr:uid="{00000000-0005-0000-0000-0000C63B0000}"/>
    <cellStyle name="양식-타이틀 2 2 7" xfId="16237" xr:uid="{00000000-0005-0000-0000-0000C73B0000}"/>
    <cellStyle name="양식-타이틀 2 2 8" xfId="16238" xr:uid="{00000000-0005-0000-0000-0000C83B0000}"/>
    <cellStyle name="양식-타이틀 2 3" xfId="7925" xr:uid="{00000000-0005-0000-0000-0000C93B0000}"/>
    <cellStyle name="양식-타이틀 2 3 2" xfId="16239" xr:uid="{00000000-0005-0000-0000-0000CA3B0000}"/>
    <cellStyle name="양식-타이틀 2 3 3" xfId="16240" xr:uid="{00000000-0005-0000-0000-0000CB3B0000}"/>
    <cellStyle name="양식-타이틀 2 3 4" xfId="16241" xr:uid="{00000000-0005-0000-0000-0000CC3B0000}"/>
    <cellStyle name="양식-타이틀 2 3 5" xfId="16242" xr:uid="{00000000-0005-0000-0000-0000CD3B0000}"/>
    <cellStyle name="양식-타이틀 2 3 6" xfId="16243" xr:uid="{00000000-0005-0000-0000-0000CE3B0000}"/>
    <cellStyle name="양식-타이틀 2 3 7" xfId="16244" xr:uid="{00000000-0005-0000-0000-0000CF3B0000}"/>
    <cellStyle name="양식-타이틀 2 3 8" xfId="16245" xr:uid="{00000000-0005-0000-0000-0000D03B0000}"/>
    <cellStyle name="양식-타이틀 2 4" xfId="7926" xr:uid="{00000000-0005-0000-0000-0000D13B0000}"/>
    <cellStyle name="양식-타이틀 2 4 2" xfId="16246" xr:uid="{00000000-0005-0000-0000-0000D23B0000}"/>
    <cellStyle name="양식-타이틀 2 4 3" xfId="16247" xr:uid="{00000000-0005-0000-0000-0000D33B0000}"/>
    <cellStyle name="양식-타이틀 2 4 4" xfId="16248" xr:uid="{00000000-0005-0000-0000-0000D43B0000}"/>
    <cellStyle name="양식-타이틀 2 4 5" xfId="16249" xr:uid="{00000000-0005-0000-0000-0000D53B0000}"/>
    <cellStyle name="양식-타이틀 2 4 6" xfId="16250" xr:uid="{00000000-0005-0000-0000-0000D63B0000}"/>
    <cellStyle name="양식-타이틀 2 4 7" xfId="16251" xr:uid="{00000000-0005-0000-0000-0000D73B0000}"/>
    <cellStyle name="양식-타이틀 2 4 8" xfId="16252" xr:uid="{00000000-0005-0000-0000-0000D83B0000}"/>
    <cellStyle name="양식-타이틀 2 5" xfId="16253" xr:uid="{00000000-0005-0000-0000-0000D93B0000}"/>
    <cellStyle name="양식-타이틀 3" xfId="7927" xr:uid="{00000000-0005-0000-0000-0000DA3B0000}"/>
    <cellStyle name="양식-타이틀 3 2" xfId="7928" xr:uid="{00000000-0005-0000-0000-0000DB3B0000}"/>
    <cellStyle name="양식-타이틀 3 2 2" xfId="16254" xr:uid="{00000000-0005-0000-0000-0000DC3B0000}"/>
    <cellStyle name="양식-타이틀 3 2 3" xfId="16255" xr:uid="{00000000-0005-0000-0000-0000DD3B0000}"/>
    <cellStyle name="양식-타이틀 3 2 4" xfId="16256" xr:uid="{00000000-0005-0000-0000-0000DE3B0000}"/>
    <cellStyle name="양식-타이틀 3 2 5" xfId="16257" xr:uid="{00000000-0005-0000-0000-0000DF3B0000}"/>
    <cellStyle name="양식-타이틀 3 2 6" xfId="16258" xr:uid="{00000000-0005-0000-0000-0000E03B0000}"/>
    <cellStyle name="양식-타이틀 3 2 7" xfId="16259" xr:uid="{00000000-0005-0000-0000-0000E13B0000}"/>
    <cellStyle name="양식-타이틀 3 2 8" xfId="16260" xr:uid="{00000000-0005-0000-0000-0000E23B0000}"/>
    <cellStyle name="양식-타이틀 3 3" xfId="7929" xr:uid="{00000000-0005-0000-0000-0000E33B0000}"/>
    <cellStyle name="양식-타이틀 3 3 2" xfId="16261" xr:uid="{00000000-0005-0000-0000-0000E43B0000}"/>
    <cellStyle name="양식-타이틀 3 3 3" xfId="16262" xr:uid="{00000000-0005-0000-0000-0000E53B0000}"/>
    <cellStyle name="양식-타이틀 3 3 4" xfId="16263" xr:uid="{00000000-0005-0000-0000-0000E63B0000}"/>
    <cellStyle name="양식-타이틀 3 3 5" xfId="16264" xr:uid="{00000000-0005-0000-0000-0000E73B0000}"/>
    <cellStyle name="양식-타이틀 3 3 6" xfId="16265" xr:uid="{00000000-0005-0000-0000-0000E83B0000}"/>
    <cellStyle name="양식-타이틀 3 3 7" xfId="16266" xr:uid="{00000000-0005-0000-0000-0000E93B0000}"/>
    <cellStyle name="양식-타이틀 3 3 8" xfId="16267" xr:uid="{00000000-0005-0000-0000-0000EA3B0000}"/>
    <cellStyle name="양식-타이틀 3 4" xfId="7930" xr:uid="{00000000-0005-0000-0000-0000EB3B0000}"/>
    <cellStyle name="양식-타이틀 3 4 2" xfId="16268" xr:uid="{00000000-0005-0000-0000-0000EC3B0000}"/>
    <cellStyle name="양식-타이틀 3 4 3" xfId="16269" xr:uid="{00000000-0005-0000-0000-0000ED3B0000}"/>
    <cellStyle name="양식-타이틀 3 4 4" xfId="16270" xr:uid="{00000000-0005-0000-0000-0000EE3B0000}"/>
    <cellStyle name="양식-타이틀 3 4 5" xfId="16271" xr:uid="{00000000-0005-0000-0000-0000EF3B0000}"/>
    <cellStyle name="양식-타이틀 3 4 6" xfId="16272" xr:uid="{00000000-0005-0000-0000-0000F03B0000}"/>
    <cellStyle name="양식-타이틀 3 4 7" xfId="16273" xr:uid="{00000000-0005-0000-0000-0000F13B0000}"/>
    <cellStyle name="양식-타이틀 3 4 8" xfId="16274" xr:uid="{00000000-0005-0000-0000-0000F23B0000}"/>
    <cellStyle name="양식-타이틀 3 5" xfId="16275" xr:uid="{00000000-0005-0000-0000-0000F33B0000}"/>
    <cellStyle name="양식-타이틀 4" xfId="7931" xr:uid="{00000000-0005-0000-0000-0000F43B0000}"/>
    <cellStyle name="양식-타이틀 4 2" xfId="16276" xr:uid="{00000000-0005-0000-0000-0000F53B0000}"/>
    <cellStyle name="양식-타이틀 4 3" xfId="16277" xr:uid="{00000000-0005-0000-0000-0000F63B0000}"/>
    <cellStyle name="양식-타이틀 4 4" xfId="16278" xr:uid="{00000000-0005-0000-0000-0000F73B0000}"/>
    <cellStyle name="양식-타이틀 4 5" xfId="16279" xr:uid="{00000000-0005-0000-0000-0000F83B0000}"/>
    <cellStyle name="양식-타이틀 4 6" xfId="16280" xr:uid="{00000000-0005-0000-0000-0000F93B0000}"/>
    <cellStyle name="양식-타이틀 4 7" xfId="16281" xr:uid="{00000000-0005-0000-0000-0000FA3B0000}"/>
    <cellStyle name="양식-타이틀 4 8" xfId="16282" xr:uid="{00000000-0005-0000-0000-0000FB3B0000}"/>
    <cellStyle name="양식-타이틀 5" xfId="7932" xr:uid="{00000000-0005-0000-0000-0000FC3B0000}"/>
    <cellStyle name="양식-타이틀 5 2" xfId="16283" xr:uid="{00000000-0005-0000-0000-0000FD3B0000}"/>
    <cellStyle name="양식-타이틀 5 3" xfId="16284" xr:uid="{00000000-0005-0000-0000-0000FE3B0000}"/>
    <cellStyle name="양식-타이틀 5 4" xfId="16285" xr:uid="{00000000-0005-0000-0000-0000FF3B0000}"/>
    <cellStyle name="양식-타이틀 5 5" xfId="16286" xr:uid="{00000000-0005-0000-0000-0000003C0000}"/>
    <cellStyle name="양식-타이틀 5 6" xfId="16287" xr:uid="{00000000-0005-0000-0000-0000013C0000}"/>
    <cellStyle name="양식-타이틀 5 7" xfId="16288" xr:uid="{00000000-0005-0000-0000-0000023C0000}"/>
    <cellStyle name="양식-타이틀 5 8" xfId="16289" xr:uid="{00000000-0005-0000-0000-0000033C0000}"/>
    <cellStyle name="양식-타이틀 6" xfId="7933" xr:uid="{00000000-0005-0000-0000-0000043C0000}"/>
    <cellStyle name="양식-타이틀 6 2" xfId="16290" xr:uid="{00000000-0005-0000-0000-0000053C0000}"/>
    <cellStyle name="양식-타이틀 6 3" xfId="16291" xr:uid="{00000000-0005-0000-0000-0000063C0000}"/>
    <cellStyle name="양식-타이틀 6 4" xfId="16292" xr:uid="{00000000-0005-0000-0000-0000073C0000}"/>
    <cellStyle name="양식-타이틀 6 5" xfId="16293" xr:uid="{00000000-0005-0000-0000-0000083C0000}"/>
    <cellStyle name="양식-타이틀 6 6" xfId="16294" xr:uid="{00000000-0005-0000-0000-0000093C0000}"/>
    <cellStyle name="양식-타이틀 6 7" xfId="16295" xr:uid="{00000000-0005-0000-0000-00000A3C0000}"/>
    <cellStyle name="양식-타이틀 6 8" xfId="16296" xr:uid="{00000000-0005-0000-0000-00000B3C0000}"/>
    <cellStyle name="양식-타이틀 7" xfId="16297" xr:uid="{00000000-0005-0000-0000-00000C3C0000}"/>
    <cellStyle name="연결된 셀" xfId="20859" builtinId="24" customBuiltin="1"/>
    <cellStyle name="연결된 셀 10" xfId="7934" xr:uid="{00000000-0005-0000-0000-00000E3C0000}"/>
    <cellStyle name="연결된 셀 11" xfId="7935" xr:uid="{00000000-0005-0000-0000-00000F3C0000}"/>
    <cellStyle name="연결된 셀 12" xfId="7936" xr:uid="{00000000-0005-0000-0000-0000103C0000}"/>
    <cellStyle name="연결된 셀 13" xfId="7937" xr:uid="{00000000-0005-0000-0000-0000113C0000}"/>
    <cellStyle name="연결된 셀 14" xfId="7938" xr:uid="{00000000-0005-0000-0000-0000123C0000}"/>
    <cellStyle name="연결된 셀 15" xfId="7939" xr:uid="{00000000-0005-0000-0000-0000133C0000}"/>
    <cellStyle name="연결된 셀 16" xfId="7940" xr:uid="{00000000-0005-0000-0000-0000143C0000}"/>
    <cellStyle name="연결된 셀 17" xfId="7941" xr:uid="{00000000-0005-0000-0000-0000153C0000}"/>
    <cellStyle name="연결된 셀 18" xfId="7942" xr:uid="{00000000-0005-0000-0000-0000163C0000}"/>
    <cellStyle name="연결된 셀 19" xfId="7943" xr:uid="{00000000-0005-0000-0000-0000173C0000}"/>
    <cellStyle name="연결된 셀 2" xfId="4343" xr:uid="{00000000-0005-0000-0000-0000183C0000}"/>
    <cellStyle name="연결된 셀 2 2" xfId="20808" xr:uid="{00000000-0005-0000-0000-0000193C0000}"/>
    <cellStyle name="연결된 셀 20" xfId="7944" xr:uid="{00000000-0005-0000-0000-00001A3C0000}"/>
    <cellStyle name="연결된 셀 3" xfId="7945" xr:uid="{00000000-0005-0000-0000-00001B3C0000}"/>
    <cellStyle name="연결된 셀 4" xfId="7946" xr:uid="{00000000-0005-0000-0000-00001C3C0000}"/>
    <cellStyle name="연결된 셀 5" xfId="7947" xr:uid="{00000000-0005-0000-0000-00001D3C0000}"/>
    <cellStyle name="연결된 셀 6" xfId="7948" xr:uid="{00000000-0005-0000-0000-00001E3C0000}"/>
    <cellStyle name="연결된 셀 7" xfId="7949" xr:uid="{00000000-0005-0000-0000-00001F3C0000}"/>
    <cellStyle name="연결된 셀 8" xfId="7950" xr:uid="{00000000-0005-0000-0000-0000203C0000}"/>
    <cellStyle name="연결된 셀 9" xfId="7951" xr:uid="{00000000-0005-0000-0000-0000213C0000}"/>
    <cellStyle name="왼" xfId="7952" xr:uid="{00000000-0005-0000-0000-0000223C0000}"/>
    <cellStyle name="왼쪽2" xfId="4344" xr:uid="{00000000-0005-0000-0000-0000233C0000}"/>
    <cellStyle name="왼쪽2 2" xfId="7953" xr:uid="{00000000-0005-0000-0000-0000243C0000}"/>
    <cellStyle name="왼쪽2 2 2" xfId="7954" xr:uid="{00000000-0005-0000-0000-0000253C0000}"/>
    <cellStyle name="왼쪽2 2 2 2" xfId="16298" xr:uid="{00000000-0005-0000-0000-0000263C0000}"/>
    <cellStyle name="왼쪽2 2 2 3" xfId="16299" xr:uid="{00000000-0005-0000-0000-0000273C0000}"/>
    <cellStyle name="왼쪽2 2 2 4" xfId="16300" xr:uid="{00000000-0005-0000-0000-0000283C0000}"/>
    <cellStyle name="왼쪽2 2 2 5" xfId="16301" xr:uid="{00000000-0005-0000-0000-0000293C0000}"/>
    <cellStyle name="왼쪽2 2 2 6" xfId="16302" xr:uid="{00000000-0005-0000-0000-00002A3C0000}"/>
    <cellStyle name="왼쪽2 2 2 7" xfId="16303" xr:uid="{00000000-0005-0000-0000-00002B3C0000}"/>
    <cellStyle name="왼쪽2 2 2 8" xfId="16304" xr:uid="{00000000-0005-0000-0000-00002C3C0000}"/>
    <cellStyle name="왼쪽2 2 3" xfId="7955" xr:uid="{00000000-0005-0000-0000-00002D3C0000}"/>
    <cellStyle name="왼쪽2 2 3 2" xfId="16305" xr:uid="{00000000-0005-0000-0000-00002E3C0000}"/>
    <cellStyle name="왼쪽2 2 3 3" xfId="16306" xr:uid="{00000000-0005-0000-0000-00002F3C0000}"/>
    <cellStyle name="왼쪽2 2 3 4" xfId="16307" xr:uid="{00000000-0005-0000-0000-0000303C0000}"/>
    <cellStyle name="왼쪽2 2 3 5" xfId="16308" xr:uid="{00000000-0005-0000-0000-0000313C0000}"/>
    <cellStyle name="왼쪽2 2 3 6" xfId="16309" xr:uid="{00000000-0005-0000-0000-0000323C0000}"/>
    <cellStyle name="왼쪽2 2 3 7" xfId="16310" xr:uid="{00000000-0005-0000-0000-0000333C0000}"/>
    <cellStyle name="왼쪽2 2 3 8" xfId="16311" xr:uid="{00000000-0005-0000-0000-0000343C0000}"/>
    <cellStyle name="왼쪽2 2 4" xfId="7956" xr:uid="{00000000-0005-0000-0000-0000353C0000}"/>
    <cellStyle name="왼쪽2 2 4 2" xfId="16312" xr:uid="{00000000-0005-0000-0000-0000363C0000}"/>
    <cellStyle name="왼쪽2 2 4 3" xfId="16313" xr:uid="{00000000-0005-0000-0000-0000373C0000}"/>
    <cellStyle name="왼쪽2 2 4 4" xfId="16314" xr:uid="{00000000-0005-0000-0000-0000383C0000}"/>
    <cellStyle name="왼쪽2 2 4 5" xfId="16315" xr:uid="{00000000-0005-0000-0000-0000393C0000}"/>
    <cellStyle name="왼쪽2 2 4 6" xfId="16316" xr:uid="{00000000-0005-0000-0000-00003A3C0000}"/>
    <cellStyle name="왼쪽2 2 4 7" xfId="16317" xr:uid="{00000000-0005-0000-0000-00003B3C0000}"/>
    <cellStyle name="왼쪽2 2 4 8" xfId="16318" xr:uid="{00000000-0005-0000-0000-00003C3C0000}"/>
    <cellStyle name="왼쪽2 2 5" xfId="16319" xr:uid="{00000000-0005-0000-0000-00003D3C0000}"/>
    <cellStyle name="왼쪽2 3" xfId="7957" xr:uid="{00000000-0005-0000-0000-00003E3C0000}"/>
    <cellStyle name="왼쪽2 3 2" xfId="7958" xr:uid="{00000000-0005-0000-0000-00003F3C0000}"/>
    <cellStyle name="왼쪽2 3 2 2" xfId="16320" xr:uid="{00000000-0005-0000-0000-0000403C0000}"/>
    <cellStyle name="왼쪽2 3 2 3" xfId="16321" xr:uid="{00000000-0005-0000-0000-0000413C0000}"/>
    <cellStyle name="왼쪽2 3 2 4" xfId="16322" xr:uid="{00000000-0005-0000-0000-0000423C0000}"/>
    <cellStyle name="왼쪽2 3 2 5" xfId="16323" xr:uid="{00000000-0005-0000-0000-0000433C0000}"/>
    <cellStyle name="왼쪽2 3 2 6" xfId="16324" xr:uid="{00000000-0005-0000-0000-0000443C0000}"/>
    <cellStyle name="왼쪽2 3 2 7" xfId="16325" xr:uid="{00000000-0005-0000-0000-0000453C0000}"/>
    <cellStyle name="왼쪽2 3 2 8" xfId="16326" xr:uid="{00000000-0005-0000-0000-0000463C0000}"/>
    <cellStyle name="왼쪽2 3 3" xfId="7959" xr:uid="{00000000-0005-0000-0000-0000473C0000}"/>
    <cellStyle name="왼쪽2 3 3 2" xfId="16327" xr:uid="{00000000-0005-0000-0000-0000483C0000}"/>
    <cellStyle name="왼쪽2 3 3 3" xfId="16328" xr:uid="{00000000-0005-0000-0000-0000493C0000}"/>
    <cellStyle name="왼쪽2 3 3 4" xfId="16329" xr:uid="{00000000-0005-0000-0000-00004A3C0000}"/>
    <cellStyle name="왼쪽2 3 3 5" xfId="16330" xr:uid="{00000000-0005-0000-0000-00004B3C0000}"/>
    <cellStyle name="왼쪽2 3 3 6" xfId="16331" xr:uid="{00000000-0005-0000-0000-00004C3C0000}"/>
    <cellStyle name="왼쪽2 3 3 7" xfId="16332" xr:uid="{00000000-0005-0000-0000-00004D3C0000}"/>
    <cellStyle name="왼쪽2 3 3 8" xfId="16333" xr:uid="{00000000-0005-0000-0000-00004E3C0000}"/>
    <cellStyle name="왼쪽2 3 4" xfId="7960" xr:uid="{00000000-0005-0000-0000-00004F3C0000}"/>
    <cellStyle name="왼쪽2 3 4 2" xfId="16334" xr:uid="{00000000-0005-0000-0000-0000503C0000}"/>
    <cellStyle name="왼쪽2 3 4 3" xfId="16335" xr:uid="{00000000-0005-0000-0000-0000513C0000}"/>
    <cellStyle name="왼쪽2 3 4 4" xfId="16336" xr:uid="{00000000-0005-0000-0000-0000523C0000}"/>
    <cellStyle name="왼쪽2 3 4 5" xfId="16337" xr:uid="{00000000-0005-0000-0000-0000533C0000}"/>
    <cellStyle name="왼쪽2 3 4 6" xfId="16338" xr:uid="{00000000-0005-0000-0000-0000543C0000}"/>
    <cellStyle name="왼쪽2 3 4 7" xfId="16339" xr:uid="{00000000-0005-0000-0000-0000553C0000}"/>
    <cellStyle name="왼쪽2 3 4 8" xfId="16340" xr:uid="{00000000-0005-0000-0000-0000563C0000}"/>
    <cellStyle name="왼쪽2 3 5" xfId="16341" xr:uid="{00000000-0005-0000-0000-0000573C0000}"/>
    <cellStyle name="왼쪽2 4" xfId="7961" xr:uid="{00000000-0005-0000-0000-0000583C0000}"/>
    <cellStyle name="왼쪽2 4 2" xfId="16342" xr:uid="{00000000-0005-0000-0000-0000593C0000}"/>
    <cellStyle name="왼쪽2 4 3" xfId="16343" xr:uid="{00000000-0005-0000-0000-00005A3C0000}"/>
    <cellStyle name="왼쪽2 4 4" xfId="16344" xr:uid="{00000000-0005-0000-0000-00005B3C0000}"/>
    <cellStyle name="왼쪽2 4 5" xfId="16345" xr:uid="{00000000-0005-0000-0000-00005C3C0000}"/>
    <cellStyle name="왼쪽2 4 6" xfId="16346" xr:uid="{00000000-0005-0000-0000-00005D3C0000}"/>
    <cellStyle name="왼쪽2 4 7" xfId="16347" xr:uid="{00000000-0005-0000-0000-00005E3C0000}"/>
    <cellStyle name="왼쪽2 4 8" xfId="16348" xr:uid="{00000000-0005-0000-0000-00005F3C0000}"/>
    <cellStyle name="왼쪽2 5" xfId="7962" xr:uid="{00000000-0005-0000-0000-0000603C0000}"/>
    <cellStyle name="왼쪽2 5 2" xfId="16349" xr:uid="{00000000-0005-0000-0000-0000613C0000}"/>
    <cellStyle name="왼쪽2 5 3" xfId="16350" xr:uid="{00000000-0005-0000-0000-0000623C0000}"/>
    <cellStyle name="왼쪽2 5 4" xfId="16351" xr:uid="{00000000-0005-0000-0000-0000633C0000}"/>
    <cellStyle name="왼쪽2 5 5" xfId="16352" xr:uid="{00000000-0005-0000-0000-0000643C0000}"/>
    <cellStyle name="왼쪽2 5 6" xfId="16353" xr:uid="{00000000-0005-0000-0000-0000653C0000}"/>
    <cellStyle name="왼쪽2 5 7" xfId="16354" xr:uid="{00000000-0005-0000-0000-0000663C0000}"/>
    <cellStyle name="왼쪽2 5 8" xfId="16355" xr:uid="{00000000-0005-0000-0000-0000673C0000}"/>
    <cellStyle name="왼쪽2 6" xfId="7963" xr:uid="{00000000-0005-0000-0000-0000683C0000}"/>
    <cellStyle name="왼쪽2 6 2" xfId="16356" xr:uid="{00000000-0005-0000-0000-0000693C0000}"/>
    <cellStyle name="왼쪽2 6 3" xfId="16357" xr:uid="{00000000-0005-0000-0000-00006A3C0000}"/>
    <cellStyle name="왼쪽2 6 4" xfId="16358" xr:uid="{00000000-0005-0000-0000-00006B3C0000}"/>
    <cellStyle name="왼쪽2 6 5" xfId="16359" xr:uid="{00000000-0005-0000-0000-00006C3C0000}"/>
    <cellStyle name="왼쪽2 6 6" xfId="16360" xr:uid="{00000000-0005-0000-0000-00006D3C0000}"/>
    <cellStyle name="왼쪽2 6 7" xfId="16361" xr:uid="{00000000-0005-0000-0000-00006E3C0000}"/>
    <cellStyle name="왼쪽2 6 8" xfId="16362" xr:uid="{00000000-0005-0000-0000-00006F3C0000}"/>
    <cellStyle name="왼쪽2 7" xfId="16363" xr:uid="{00000000-0005-0000-0000-0000703C0000}"/>
    <cellStyle name="왼쪽2 8" xfId="16364" xr:uid="{00000000-0005-0000-0000-0000713C0000}"/>
    <cellStyle name="왼쪽5" xfId="7964" xr:uid="{00000000-0005-0000-0000-0000723C0000}"/>
    <cellStyle name="왼쪽5 2" xfId="7965" xr:uid="{00000000-0005-0000-0000-0000733C0000}"/>
    <cellStyle name="왼쪽5 2 2" xfId="7966" xr:uid="{00000000-0005-0000-0000-0000743C0000}"/>
    <cellStyle name="왼쪽5 2 2 2" xfId="16365" xr:uid="{00000000-0005-0000-0000-0000753C0000}"/>
    <cellStyle name="왼쪽5 2 2 3" xfId="16366" xr:uid="{00000000-0005-0000-0000-0000763C0000}"/>
    <cellStyle name="왼쪽5 2 2 4" xfId="16367" xr:uid="{00000000-0005-0000-0000-0000773C0000}"/>
    <cellStyle name="왼쪽5 2 2 5" xfId="16368" xr:uid="{00000000-0005-0000-0000-0000783C0000}"/>
    <cellStyle name="왼쪽5 2 2 6" xfId="16369" xr:uid="{00000000-0005-0000-0000-0000793C0000}"/>
    <cellStyle name="왼쪽5 2 2 7" xfId="16370" xr:uid="{00000000-0005-0000-0000-00007A3C0000}"/>
    <cellStyle name="왼쪽5 2 2 8" xfId="16371" xr:uid="{00000000-0005-0000-0000-00007B3C0000}"/>
    <cellStyle name="왼쪽5 2 3" xfId="7967" xr:uid="{00000000-0005-0000-0000-00007C3C0000}"/>
    <cellStyle name="왼쪽5 2 3 2" xfId="16372" xr:uid="{00000000-0005-0000-0000-00007D3C0000}"/>
    <cellStyle name="왼쪽5 2 3 3" xfId="16373" xr:uid="{00000000-0005-0000-0000-00007E3C0000}"/>
    <cellStyle name="왼쪽5 2 3 4" xfId="16374" xr:uid="{00000000-0005-0000-0000-00007F3C0000}"/>
    <cellStyle name="왼쪽5 2 3 5" xfId="16375" xr:uid="{00000000-0005-0000-0000-0000803C0000}"/>
    <cellStyle name="왼쪽5 2 3 6" xfId="16376" xr:uid="{00000000-0005-0000-0000-0000813C0000}"/>
    <cellStyle name="왼쪽5 2 3 7" xfId="16377" xr:uid="{00000000-0005-0000-0000-0000823C0000}"/>
    <cellStyle name="왼쪽5 2 3 8" xfId="16378" xr:uid="{00000000-0005-0000-0000-0000833C0000}"/>
    <cellStyle name="왼쪽5 2 4" xfId="7968" xr:uid="{00000000-0005-0000-0000-0000843C0000}"/>
    <cellStyle name="왼쪽5 2 4 2" xfId="16379" xr:uid="{00000000-0005-0000-0000-0000853C0000}"/>
    <cellStyle name="왼쪽5 2 4 3" xfId="16380" xr:uid="{00000000-0005-0000-0000-0000863C0000}"/>
    <cellStyle name="왼쪽5 2 4 4" xfId="16381" xr:uid="{00000000-0005-0000-0000-0000873C0000}"/>
    <cellStyle name="왼쪽5 2 4 5" xfId="16382" xr:uid="{00000000-0005-0000-0000-0000883C0000}"/>
    <cellStyle name="왼쪽5 2 4 6" xfId="16383" xr:uid="{00000000-0005-0000-0000-0000893C0000}"/>
    <cellStyle name="왼쪽5 2 4 7" xfId="16384" xr:uid="{00000000-0005-0000-0000-00008A3C0000}"/>
    <cellStyle name="왼쪽5 2 4 8" xfId="16385" xr:uid="{00000000-0005-0000-0000-00008B3C0000}"/>
    <cellStyle name="왼쪽5 2 5" xfId="16386" xr:uid="{00000000-0005-0000-0000-00008C3C0000}"/>
    <cellStyle name="왼쪽5 3" xfId="7969" xr:uid="{00000000-0005-0000-0000-00008D3C0000}"/>
    <cellStyle name="왼쪽5 3 2" xfId="7970" xr:uid="{00000000-0005-0000-0000-00008E3C0000}"/>
    <cellStyle name="왼쪽5 3 2 2" xfId="16387" xr:uid="{00000000-0005-0000-0000-00008F3C0000}"/>
    <cellStyle name="왼쪽5 3 2 3" xfId="16388" xr:uid="{00000000-0005-0000-0000-0000903C0000}"/>
    <cellStyle name="왼쪽5 3 2 4" xfId="16389" xr:uid="{00000000-0005-0000-0000-0000913C0000}"/>
    <cellStyle name="왼쪽5 3 2 5" xfId="16390" xr:uid="{00000000-0005-0000-0000-0000923C0000}"/>
    <cellStyle name="왼쪽5 3 2 6" xfId="16391" xr:uid="{00000000-0005-0000-0000-0000933C0000}"/>
    <cellStyle name="왼쪽5 3 2 7" xfId="16392" xr:uid="{00000000-0005-0000-0000-0000943C0000}"/>
    <cellStyle name="왼쪽5 3 2 8" xfId="16393" xr:uid="{00000000-0005-0000-0000-0000953C0000}"/>
    <cellStyle name="왼쪽5 3 3" xfId="7971" xr:uid="{00000000-0005-0000-0000-0000963C0000}"/>
    <cellStyle name="왼쪽5 3 3 2" xfId="16394" xr:uid="{00000000-0005-0000-0000-0000973C0000}"/>
    <cellStyle name="왼쪽5 3 3 3" xfId="16395" xr:uid="{00000000-0005-0000-0000-0000983C0000}"/>
    <cellStyle name="왼쪽5 3 3 4" xfId="16396" xr:uid="{00000000-0005-0000-0000-0000993C0000}"/>
    <cellStyle name="왼쪽5 3 3 5" xfId="16397" xr:uid="{00000000-0005-0000-0000-00009A3C0000}"/>
    <cellStyle name="왼쪽5 3 3 6" xfId="16398" xr:uid="{00000000-0005-0000-0000-00009B3C0000}"/>
    <cellStyle name="왼쪽5 3 3 7" xfId="16399" xr:uid="{00000000-0005-0000-0000-00009C3C0000}"/>
    <cellStyle name="왼쪽5 3 3 8" xfId="16400" xr:uid="{00000000-0005-0000-0000-00009D3C0000}"/>
    <cellStyle name="왼쪽5 3 4" xfId="7972" xr:uid="{00000000-0005-0000-0000-00009E3C0000}"/>
    <cellStyle name="왼쪽5 3 4 2" xfId="16401" xr:uid="{00000000-0005-0000-0000-00009F3C0000}"/>
    <cellStyle name="왼쪽5 3 4 3" xfId="16402" xr:uid="{00000000-0005-0000-0000-0000A03C0000}"/>
    <cellStyle name="왼쪽5 3 4 4" xfId="16403" xr:uid="{00000000-0005-0000-0000-0000A13C0000}"/>
    <cellStyle name="왼쪽5 3 4 5" xfId="16404" xr:uid="{00000000-0005-0000-0000-0000A23C0000}"/>
    <cellStyle name="왼쪽5 3 4 6" xfId="16405" xr:uid="{00000000-0005-0000-0000-0000A33C0000}"/>
    <cellStyle name="왼쪽5 3 4 7" xfId="16406" xr:uid="{00000000-0005-0000-0000-0000A43C0000}"/>
    <cellStyle name="왼쪽5 3 4 8" xfId="16407" xr:uid="{00000000-0005-0000-0000-0000A53C0000}"/>
    <cellStyle name="왼쪽5 3 5" xfId="16408" xr:uid="{00000000-0005-0000-0000-0000A63C0000}"/>
    <cellStyle name="왼쪽5 4" xfId="7973" xr:uid="{00000000-0005-0000-0000-0000A73C0000}"/>
    <cellStyle name="왼쪽5 4 2" xfId="16409" xr:uid="{00000000-0005-0000-0000-0000A83C0000}"/>
    <cellStyle name="왼쪽5 4 3" xfId="16410" xr:uid="{00000000-0005-0000-0000-0000A93C0000}"/>
    <cellStyle name="왼쪽5 4 4" xfId="16411" xr:uid="{00000000-0005-0000-0000-0000AA3C0000}"/>
    <cellStyle name="왼쪽5 4 5" xfId="16412" xr:uid="{00000000-0005-0000-0000-0000AB3C0000}"/>
    <cellStyle name="왼쪽5 4 6" xfId="16413" xr:uid="{00000000-0005-0000-0000-0000AC3C0000}"/>
    <cellStyle name="왼쪽5 4 7" xfId="16414" xr:uid="{00000000-0005-0000-0000-0000AD3C0000}"/>
    <cellStyle name="왼쪽5 4 8" xfId="16415" xr:uid="{00000000-0005-0000-0000-0000AE3C0000}"/>
    <cellStyle name="왼쪽5 5" xfId="7974" xr:uid="{00000000-0005-0000-0000-0000AF3C0000}"/>
    <cellStyle name="왼쪽5 5 2" xfId="16416" xr:uid="{00000000-0005-0000-0000-0000B03C0000}"/>
    <cellStyle name="왼쪽5 5 3" xfId="16417" xr:uid="{00000000-0005-0000-0000-0000B13C0000}"/>
    <cellStyle name="왼쪽5 5 4" xfId="16418" xr:uid="{00000000-0005-0000-0000-0000B23C0000}"/>
    <cellStyle name="왼쪽5 5 5" xfId="16419" xr:uid="{00000000-0005-0000-0000-0000B33C0000}"/>
    <cellStyle name="왼쪽5 5 6" xfId="16420" xr:uid="{00000000-0005-0000-0000-0000B43C0000}"/>
    <cellStyle name="왼쪽5 5 7" xfId="16421" xr:uid="{00000000-0005-0000-0000-0000B53C0000}"/>
    <cellStyle name="왼쪽5 5 8" xfId="16422" xr:uid="{00000000-0005-0000-0000-0000B63C0000}"/>
    <cellStyle name="왼쪽5 6" xfId="7975" xr:uid="{00000000-0005-0000-0000-0000B73C0000}"/>
    <cellStyle name="왼쪽5 6 2" xfId="16423" xr:uid="{00000000-0005-0000-0000-0000B83C0000}"/>
    <cellStyle name="왼쪽5 6 3" xfId="16424" xr:uid="{00000000-0005-0000-0000-0000B93C0000}"/>
    <cellStyle name="왼쪽5 6 4" xfId="16425" xr:uid="{00000000-0005-0000-0000-0000BA3C0000}"/>
    <cellStyle name="왼쪽5 6 5" xfId="16426" xr:uid="{00000000-0005-0000-0000-0000BB3C0000}"/>
    <cellStyle name="왼쪽5 6 6" xfId="16427" xr:uid="{00000000-0005-0000-0000-0000BC3C0000}"/>
    <cellStyle name="왼쪽5 6 7" xfId="16428" xr:uid="{00000000-0005-0000-0000-0000BD3C0000}"/>
    <cellStyle name="왼쪽5 6 8" xfId="16429" xr:uid="{00000000-0005-0000-0000-0000BE3C0000}"/>
    <cellStyle name="왼쪽5 7" xfId="16430" xr:uid="{00000000-0005-0000-0000-0000BF3C0000}"/>
    <cellStyle name="요약" xfId="20863" builtinId="25" customBuiltin="1"/>
    <cellStyle name="요약 10" xfId="7976" xr:uid="{00000000-0005-0000-0000-0000C13C0000}"/>
    <cellStyle name="요약 10 2" xfId="7977" xr:uid="{00000000-0005-0000-0000-0000C23C0000}"/>
    <cellStyle name="요약 10 2 2" xfId="7978" xr:uid="{00000000-0005-0000-0000-0000C33C0000}"/>
    <cellStyle name="요약 10 2 2 2" xfId="16431" xr:uid="{00000000-0005-0000-0000-0000C43C0000}"/>
    <cellStyle name="요약 10 2 2 3" xfId="16432" xr:uid="{00000000-0005-0000-0000-0000C53C0000}"/>
    <cellStyle name="요약 10 2 2 4" xfId="16433" xr:uid="{00000000-0005-0000-0000-0000C63C0000}"/>
    <cellStyle name="요약 10 2 2 5" xfId="16434" xr:uid="{00000000-0005-0000-0000-0000C73C0000}"/>
    <cellStyle name="요약 10 2 2 6" xfId="16435" xr:uid="{00000000-0005-0000-0000-0000C83C0000}"/>
    <cellStyle name="요약 10 2 2 7" xfId="16436" xr:uid="{00000000-0005-0000-0000-0000C93C0000}"/>
    <cellStyle name="요약 10 2 2 8" xfId="16437" xr:uid="{00000000-0005-0000-0000-0000CA3C0000}"/>
    <cellStyle name="요약 10 2 3" xfId="7979" xr:uid="{00000000-0005-0000-0000-0000CB3C0000}"/>
    <cellStyle name="요약 10 2 3 2" xfId="16438" xr:uid="{00000000-0005-0000-0000-0000CC3C0000}"/>
    <cellStyle name="요약 10 2 3 3" xfId="16439" xr:uid="{00000000-0005-0000-0000-0000CD3C0000}"/>
    <cellStyle name="요약 10 2 3 4" xfId="16440" xr:uid="{00000000-0005-0000-0000-0000CE3C0000}"/>
    <cellStyle name="요약 10 2 3 5" xfId="16441" xr:uid="{00000000-0005-0000-0000-0000CF3C0000}"/>
    <cellStyle name="요약 10 2 3 6" xfId="16442" xr:uid="{00000000-0005-0000-0000-0000D03C0000}"/>
    <cellStyle name="요약 10 2 3 7" xfId="16443" xr:uid="{00000000-0005-0000-0000-0000D13C0000}"/>
    <cellStyle name="요약 10 2 3 8" xfId="16444" xr:uid="{00000000-0005-0000-0000-0000D23C0000}"/>
    <cellStyle name="요약 10 2 4" xfId="7980" xr:uid="{00000000-0005-0000-0000-0000D33C0000}"/>
    <cellStyle name="요약 10 2 4 2" xfId="16445" xr:uid="{00000000-0005-0000-0000-0000D43C0000}"/>
    <cellStyle name="요약 10 2 4 3" xfId="16446" xr:uid="{00000000-0005-0000-0000-0000D53C0000}"/>
    <cellStyle name="요약 10 2 4 4" xfId="16447" xr:uid="{00000000-0005-0000-0000-0000D63C0000}"/>
    <cellStyle name="요약 10 2 4 5" xfId="16448" xr:uid="{00000000-0005-0000-0000-0000D73C0000}"/>
    <cellStyle name="요약 10 2 4 6" xfId="16449" xr:uid="{00000000-0005-0000-0000-0000D83C0000}"/>
    <cellStyle name="요약 10 2 4 7" xfId="16450" xr:uid="{00000000-0005-0000-0000-0000D93C0000}"/>
    <cellStyle name="요약 10 2 4 8" xfId="16451" xr:uid="{00000000-0005-0000-0000-0000DA3C0000}"/>
    <cellStyle name="요약 10 2 5" xfId="16452" xr:uid="{00000000-0005-0000-0000-0000DB3C0000}"/>
    <cellStyle name="요약 10 3" xfId="7981" xr:uid="{00000000-0005-0000-0000-0000DC3C0000}"/>
    <cellStyle name="요약 10 3 2" xfId="7982" xr:uid="{00000000-0005-0000-0000-0000DD3C0000}"/>
    <cellStyle name="요약 10 3 2 2" xfId="16453" xr:uid="{00000000-0005-0000-0000-0000DE3C0000}"/>
    <cellStyle name="요약 10 3 2 3" xfId="16454" xr:uid="{00000000-0005-0000-0000-0000DF3C0000}"/>
    <cellStyle name="요약 10 3 2 4" xfId="16455" xr:uid="{00000000-0005-0000-0000-0000E03C0000}"/>
    <cellStyle name="요약 10 3 2 5" xfId="16456" xr:uid="{00000000-0005-0000-0000-0000E13C0000}"/>
    <cellStyle name="요약 10 3 2 6" xfId="16457" xr:uid="{00000000-0005-0000-0000-0000E23C0000}"/>
    <cellStyle name="요약 10 3 2 7" xfId="16458" xr:uid="{00000000-0005-0000-0000-0000E33C0000}"/>
    <cellStyle name="요약 10 3 2 8" xfId="16459" xr:uid="{00000000-0005-0000-0000-0000E43C0000}"/>
    <cellStyle name="요약 10 3 3" xfId="7983" xr:uid="{00000000-0005-0000-0000-0000E53C0000}"/>
    <cellStyle name="요약 10 3 3 2" xfId="16460" xr:uid="{00000000-0005-0000-0000-0000E63C0000}"/>
    <cellStyle name="요약 10 3 3 3" xfId="16461" xr:uid="{00000000-0005-0000-0000-0000E73C0000}"/>
    <cellStyle name="요약 10 3 3 4" xfId="16462" xr:uid="{00000000-0005-0000-0000-0000E83C0000}"/>
    <cellStyle name="요약 10 3 3 5" xfId="16463" xr:uid="{00000000-0005-0000-0000-0000E93C0000}"/>
    <cellStyle name="요약 10 3 3 6" xfId="16464" xr:uid="{00000000-0005-0000-0000-0000EA3C0000}"/>
    <cellStyle name="요약 10 3 3 7" xfId="16465" xr:uid="{00000000-0005-0000-0000-0000EB3C0000}"/>
    <cellStyle name="요약 10 3 3 8" xfId="16466" xr:uid="{00000000-0005-0000-0000-0000EC3C0000}"/>
    <cellStyle name="요약 10 3 4" xfId="7984" xr:uid="{00000000-0005-0000-0000-0000ED3C0000}"/>
    <cellStyle name="요약 10 3 4 2" xfId="16467" xr:uid="{00000000-0005-0000-0000-0000EE3C0000}"/>
    <cellStyle name="요약 10 3 4 3" xfId="16468" xr:uid="{00000000-0005-0000-0000-0000EF3C0000}"/>
    <cellStyle name="요약 10 3 4 4" xfId="16469" xr:uid="{00000000-0005-0000-0000-0000F03C0000}"/>
    <cellStyle name="요약 10 3 4 5" xfId="16470" xr:uid="{00000000-0005-0000-0000-0000F13C0000}"/>
    <cellStyle name="요약 10 3 4 6" xfId="16471" xr:uid="{00000000-0005-0000-0000-0000F23C0000}"/>
    <cellStyle name="요약 10 3 4 7" xfId="16472" xr:uid="{00000000-0005-0000-0000-0000F33C0000}"/>
    <cellStyle name="요약 10 3 4 8" xfId="16473" xr:uid="{00000000-0005-0000-0000-0000F43C0000}"/>
    <cellStyle name="요약 10 3 5" xfId="16474" xr:uid="{00000000-0005-0000-0000-0000F53C0000}"/>
    <cellStyle name="요약 10 4" xfId="7985" xr:uid="{00000000-0005-0000-0000-0000F63C0000}"/>
    <cellStyle name="요약 10 4 2" xfId="16475" xr:uid="{00000000-0005-0000-0000-0000F73C0000}"/>
    <cellStyle name="요약 10 4 3" xfId="16476" xr:uid="{00000000-0005-0000-0000-0000F83C0000}"/>
    <cellStyle name="요약 10 4 4" xfId="16477" xr:uid="{00000000-0005-0000-0000-0000F93C0000}"/>
    <cellStyle name="요약 10 4 5" xfId="16478" xr:uid="{00000000-0005-0000-0000-0000FA3C0000}"/>
    <cellStyle name="요약 10 4 6" xfId="16479" xr:uid="{00000000-0005-0000-0000-0000FB3C0000}"/>
    <cellStyle name="요약 10 4 7" xfId="16480" xr:uid="{00000000-0005-0000-0000-0000FC3C0000}"/>
    <cellStyle name="요약 10 4 8" xfId="16481" xr:uid="{00000000-0005-0000-0000-0000FD3C0000}"/>
    <cellStyle name="요약 10 5" xfId="7986" xr:uid="{00000000-0005-0000-0000-0000FE3C0000}"/>
    <cellStyle name="요약 10 5 2" xfId="16482" xr:uid="{00000000-0005-0000-0000-0000FF3C0000}"/>
    <cellStyle name="요약 10 5 3" xfId="16483" xr:uid="{00000000-0005-0000-0000-0000003D0000}"/>
    <cellStyle name="요약 10 5 4" xfId="16484" xr:uid="{00000000-0005-0000-0000-0000013D0000}"/>
    <cellStyle name="요약 10 5 5" xfId="16485" xr:uid="{00000000-0005-0000-0000-0000023D0000}"/>
    <cellStyle name="요약 10 5 6" xfId="16486" xr:uid="{00000000-0005-0000-0000-0000033D0000}"/>
    <cellStyle name="요약 10 5 7" xfId="16487" xr:uid="{00000000-0005-0000-0000-0000043D0000}"/>
    <cellStyle name="요약 10 5 8" xfId="16488" xr:uid="{00000000-0005-0000-0000-0000053D0000}"/>
    <cellStyle name="요약 10 6" xfId="7987" xr:uid="{00000000-0005-0000-0000-0000063D0000}"/>
    <cellStyle name="요약 10 6 2" xfId="16489" xr:uid="{00000000-0005-0000-0000-0000073D0000}"/>
    <cellStyle name="요약 10 6 3" xfId="16490" xr:uid="{00000000-0005-0000-0000-0000083D0000}"/>
    <cellStyle name="요약 10 6 4" xfId="16491" xr:uid="{00000000-0005-0000-0000-0000093D0000}"/>
    <cellStyle name="요약 10 6 5" xfId="16492" xr:uid="{00000000-0005-0000-0000-00000A3D0000}"/>
    <cellStyle name="요약 10 6 6" xfId="16493" xr:uid="{00000000-0005-0000-0000-00000B3D0000}"/>
    <cellStyle name="요약 10 6 7" xfId="16494" xr:uid="{00000000-0005-0000-0000-00000C3D0000}"/>
    <cellStyle name="요약 10 6 8" xfId="16495" xr:uid="{00000000-0005-0000-0000-00000D3D0000}"/>
    <cellStyle name="요약 10 7" xfId="16496" xr:uid="{00000000-0005-0000-0000-00000E3D0000}"/>
    <cellStyle name="요약 11" xfId="7988" xr:uid="{00000000-0005-0000-0000-00000F3D0000}"/>
    <cellStyle name="요약 11 2" xfId="7989" xr:uid="{00000000-0005-0000-0000-0000103D0000}"/>
    <cellStyle name="요약 11 2 2" xfId="7990" xr:uid="{00000000-0005-0000-0000-0000113D0000}"/>
    <cellStyle name="요약 11 2 2 2" xfId="16497" xr:uid="{00000000-0005-0000-0000-0000123D0000}"/>
    <cellStyle name="요약 11 2 2 3" xfId="16498" xr:uid="{00000000-0005-0000-0000-0000133D0000}"/>
    <cellStyle name="요약 11 2 2 4" xfId="16499" xr:uid="{00000000-0005-0000-0000-0000143D0000}"/>
    <cellStyle name="요약 11 2 2 5" xfId="16500" xr:uid="{00000000-0005-0000-0000-0000153D0000}"/>
    <cellStyle name="요약 11 2 2 6" xfId="16501" xr:uid="{00000000-0005-0000-0000-0000163D0000}"/>
    <cellStyle name="요약 11 2 2 7" xfId="16502" xr:uid="{00000000-0005-0000-0000-0000173D0000}"/>
    <cellStyle name="요약 11 2 2 8" xfId="16503" xr:uid="{00000000-0005-0000-0000-0000183D0000}"/>
    <cellStyle name="요약 11 2 3" xfId="7991" xr:uid="{00000000-0005-0000-0000-0000193D0000}"/>
    <cellStyle name="요약 11 2 3 2" xfId="16504" xr:uid="{00000000-0005-0000-0000-00001A3D0000}"/>
    <cellStyle name="요약 11 2 3 3" xfId="16505" xr:uid="{00000000-0005-0000-0000-00001B3D0000}"/>
    <cellStyle name="요약 11 2 3 4" xfId="16506" xr:uid="{00000000-0005-0000-0000-00001C3D0000}"/>
    <cellStyle name="요약 11 2 3 5" xfId="16507" xr:uid="{00000000-0005-0000-0000-00001D3D0000}"/>
    <cellStyle name="요약 11 2 3 6" xfId="16508" xr:uid="{00000000-0005-0000-0000-00001E3D0000}"/>
    <cellStyle name="요약 11 2 3 7" xfId="16509" xr:uid="{00000000-0005-0000-0000-00001F3D0000}"/>
    <cellStyle name="요약 11 2 3 8" xfId="16510" xr:uid="{00000000-0005-0000-0000-0000203D0000}"/>
    <cellStyle name="요약 11 2 4" xfId="7992" xr:uid="{00000000-0005-0000-0000-0000213D0000}"/>
    <cellStyle name="요약 11 2 4 2" xfId="16511" xr:uid="{00000000-0005-0000-0000-0000223D0000}"/>
    <cellStyle name="요약 11 2 4 3" xfId="16512" xr:uid="{00000000-0005-0000-0000-0000233D0000}"/>
    <cellStyle name="요약 11 2 4 4" xfId="16513" xr:uid="{00000000-0005-0000-0000-0000243D0000}"/>
    <cellStyle name="요약 11 2 4 5" xfId="16514" xr:uid="{00000000-0005-0000-0000-0000253D0000}"/>
    <cellStyle name="요약 11 2 4 6" xfId="16515" xr:uid="{00000000-0005-0000-0000-0000263D0000}"/>
    <cellStyle name="요약 11 2 4 7" xfId="16516" xr:uid="{00000000-0005-0000-0000-0000273D0000}"/>
    <cellStyle name="요약 11 2 4 8" xfId="16517" xr:uid="{00000000-0005-0000-0000-0000283D0000}"/>
    <cellStyle name="요약 11 2 5" xfId="16518" xr:uid="{00000000-0005-0000-0000-0000293D0000}"/>
    <cellStyle name="요약 11 3" xfId="7993" xr:uid="{00000000-0005-0000-0000-00002A3D0000}"/>
    <cellStyle name="요약 11 3 2" xfId="7994" xr:uid="{00000000-0005-0000-0000-00002B3D0000}"/>
    <cellStyle name="요약 11 3 2 2" xfId="16519" xr:uid="{00000000-0005-0000-0000-00002C3D0000}"/>
    <cellStyle name="요약 11 3 2 3" xfId="16520" xr:uid="{00000000-0005-0000-0000-00002D3D0000}"/>
    <cellStyle name="요약 11 3 2 4" xfId="16521" xr:uid="{00000000-0005-0000-0000-00002E3D0000}"/>
    <cellStyle name="요약 11 3 2 5" xfId="16522" xr:uid="{00000000-0005-0000-0000-00002F3D0000}"/>
    <cellStyle name="요약 11 3 2 6" xfId="16523" xr:uid="{00000000-0005-0000-0000-0000303D0000}"/>
    <cellStyle name="요약 11 3 2 7" xfId="16524" xr:uid="{00000000-0005-0000-0000-0000313D0000}"/>
    <cellStyle name="요약 11 3 2 8" xfId="16525" xr:uid="{00000000-0005-0000-0000-0000323D0000}"/>
    <cellStyle name="요약 11 3 3" xfId="7995" xr:uid="{00000000-0005-0000-0000-0000333D0000}"/>
    <cellStyle name="요약 11 3 3 2" xfId="16526" xr:uid="{00000000-0005-0000-0000-0000343D0000}"/>
    <cellStyle name="요약 11 3 3 3" xfId="16527" xr:uid="{00000000-0005-0000-0000-0000353D0000}"/>
    <cellStyle name="요약 11 3 3 4" xfId="16528" xr:uid="{00000000-0005-0000-0000-0000363D0000}"/>
    <cellStyle name="요약 11 3 3 5" xfId="16529" xr:uid="{00000000-0005-0000-0000-0000373D0000}"/>
    <cellStyle name="요약 11 3 3 6" xfId="16530" xr:uid="{00000000-0005-0000-0000-0000383D0000}"/>
    <cellStyle name="요약 11 3 3 7" xfId="16531" xr:uid="{00000000-0005-0000-0000-0000393D0000}"/>
    <cellStyle name="요약 11 3 3 8" xfId="16532" xr:uid="{00000000-0005-0000-0000-00003A3D0000}"/>
    <cellStyle name="요약 11 3 4" xfId="7996" xr:uid="{00000000-0005-0000-0000-00003B3D0000}"/>
    <cellStyle name="요약 11 3 4 2" xfId="16533" xr:uid="{00000000-0005-0000-0000-00003C3D0000}"/>
    <cellStyle name="요약 11 3 4 3" xfId="16534" xr:uid="{00000000-0005-0000-0000-00003D3D0000}"/>
    <cellStyle name="요약 11 3 4 4" xfId="16535" xr:uid="{00000000-0005-0000-0000-00003E3D0000}"/>
    <cellStyle name="요약 11 3 4 5" xfId="16536" xr:uid="{00000000-0005-0000-0000-00003F3D0000}"/>
    <cellStyle name="요약 11 3 4 6" xfId="16537" xr:uid="{00000000-0005-0000-0000-0000403D0000}"/>
    <cellStyle name="요약 11 3 4 7" xfId="16538" xr:uid="{00000000-0005-0000-0000-0000413D0000}"/>
    <cellStyle name="요약 11 3 4 8" xfId="16539" xr:uid="{00000000-0005-0000-0000-0000423D0000}"/>
    <cellStyle name="요약 11 3 5" xfId="16540" xr:uid="{00000000-0005-0000-0000-0000433D0000}"/>
    <cellStyle name="요약 11 4" xfId="7997" xr:uid="{00000000-0005-0000-0000-0000443D0000}"/>
    <cellStyle name="요약 11 4 2" xfId="16541" xr:uid="{00000000-0005-0000-0000-0000453D0000}"/>
    <cellStyle name="요약 11 4 3" xfId="16542" xr:uid="{00000000-0005-0000-0000-0000463D0000}"/>
    <cellStyle name="요약 11 4 4" xfId="16543" xr:uid="{00000000-0005-0000-0000-0000473D0000}"/>
    <cellStyle name="요약 11 4 5" xfId="16544" xr:uid="{00000000-0005-0000-0000-0000483D0000}"/>
    <cellStyle name="요약 11 4 6" xfId="16545" xr:uid="{00000000-0005-0000-0000-0000493D0000}"/>
    <cellStyle name="요약 11 4 7" xfId="16546" xr:uid="{00000000-0005-0000-0000-00004A3D0000}"/>
    <cellStyle name="요약 11 4 8" xfId="16547" xr:uid="{00000000-0005-0000-0000-00004B3D0000}"/>
    <cellStyle name="요약 11 5" xfId="7998" xr:uid="{00000000-0005-0000-0000-00004C3D0000}"/>
    <cellStyle name="요약 11 5 2" xfId="16548" xr:uid="{00000000-0005-0000-0000-00004D3D0000}"/>
    <cellStyle name="요약 11 5 3" xfId="16549" xr:uid="{00000000-0005-0000-0000-00004E3D0000}"/>
    <cellStyle name="요약 11 5 4" xfId="16550" xr:uid="{00000000-0005-0000-0000-00004F3D0000}"/>
    <cellStyle name="요약 11 5 5" xfId="16551" xr:uid="{00000000-0005-0000-0000-0000503D0000}"/>
    <cellStyle name="요약 11 5 6" xfId="16552" xr:uid="{00000000-0005-0000-0000-0000513D0000}"/>
    <cellStyle name="요약 11 5 7" xfId="16553" xr:uid="{00000000-0005-0000-0000-0000523D0000}"/>
    <cellStyle name="요약 11 5 8" xfId="16554" xr:uid="{00000000-0005-0000-0000-0000533D0000}"/>
    <cellStyle name="요약 11 6" xfId="7999" xr:uid="{00000000-0005-0000-0000-0000543D0000}"/>
    <cellStyle name="요약 11 6 2" xfId="16555" xr:uid="{00000000-0005-0000-0000-0000553D0000}"/>
    <cellStyle name="요약 11 6 3" xfId="16556" xr:uid="{00000000-0005-0000-0000-0000563D0000}"/>
    <cellStyle name="요약 11 6 4" xfId="16557" xr:uid="{00000000-0005-0000-0000-0000573D0000}"/>
    <cellStyle name="요약 11 6 5" xfId="16558" xr:uid="{00000000-0005-0000-0000-0000583D0000}"/>
    <cellStyle name="요약 11 6 6" xfId="16559" xr:uid="{00000000-0005-0000-0000-0000593D0000}"/>
    <cellStyle name="요약 11 6 7" xfId="16560" xr:uid="{00000000-0005-0000-0000-00005A3D0000}"/>
    <cellStyle name="요약 11 6 8" xfId="16561" xr:uid="{00000000-0005-0000-0000-00005B3D0000}"/>
    <cellStyle name="요약 11 7" xfId="16562" xr:uid="{00000000-0005-0000-0000-00005C3D0000}"/>
    <cellStyle name="요약 12" xfId="8000" xr:uid="{00000000-0005-0000-0000-00005D3D0000}"/>
    <cellStyle name="요약 12 2" xfId="8001" xr:uid="{00000000-0005-0000-0000-00005E3D0000}"/>
    <cellStyle name="요약 12 2 2" xfId="8002" xr:uid="{00000000-0005-0000-0000-00005F3D0000}"/>
    <cellStyle name="요약 12 2 2 2" xfId="16563" xr:uid="{00000000-0005-0000-0000-0000603D0000}"/>
    <cellStyle name="요약 12 2 2 3" xfId="16564" xr:uid="{00000000-0005-0000-0000-0000613D0000}"/>
    <cellStyle name="요약 12 2 2 4" xfId="16565" xr:uid="{00000000-0005-0000-0000-0000623D0000}"/>
    <cellStyle name="요약 12 2 2 5" xfId="16566" xr:uid="{00000000-0005-0000-0000-0000633D0000}"/>
    <cellStyle name="요약 12 2 2 6" xfId="16567" xr:uid="{00000000-0005-0000-0000-0000643D0000}"/>
    <cellStyle name="요약 12 2 2 7" xfId="16568" xr:uid="{00000000-0005-0000-0000-0000653D0000}"/>
    <cellStyle name="요약 12 2 2 8" xfId="16569" xr:uid="{00000000-0005-0000-0000-0000663D0000}"/>
    <cellStyle name="요약 12 2 3" xfId="8003" xr:uid="{00000000-0005-0000-0000-0000673D0000}"/>
    <cellStyle name="요약 12 2 3 2" xfId="16570" xr:uid="{00000000-0005-0000-0000-0000683D0000}"/>
    <cellStyle name="요약 12 2 3 3" xfId="16571" xr:uid="{00000000-0005-0000-0000-0000693D0000}"/>
    <cellStyle name="요약 12 2 3 4" xfId="16572" xr:uid="{00000000-0005-0000-0000-00006A3D0000}"/>
    <cellStyle name="요약 12 2 3 5" xfId="16573" xr:uid="{00000000-0005-0000-0000-00006B3D0000}"/>
    <cellStyle name="요약 12 2 3 6" xfId="16574" xr:uid="{00000000-0005-0000-0000-00006C3D0000}"/>
    <cellStyle name="요약 12 2 3 7" xfId="16575" xr:uid="{00000000-0005-0000-0000-00006D3D0000}"/>
    <cellStyle name="요약 12 2 3 8" xfId="16576" xr:uid="{00000000-0005-0000-0000-00006E3D0000}"/>
    <cellStyle name="요약 12 2 4" xfId="8004" xr:uid="{00000000-0005-0000-0000-00006F3D0000}"/>
    <cellStyle name="요약 12 2 4 2" xfId="16577" xr:uid="{00000000-0005-0000-0000-0000703D0000}"/>
    <cellStyle name="요약 12 2 4 3" xfId="16578" xr:uid="{00000000-0005-0000-0000-0000713D0000}"/>
    <cellStyle name="요약 12 2 4 4" xfId="16579" xr:uid="{00000000-0005-0000-0000-0000723D0000}"/>
    <cellStyle name="요약 12 2 4 5" xfId="16580" xr:uid="{00000000-0005-0000-0000-0000733D0000}"/>
    <cellStyle name="요약 12 2 4 6" xfId="16581" xr:uid="{00000000-0005-0000-0000-0000743D0000}"/>
    <cellStyle name="요약 12 2 4 7" xfId="16582" xr:uid="{00000000-0005-0000-0000-0000753D0000}"/>
    <cellStyle name="요약 12 2 4 8" xfId="16583" xr:uid="{00000000-0005-0000-0000-0000763D0000}"/>
    <cellStyle name="요약 12 2 5" xfId="16584" xr:uid="{00000000-0005-0000-0000-0000773D0000}"/>
    <cellStyle name="요약 12 3" xfId="8005" xr:uid="{00000000-0005-0000-0000-0000783D0000}"/>
    <cellStyle name="요약 12 3 2" xfId="8006" xr:uid="{00000000-0005-0000-0000-0000793D0000}"/>
    <cellStyle name="요약 12 3 2 2" xfId="16585" xr:uid="{00000000-0005-0000-0000-00007A3D0000}"/>
    <cellStyle name="요약 12 3 2 3" xfId="16586" xr:uid="{00000000-0005-0000-0000-00007B3D0000}"/>
    <cellStyle name="요약 12 3 2 4" xfId="16587" xr:uid="{00000000-0005-0000-0000-00007C3D0000}"/>
    <cellStyle name="요약 12 3 2 5" xfId="16588" xr:uid="{00000000-0005-0000-0000-00007D3D0000}"/>
    <cellStyle name="요약 12 3 2 6" xfId="16589" xr:uid="{00000000-0005-0000-0000-00007E3D0000}"/>
    <cellStyle name="요약 12 3 2 7" xfId="16590" xr:uid="{00000000-0005-0000-0000-00007F3D0000}"/>
    <cellStyle name="요약 12 3 2 8" xfId="16591" xr:uid="{00000000-0005-0000-0000-0000803D0000}"/>
    <cellStyle name="요약 12 3 3" xfId="8007" xr:uid="{00000000-0005-0000-0000-0000813D0000}"/>
    <cellStyle name="요약 12 3 3 2" xfId="16592" xr:uid="{00000000-0005-0000-0000-0000823D0000}"/>
    <cellStyle name="요약 12 3 3 3" xfId="16593" xr:uid="{00000000-0005-0000-0000-0000833D0000}"/>
    <cellStyle name="요약 12 3 3 4" xfId="16594" xr:uid="{00000000-0005-0000-0000-0000843D0000}"/>
    <cellStyle name="요약 12 3 3 5" xfId="16595" xr:uid="{00000000-0005-0000-0000-0000853D0000}"/>
    <cellStyle name="요약 12 3 3 6" xfId="16596" xr:uid="{00000000-0005-0000-0000-0000863D0000}"/>
    <cellStyle name="요약 12 3 3 7" xfId="16597" xr:uid="{00000000-0005-0000-0000-0000873D0000}"/>
    <cellStyle name="요약 12 3 3 8" xfId="16598" xr:uid="{00000000-0005-0000-0000-0000883D0000}"/>
    <cellStyle name="요약 12 3 4" xfId="8008" xr:uid="{00000000-0005-0000-0000-0000893D0000}"/>
    <cellStyle name="요약 12 3 4 2" xfId="16599" xr:uid="{00000000-0005-0000-0000-00008A3D0000}"/>
    <cellStyle name="요약 12 3 4 3" xfId="16600" xr:uid="{00000000-0005-0000-0000-00008B3D0000}"/>
    <cellStyle name="요약 12 3 4 4" xfId="16601" xr:uid="{00000000-0005-0000-0000-00008C3D0000}"/>
    <cellStyle name="요약 12 3 4 5" xfId="16602" xr:uid="{00000000-0005-0000-0000-00008D3D0000}"/>
    <cellStyle name="요약 12 3 4 6" xfId="16603" xr:uid="{00000000-0005-0000-0000-00008E3D0000}"/>
    <cellStyle name="요약 12 3 4 7" xfId="16604" xr:uid="{00000000-0005-0000-0000-00008F3D0000}"/>
    <cellStyle name="요약 12 3 4 8" xfId="16605" xr:uid="{00000000-0005-0000-0000-0000903D0000}"/>
    <cellStyle name="요약 12 3 5" xfId="16606" xr:uid="{00000000-0005-0000-0000-0000913D0000}"/>
    <cellStyle name="요약 12 4" xfId="8009" xr:uid="{00000000-0005-0000-0000-0000923D0000}"/>
    <cellStyle name="요약 12 4 2" xfId="16607" xr:uid="{00000000-0005-0000-0000-0000933D0000}"/>
    <cellStyle name="요약 12 4 3" xfId="16608" xr:uid="{00000000-0005-0000-0000-0000943D0000}"/>
    <cellStyle name="요약 12 4 4" xfId="16609" xr:uid="{00000000-0005-0000-0000-0000953D0000}"/>
    <cellStyle name="요약 12 4 5" xfId="16610" xr:uid="{00000000-0005-0000-0000-0000963D0000}"/>
    <cellStyle name="요약 12 4 6" xfId="16611" xr:uid="{00000000-0005-0000-0000-0000973D0000}"/>
    <cellStyle name="요약 12 4 7" xfId="16612" xr:uid="{00000000-0005-0000-0000-0000983D0000}"/>
    <cellStyle name="요약 12 4 8" xfId="16613" xr:uid="{00000000-0005-0000-0000-0000993D0000}"/>
    <cellStyle name="요약 12 5" xfId="8010" xr:uid="{00000000-0005-0000-0000-00009A3D0000}"/>
    <cellStyle name="요약 12 5 2" xfId="16614" xr:uid="{00000000-0005-0000-0000-00009B3D0000}"/>
    <cellStyle name="요약 12 5 3" xfId="16615" xr:uid="{00000000-0005-0000-0000-00009C3D0000}"/>
    <cellStyle name="요약 12 5 4" xfId="16616" xr:uid="{00000000-0005-0000-0000-00009D3D0000}"/>
    <cellStyle name="요약 12 5 5" xfId="16617" xr:uid="{00000000-0005-0000-0000-00009E3D0000}"/>
    <cellStyle name="요약 12 5 6" xfId="16618" xr:uid="{00000000-0005-0000-0000-00009F3D0000}"/>
    <cellStyle name="요약 12 5 7" xfId="16619" xr:uid="{00000000-0005-0000-0000-0000A03D0000}"/>
    <cellStyle name="요약 12 5 8" xfId="16620" xr:uid="{00000000-0005-0000-0000-0000A13D0000}"/>
    <cellStyle name="요약 12 6" xfId="8011" xr:uid="{00000000-0005-0000-0000-0000A23D0000}"/>
    <cellStyle name="요약 12 6 2" xfId="16621" xr:uid="{00000000-0005-0000-0000-0000A33D0000}"/>
    <cellStyle name="요약 12 6 3" xfId="16622" xr:uid="{00000000-0005-0000-0000-0000A43D0000}"/>
    <cellStyle name="요약 12 6 4" xfId="16623" xr:uid="{00000000-0005-0000-0000-0000A53D0000}"/>
    <cellStyle name="요약 12 6 5" xfId="16624" xr:uid="{00000000-0005-0000-0000-0000A63D0000}"/>
    <cellStyle name="요약 12 6 6" xfId="16625" xr:uid="{00000000-0005-0000-0000-0000A73D0000}"/>
    <cellStyle name="요약 12 6 7" xfId="16626" xr:uid="{00000000-0005-0000-0000-0000A83D0000}"/>
    <cellStyle name="요약 12 6 8" xfId="16627" xr:uid="{00000000-0005-0000-0000-0000A93D0000}"/>
    <cellStyle name="요약 12 7" xfId="16628" xr:uid="{00000000-0005-0000-0000-0000AA3D0000}"/>
    <cellStyle name="요약 13" xfId="8012" xr:uid="{00000000-0005-0000-0000-0000AB3D0000}"/>
    <cellStyle name="요약 13 2" xfId="8013" xr:uid="{00000000-0005-0000-0000-0000AC3D0000}"/>
    <cellStyle name="요약 13 2 2" xfId="8014" xr:uid="{00000000-0005-0000-0000-0000AD3D0000}"/>
    <cellStyle name="요약 13 2 2 2" xfId="16629" xr:uid="{00000000-0005-0000-0000-0000AE3D0000}"/>
    <cellStyle name="요약 13 2 2 3" xfId="16630" xr:uid="{00000000-0005-0000-0000-0000AF3D0000}"/>
    <cellStyle name="요약 13 2 2 4" xfId="16631" xr:uid="{00000000-0005-0000-0000-0000B03D0000}"/>
    <cellStyle name="요약 13 2 2 5" xfId="16632" xr:uid="{00000000-0005-0000-0000-0000B13D0000}"/>
    <cellStyle name="요약 13 2 2 6" xfId="16633" xr:uid="{00000000-0005-0000-0000-0000B23D0000}"/>
    <cellStyle name="요약 13 2 2 7" xfId="16634" xr:uid="{00000000-0005-0000-0000-0000B33D0000}"/>
    <cellStyle name="요약 13 2 2 8" xfId="16635" xr:uid="{00000000-0005-0000-0000-0000B43D0000}"/>
    <cellStyle name="요약 13 2 3" xfId="8015" xr:uid="{00000000-0005-0000-0000-0000B53D0000}"/>
    <cellStyle name="요약 13 2 3 2" xfId="16636" xr:uid="{00000000-0005-0000-0000-0000B63D0000}"/>
    <cellStyle name="요약 13 2 3 3" xfId="16637" xr:uid="{00000000-0005-0000-0000-0000B73D0000}"/>
    <cellStyle name="요약 13 2 3 4" xfId="16638" xr:uid="{00000000-0005-0000-0000-0000B83D0000}"/>
    <cellStyle name="요약 13 2 3 5" xfId="16639" xr:uid="{00000000-0005-0000-0000-0000B93D0000}"/>
    <cellStyle name="요약 13 2 3 6" xfId="16640" xr:uid="{00000000-0005-0000-0000-0000BA3D0000}"/>
    <cellStyle name="요약 13 2 3 7" xfId="16641" xr:uid="{00000000-0005-0000-0000-0000BB3D0000}"/>
    <cellStyle name="요약 13 2 3 8" xfId="16642" xr:uid="{00000000-0005-0000-0000-0000BC3D0000}"/>
    <cellStyle name="요약 13 2 4" xfId="8016" xr:uid="{00000000-0005-0000-0000-0000BD3D0000}"/>
    <cellStyle name="요약 13 2 4 2" xfId="16643" xr:uid="{00000000-0005-0000-0000-0000BE3D0000}"/>
    <cellStyle name="요약 13 2 4 3" xfId="16644" xr:uid="{00000000-0005-0000-0000-0000BF3D0000}"/>
    <cellStyle name="요약 13 2 4 4" xfId="16645" xr:uid="{00000000-0005-0000-0000-0000C03D0000}"/>
    <cellStyle name="요약 13 2 4 5" xfId="16646" xr:uid="{00000000-0005-0000-0000-0000C13D0000}"/>
    <cellStyle name="요약 13 2 4 6" xfId="16647" xr:uid="{00000000-0005-0000-0000-0000C23D0000}"/>
    <cellStyle name="요약 13 2 4 7" xfId="16648" xr:uid="{00000000-0005-0000-0000-0000C33D0000}"/>
    <cellStyle name="요약 13 2 4 8" xfId="16649" xr:uid="{00000000-0005-0000-0000-0000C43D0000}"/>
    <cellStyle name="요약 13 2 5" xfId="16650" xr:uid="{00000000-0005-0000-0000-0000C53D0000}"/>
    <cellStyle name="요약 13 3" xfId="8017" xr:uid="{00000000-0005-0000-0000-0000C63D0000}"/>
    <cellStyle name="요약 13 3 2" xfId="8018" xr:uid="{00000000-0005-0000-0000-0000C73D0000}"/>
    <cellStyle name="요약 13 3 2 2" xfId="16651" xr:uid="{00000000-0005-0000-0000-0000C83D0000}"/>
    <cellStyle name="요약 13 3 2 3" xfId="16652" xr:uid="{00000000-0005-0000-0000-0000C93D0000}"/>
    <cellStyle name="요약 13 3 2 4" xfId="16653" xr:uid="{00000000-0005-0000-0000-0000CA3D0000}"/>
    <cellStyle name="요약 13 3 2 5" xfId="16654" xr:uid="{00000000-0005-0000-0000-0000CB3D0000}"/>
    <cellStyle name="요약 13 3 2 6" xfId="16655" xr:uid="{00000000-0005-0000-0000-0000CC3D0000}"/>
    <cellStyle name="요약 13 3 2 7" xfId="16656" xr:uid="{00000000-0005-0000-0000-0000CD3D0000}"/>
    <cellStyle name="요약 13 3 2 8" xfId="16657" xr:uid="{00000000-0005-0000-0000-0000CE3D0000}"/>
    <cellStyle name="요약 13 3 3" xfId="8019" xr:uid="{00000000-0005-0000-0000-0000CF3D0000}"/>
    <cellStyle name="요약 13 3 3 2" xfId="16658" xr:uid="{00000000-0005-0000-0000-0000D03D0000}"/>
    <cellStyle name="요약 13 3 3 3" xfId="16659" xr:uid="{00000000-0005-0000-0000-0000D13D0000}"/>
    <cellStyle name="요약 13 3 3 4" xfId="16660" xr:uid="{00000000-0005-0000-0000-0000D23D0000}"/>
    <cellStyle name="요약 13 3 3 5" xfId="16661" xr:uid="{00000000-0005-0000-0000-0000D33D0000}"/>
    <cellStyle name="요약 13 3 3 6" xfId="16662" xr:uid="{00000000-0005-0000-0000-0000D43D0000}"/>
    <cellStyle name="요약 13 3 3 7" xfId="16663" xr:uid="{00000000-0005-0000-0000-0000D53D0000}"/>
    <cellStyle name="요약 13 3 3 8" xfId="16664" xr:uid="{00000000-0005-0000-0000-0000D63D0000}"/>
    <cellStyle name="요약 13 3 4" xfId="8020" xr:uid="{00000000-0005-0000-0000-0000D73D0000}"/>
    <cellStyle name="요약 13 3 4 2" xfId="16665" xr:uid="{00000000-0005-0000-0000-0000D83D0000}"/>
    <cellStyle name="요약 13 3 4 3" xfId="16666" xr:uid="{00000000-0005-0000-0000-0000D93D0000}"/>
    <cellStyle name="요약 13 3 4 4" xfId="16667" xr:uid="{00000000-0005-0000-0000-0000DA3D0000}"/>
    <cellStyle name="요약 13 3 4 5" xfId="16668" xr:uid="{00000000-0005-0000-0000-0000DB3D0000}"/>
    <cellStyle name="요약 13 3 4 6" xfId="16669" xr:uid="{00000000-0005-0000-0000-0000DC3D0000}"/>
    <cellStyle name="요약 13 3 4 7" xfId="16670" xr:uid="{00000000-0005-0000-0000-0000DD3D0000}"/>
    <cellStyle name="요약 13 3 4 8" xfId="16671" xr:uid="{00000000-0005-0000-0000-0000DE3D0000}"/>
    <cellStyle name="요약 13 3 5" xfId="16672" xr:uid="{00000000-0005-0000-0000-0000DF3D0000}"/>
    <cellStyle name="요약 13 4" xfId="8021" xr:uid="{00000000-0005-0000-0000-0000E03D0000}"/>
    <cellStyle name="요약 13 4 2" xfId="16673" xr:uid="{00000000-0005-0000-0000-0000E13D0000}"/>
    <cellStyle name="요약 13 4 3" xfId="16674" xr:uid="{00000000-0005-0000-0000-0000E23D0000}"/>
    <cellStyle name="요약 13 4 4" xfId="16675" xr:uid="{00000000-0005-0000-0000-0000E33D0000}"/>
    <cellStyle name="요약 13 4 5" xfId="16676" xr:uid="{00000000-0005-0000-0000-0000E43D0000}"/>
    <cellStyle name="요약 13 4 6" xfId="16677" xr:uid="{00000000-0005-0000-0000-0000E53D0000}"/>
    <cellStyle name="요약 13 4 7" xfId="16678" xr:uid="{00000000-0005-0000-0000-0000E63D0000}"/>
    <cellStyle name="요약 13 4 8" xfId="16679" xr:uid="{00000000-0005-0000-0000-0000E73D0000}"/>
    <cellStyle name="요약 13 5" xfId="8022" xr:uid="{00000000-0005-0000-0000-0000E83D0000}"/>
    <cellStyle name="요약 13 5 2" xfId="16680" xr:uid="{00000000-0005-0000-0000-0000E93D0000}"/>
    <cellStyle name="요약 13 5 3" xfId="16681" xr:uid="{00000000-0005-0000-0000-0000EA3D0000}"/>
    <cellStyle name="요약 13 5 4" xfId="16682" xr:uid="{00000000-0005-0000-0000-0000EB3D0000}"/>
    <cellStyle name="요약 13 5 5" xfId="16683" xr:uid="{00000000-0005-0000-0000-0000EC3D0000}"/>
    <cellStyle name="요약 13 5 6" xfId="16684" xr:uid="{00000000-0005-0000-0000-0000ED3D0000}"/>
    <cellStyle name="요약 13 5 7" xfId="16685" xr:uid="{00000000-0005-0000-0000-0000EE3D0000}"/>
    <cellStyle name="요약 13 5 8" xfId="16686" xr:uid="{00000000-0005-0000-0000-0000EF3D0000}"/>
    <cellStyle name="요약 13 6" xfId="8023" xr:uid="{00000000-0005-0000-0000-0000F03D0000}"/>
    <cellStyle name="요약 13 6 2" xfId="16687" xr:uid="{00000000-0005-0000-0000-0000F13D0000}"/>
    <cellStyle name="요약 13 6 3" xfId="16688" xr:uid="{00000000-0005-0000-0000-0000F23D0000}"/>
    <cellStyle name="요약 13 6 4" xfId="16689" xr:uid="{00000000-0005-0000-0000-0000F33D0000}"/>
    <cellStyle name="요약 13 6 5" xfId="16690" xr:uid="{00000000-0005-0000-0000-0000F43D0000}"/>
    <cellStyle name="요약 13 6 6" xfId="16691" xr:uid="{00000000-0005-0000-0000-0000F53D0000}"/>
    <cellStyle name="요약 13 6 7" xfId="16692" xr:uid="{00000000-0005-0000-0000-0000F63D0000}"/>
    <cellStyle name="요약 13 6 8" xfId="16693" xr:uid="{00000000-0005-0000-0000-0000F73D0000}"/>
    <cellStyle name="요약 13 7" xfId="16694" xr:uid="{00000000-0005-0000-0000-0000F83D0000}"/>
    <cellStyle name="요약 14" xfId="8024" xr:uid="{00000000-0005-0000-0000-0000F93D0000}"/>
    <cellStyle name="요약 14 2" xfId="8025" xr:uid="{00000000-0005-0000-0000-0000FA3D0000}"/>
    <cellStyle name="요약 14 2 2" xfId="8026" xr:uid="{00000000-0005-0000-0000-0000FB3D0000}"/>
    <cellStyle name="요약 14 2 2 2" xfId="16695" xr:uid="{00000000-0005-0000-0000-0000FC3D0000}"/>
    <cellStyle name="요약 14 2 2 3" xfId="16696" xr:uid="{00000000-0005-0000-0000-0000FD3D0000}"/>
    <cellStyle name="요약 14 2 2 4" xfId="16697" xr:uid="{00000000-0005-0000-0000-0000FE3D0000}"/>
    <cellStyle name="요약 14 2 2 5" xfId="16698" xr:uid="{00000000-0005-0000-0000-0000FF3D0000}"/>
    <cellStyle name="요약 14 2 2 6" xfId="16699" xr:uid="{00000000-0005-0000-0000-0000003E0000}"/>
    <cellStyle name="요약 14 2 2 7" xfId="16700" xr:uid="{00000000-0005-0000-0000-0000013E0000}"/>
    <cellStyle name="요약 14 2 2 8" xfId="16701" xr:uid="{00000000-0005-0000-0000-0000023E0000}"/>
    <cellStyle name="요약 14 2 3" xfId="8027" xr:uid="{00000000-0005-0000-0000-0000033E0000}"/>
    <cellStyle name="요약 14 2 3 2" xfId="16702" xr:uid="{00000000-0005-0000-0000-0000043E0000}"/>
    <cellStyle name="요약 14 2 3 3" xfId="16703" xr:uid="{00000000-0005-0000-0000-0000053E0000}"/>
    <cellStyle name="요약 14 2 3 4" xfId="16704" xr:uid="{00000000-0005-0000-0000-0000063E0000}"/>
    <cellStyle name="요약 14 2 3 5" xfId="16705" xr:uid="{00000000-0005-0000-0000-0000073E0000}"/>
    <cellStyle name="요약 14 2 3 6" xfId="16706" xr:uid="{00000000-0005-0000-0000-0000083E0000}"/>
    <cellStyle name="요약 14 2 3 7" xfId="16707" xr:uid="{00000000-0005-0000-0000-0000093E0000}"/>
    <cellStyle name="요약 14 2 3 8" xfId="16708" xr:uid="{00000000-0005-0000-0000-00000A3E0000}"/>
    <cellStyle name="요약 14 2 4" xfId="8028" xr:uid="{00000000-0005-0000-0000-00000B3E0000}"/>
    <cellStyle name="요약 14 2 4 2" xfId="16709" xr:uid="{00000000-0005-0000-0000-00000C3E0000}"/>
    <cellStyle name="요약 14 2 4 3" xfId="16710" xr:uid="{00000000-0005-0000-0000-00000D3E0000}"/>
    <cellStyle name="요약 14 2 4 4" xfId="16711" xr:uid="{00000000-0005-0000-0000-00000E3E0000}"/>
    <cellStyle name="요약 14 2 4 5" xfId="16712" xr:uid="{00000000-0005-0000-0000-00000F3E0000}"/>
    <cellStyle name="요약 14 2 4 6" xfId="16713" xr:uid="{00000000-0005-0000-0000-0000103E0000}"/>
    <cellStyle name="요약 14 2 4 7" xfId="16714" xr:uid="{00000000-0005-0000-0000-0000113E0000}"/>
    <cellStyle name="요약 14 2 4 8" xfId="16715" xr:uid="{00000000-0005-0000-0000-0000123E0000}"/>
    <cellStyle name="요약 14 2 5" xfId="16716" xr:uid="{00000000-0005-0000-0000-0000133E0000}"/>
    <cellStyle name="요약 14 3" xfId="8029" xr:uid="{00000000-0005-0000-0000-0000143E0000}"/>
    <cellStyle name="요약 14 3 2" xfId="8030" xr:uid="{00000000-0005-0000-0000-0000153E0000}"/>
    <cellStyle name="요약 14 3 2 2" xfId="16717" xr:uid="{00000000-0005-0000-0000-0000163E0000}"/>
    <cellStyle name="요약 14 3 2 3" xfId="16718" xr:uid="{00000000-0005-0000-0000-0000173E0000}"/>
    <cellStyle name="요약 14 3 2 4" xfId="16719" xr:uid="{00000000-0005-0000-0000-0000183E0000}"/>
    <cellStyle name="요약 14 3 2 5" xfId="16720" xr:uid="{00000000-0005-0000-0000-0000193E0000}"/>
    <cellStyle name="요약 14 3 2 6" xfId="16721" xr:uid="{00000000-0005-0000-0000-00001A3E0000}"/>
    <cellStyle name="요약 14 3 2 7" xfId="16722" xr:uid="{00000000-0005-0000-0000-00001B3E0000}"/>
    <cellStyle name="요약 14 3 2 8" xfId="16723" xr:uid="{00000000-0005-0000-0000-00001C3E0000}"/>
    <cellStyle name="요약 14 3 3" xfId="8031" xr:uid="{00000000-0005-0000-0000-00001D3E0000}"/>
    <cellStyle name="요약 14 3 3 2" xfId="16724" xr:uid="{00000000-0005-0000-0000-00001E3E0000}"/>
    <cellStyle name="요약 14 3 3 3" xfId="16725" xr:uid="{00000000-0005-0000-0000-00001F3E0000}"/>
    <cellStyle name="요약 14 3 3 4" xfId="16726" xr:uid="{00000000-0005-0000-0000-0000203E0000}"/>
    <cellStyle name="요약 14 3 3 5" xfId="16727" xr:uid="{00000000-0005-0000-0000-0000213E0000}"/>
    <cellStyle name="요약 14 3 3 6" xfId="16728" xr:uid="{00000000-0005-0000-0000-0000223E0000}"/>
    <cellStyle name="요약 14 3 3 7" xfId="16729" xr:uid="{00000000-0005-0000-0000-0000233E0000}"/>
    <cellStyle name="요약 14 3 3 8" xfId="16730" xr:uid="{00000000-0005-0000-0000-0000243E0000}"/>
    <cellStyle name="요약 14 3 4" xfId="8032" xr:uid="{00000000-0005-0000-0000-0000253E0000}"/>
    <cellStyle name="요약 14 3 4 2" xfId="16731" xr:uid="{00000000-0005-0000-0000-0000263E0000}"/>
    <cellStyle name="요약 14 3 4 3" xfId="16732" xr:uid="{00000000-0005-0000-0000-0000273E0000}"/>
    <cellStyle name="요약 14 3 4 4" xfId="16733" xr:uid="{00000000-0005-0000-0000-0000283E0000}"/>
    <cellStyle name="요약 14 3 4 5" xfId="16734" xr:uid="{00000000-0005-0000-0000-0000293E0000}"/>
    <cellStyle name="요약 14 3 4 6" xfId="16735" xr:uid="{00000000-0005-0000-0000-00002A3E0000}"/>
    <cellStyle name="요약 14 3 4 7" xfId="16736" xr:uid="{00000000-0005-0000-0000-00002B3E0000}"/>
    <cellStyle name="요약 14 3 4 8" xfId="16737" xr:uid="{00000000-0005-0000-0000-00002C3E0000}"/>
    <cellStyle name="요약 14 3 5" xfId="16738" xr:uid="{00000000-0005-0000-0000-00002D3E0000}"/>
    <cellStyle name="요약 14 4" xfId="8033" xr:uid="{00000000-0005-0000-0000-00002E3E0000}"/>
    <cellStyle name="요약 14 4 2" xfId="16739" xr:uid="{00000000-0005-0000-0000-00002F3E0000}"/>
    <cellStyle name="요약 14 4 3" xfId="16740" xr:uid="{00000000-0005-0000-0000-0000303E0000}"/>
    <cellStyle name="요약 14 4 4" xfId="16741" xr:uid="{00000000-0005-0000-0000-0000313E0000}"/>
    <cellStyle name="요약 14 4 5" xfId="16742" xr:uid="{00000000-0005-0000-0000-0000323E0000}"/>
    <cellStyle name="요약 14 4 6" xfId="16743" xr:uid="{00000000-0005-0000-0000-0000333E0000}"/>
    <cellStyle name="요약 14 4 7" xfId="16744" xr:uid="{00000000-0005-0000-0000-0000343E0000}"/>
    <cellStyle name="요약 14 4 8" xfId="16745" xr:uid="{00000000-0005-0000-0000-0000353E0000}"/>
    <cellStyle name="요약 14 5" xfId="8034" xr:uid="{00000000-0005-0000-0000-0000363E0000}"/>
    <cellStyle name="요약 14 5 2" xfId="16746" xr:uid="{00000000-0005-0000-0000-0000373E0000}"/>
    <cellStyle name="요약 14 5 3" xfId="16747" xr:uid="{00000000-0005-0000-0000-0000383E0000}"/>
    <cellStyle name="요약 14 5 4" xfId="16748" xr:uid="{00000000-0005-0000-0000-0000393E0000}"/>
    <cellStyle name="요약 14 5 5" xfId="16749" xr:uid="{00000000-0005-0000-0000-00003A3E0000}"/>
    <cellStyle name="요약 14 5 6" xfId="16750" xr:uid="{00000000-0005-0000-0000-00003B3E0000}"/>
    <cellStyle name="요약 14 5 7" xfId="16751" xr:uid="{00000000-0005-0000-0000-00003C3E0000}"/>
    <cellStyle name="요약 14 5 8" xfId="16752" xr:uid="{00000000-0005-0000-0000-00003D3E0000}"/>
    <cellStyle name="요약 14 6" xfId="8035" xr:uid="{00000000-0005-0000-0000-00003E3E0000}"/>
    <cellStyle name="요약 14 6 2" xfId="16753" xr:uid="{00000000-0005-0000-0000-00003F3E0000}"/>
    <cellStyle name="요약 14 6 3" xfId="16754" xr:uid="{00000000-0005-0000-0000-0000403E0000}"/>
    <cellStyle name="요약 14 6 4" xfId="16755" xr:uid="{00000000-0005-0000-0000-0000413E0000}"/>
    <cellStyle name="요약 14 6 5" xfId="16756" xr:uid="{00000000-0005-0000-0000-0000423E0000}"/>
    <cellStyle name="요약 14 6 6" xfId="16757" xr:uid="{00000000-0005-0000-0000-0000433E0000}"/>
    <cellStyle name="요약 14 6 7" xfId="16758" xr:uid="{00000000-0005-0000-0000-0000443E0000}"/>
    <cellStyle name="요약 14 6 8" xfId="16759" xr:uid="{00000000-0005-0000-0000-0000453E0000}"/>
    <cellStyle name="요약 14 7" xfId="16760" xr:uid="{00000000-0005-0000-0000-0000463E0000}"/>
    <cellStyle name="요약 15" xfId="8036" xr:uid="{00000000-0005-0000-0000-0000473E0000}"/>
    <cellStyle name="요약 15 2" xfId="8037" xr:uid="{00000000-0005-0000-0000-0000483E0000}"/>
    <cellStyle name="요약 15 2 2" xfId="8038" xr:uid="{00000000-0005-0000-0000-0000493E0000}"/>
    <cellStyle name="요약 15 2 2 2" xfId="16761" xr:uid="{00000000-0005-0000-0000-00004A3E0000}"/>
    <cellStyle name="요약 15 2 2 3" xfId="16762" xr:uid="{00000000-0005-0000-0000-00004B3E0000}"/>
    <cellStyle name="요약 15 2 2 4" xfId="16763" xr:uid="{00000000-0005-0000-0000-00004C3E0000}"/>
    <cellStyle name="요약 15 2 2 5" xfId="16764" xr:uid="{00000000-0005-0000-0000-00004D3E0000}"/>
    <cellStyle name="요약 15 2 2 6" xfId="16765" xr:uid="{00000000-0005-0000-0000-00004E3E0000}"/>
    <cellStyle name="요약 15 2 2 7" xfId="16766" xr:uid="{00000000-0005-0000-0000-00004F3E0000}"/>
    <cellStyle name="요약 15 2 2 8" xfId="16767" xr:uid="{00000000-0005-0000-0000-0000503E0000}"/>
    <cellStyle name="요약 15 2 3" xfId="8039" xr:uid="{00000000-0005-0000-0000-0000513E0000}"/>
    <cellStyle name="요약 15 2 3 2" xfId="16768" xr:uid="{00000000-0005-0000-0000-0000523E0000}"/>
    <cellStyle name="요약 15 2 3 3" xfId="16769" xr:uid="{00000000-0005-0000-0000-0000533E0000}"/>
    <cellStyle name="요약 15 2 3 4" xfId="16770" xr:uid="{00000000-0005-0000-0000-0000543E0000}"/>
    <cellStyle name="요약 15 2 3 5" xfId="16771" xr:uid="{00000000-0005-0000-0000-0000553E0000}"/>
    <cellStyle name="요약 15 2 3 6" xfId="16772" xr:uid="{00000000-0005-0000-0000-0000563E0000}"/>
    <cellStyle name="요약 15 2 3 7" xfId="16773" xr:uid="{00000000-0005-0000-0000-0000573E0000}"/>
    <cellStyle name="요약 15 2 3 8" xfId="16774" xr:uid="{00000000-0005-0000-0000-0000583E0000}"/>
    <cellStyle name="요약 15 2 4" xfId="8040" xr:uid="{00000000-0005-0000-0000-0000593E0000}"/>
    <cellStyle name="요약 15 2 4 2" xfId="16775" xr:uid="{00000000-0005-0000-0000-00005A3E0000}"/>
    <cellStyle name="요약 15 2 4 3" xfId="16776" xr:uid="{00000000-0005-0000-0000-00005B3E0000}"/>
    <cellStyle name="요약 15 2 4 4" xfId="16777" xr:uid="{00000000-0005-0000-0000-00005C3E0000}"/>
    <cellStyle name="요약 15 2 4 5" xfId="16778" xr:uid="{00000000-0005-0000-0000-00005D3E0000}"/>
    <cellStyle name="요약 15 2 4 6" xfId="16779" xr:uid="{00000000-0005-0000-0000-00005E3E0000}"/>
    <cellStyle name="요약 15 2 4 7" xfId="16780" xr:uid="{00000000-0005-0000-0000-00005F3E0000}"/>
    <cellStyle name="요약 15 2 4 8" xfId="16781" xr:uid="{00000000-0005-0000-0000-0000603E0000}"/>
    <cellStyle name="요약 15 2 5" xfId="16782" xr:uid="{00000000-0005-0000-0000-0000613E0000}"/>
    <cellStyle name="요약 15 3" xfId="8041" xr:uid="{00000000-0005-0000-0000-0000623E0000}"/>
    <cellStyle name="요약 15 3 2" xfId="8042" xr:uid="{00000000-0005-0000-0000-0000633E0000}"/>
    <cellStyle name="요약 15 3 2 2" xfId="16783" xr:uid="{00000000-0005-0000-0000-0000643E0000}"/>
    <cellStyle name="요약 15 3 2 3" xfId="16784" xr:uid="{00000000-0005-0000-0000-0000653E0000}"/>
    <cellStyle name="요약 15 3 2 4" xfId="16785" xr:uid="{00000000-0005-0000-0000-0000663E0000}"/>
    <cellStyle name="요약 15 3 2 5" xfId="16786" xr:uid="{00000000-0005-0000-0000-0000673E0000}"/>
    <cellStyle name="요약 15 3 2 6" xfId="16787" xr:uid="{00000000-0005-0000-0000-0000683E0000}"/>
    <cellStyle name="요약 15 3 2 7" xfId="16788" xr:uid="{00000000-0005-0000-0000-0000693E0000}"/>
    <cellStyle name="요약 15 3 2 8" xfId="16789" xr:uid="{00000000-0005-0000-0000-00006A3E0000}"/>
    <cellStyle name="요약 15 3 3" xfId="8043" xr:uid="{00000000-0005-0000-0000-00006B3E0000}"/>
    <cellStyle name="요약 15 3 3 2" xfId="16790" xr:uid="{00000000-0005-0000-0000-00006C3E0000}"/>
    <cellStyle name="요약 15 3 3 3" xfId="16791" xr:uid="{00000000-0005-0000-0000-00006D3E0000}"/>
    <cellStyle name="요약 15 3 3 4" xfId="16792" xr:uid="{00000000-0005-0000-0000-00006E3E0000}"/>
    <cellStyle name="요약 15 3 3 5" xfId="16793" xr:uid="{00000000-0005-0000-0000-00006F3E0000}"/>
    <cellStyle name="요약 15 3 3 6" xfId="16794" xr:uid="{00000000-0005-0000-0000-0000703E0000}"/>
    <cellStyle name="요약 15 3 3 7" xfId="16795" xr:uid="{00000000-0005-0000-0000-0000713E0000}"/>
    <cellStyle name="요약 15 3 3 8" xfId="16796" xr:uid="{00000000-0005-0000-0000-0000723E0000}"/>
    <cellStyle name="요약 15 3 4" xfId="8044" xr:uid="{00000000-0005-0000-0000-0000733E0000}"/>
    <cellStyle name="요약 15 3 4 2" xfId="16797" xr:uid="{00000000-0005-0000-0000-0000743E0000}"/>
    <cellStyle name="요약 15 3 4 3" xfId="16798" xr:uid="{00000000-0005-0000-0000-0000753E0000}"/>
    <cellStyle name="요약 15 3 4 4" xfId="16799" xr:uid="{00000000-0005-0000-0000-0000763E0000}"/>
    <cellStyle name="요약 15 3 4 5" xfId="16800" xr:uid="{00000000-0005-0000-0000-0000773E0000}"/>
    <cellStyle name="요약 15 3 4 6" xfId="16801" xr:uid="{00000000-0005-0000-0000-0000783E0000}"/>
    <cellStyle name="요약 15 3 4 7" xfId="16802" xr:uid="{00000000-0005-0000-0000-0000793E0000}"/>
    <cellStyle name="요약 15 3 4 8" xfId="16803" xr:uid="{00000000-0005-0000-0000-00007A3E0000}"/>
    <cellStyle name="요약 15 3 5" xfId="16804" xr:uid="{00000000-0005-0000-0000-00007B3E0000}"/>
    <cellStyle name="요약 15 4" xfId="8045" xr:uid="{00000000-0005-0000-0000-00007C3E0000}"/>
    <cellStyle name="요약 15 4 2" xfId="16805" xr:uid="{00000000-0005-0000-0000-00007D3E0000}"/>
    <cellStyle name="요약 15 4 3" xfId="16806" xr:uid="{00000000-0005-0000-0000-00007E3E0000}"/>
    <cellStyle name="요약 15 4 4" xfId="16807" xr:uid="{00000000-0005-0000-0000-00007F3E0000}"/>
    <cellStyle name="요약 15 4 5" xfId="16808" xr:uid="{00000000-0005-0000-0000-0000803E0000}"/>
    <cellStyle name="요약 15 4 6" xfId="16809" xr:uid="{00000000-0005-0000-0000-0000813E0000}"/>
    <cellStyle name="요약 15 4 7" xfId="16810" xr:uid="{00000000-0005-0000-0000-0000823E0000}"/>
    <cellStyle name="요약 15 4 8" xfId="16811" xr:uid="{00000000-0005-0000-0000-0000833E0000}"/>
    <cellStyle name="요약 15 5" xfId="8046" xr:uid="{00000000-0005-0000-0000-0000843E0000}"/>
    <cellStyle name="요약 15 5 2" xfId="16812" xr:uid="{00000000-0005-0000-0000-0000853E0000}"/>
    <cellStyle name="요약 15 5 3" xfId="16813" xr:uid="{00000000-0005-0000-0000-0000863E0000}"/>
    <cellStyle name="요약 15 5 4" xfId="16814" xr:uid="{00000000-0005-0000-0000-0000873E0000}"/>
    <cellStyle name="요약 15 5 5" xfId="16815" xr:uid="{00000000-0005-0000-0000-0000883E0000}"/>
    <cellStyle name="요약 15 5 6" xfId="16816" xr:uid="{00000000-0005-0000-0000-0000893E0000}"/>
    <cellStyle name="요약 15 5 7" xfId="16817" xr:uid="{00000000-0005-0000-0000-00008A3E0000}"/>
    <cellStyle name="요약 15 5 8" xfId="16818" xr:uid="{00000000-0005-0000-0000-00008B3E0000}"/>
    <cellStyle name="요약 15 6" xfId="8047" xr:uid="{00000000-0005-0000-0000-00008C3E0000}"/>
    <cellStyle name="요약 15 6 2" xfId="16819" xr:uid="{00000000-0005-0000-0000-00008D3E0000}"/>
    <cellStyle name="요약 15 6 3" xfId="16820" xr:uid="{00000000-0005-0000-0000-00008E3E0000}"/>
    <cellStyle name="요약 15 6 4" xfId="16821" xr:uid="{00000000-0005-0000-0000-00008F3E0000}"/>
    <cellStyle name="요약 15 6 5" xfId="16822" xr:uid="{00000000-0005-0000-0000-0000903E0000}"/>
    <cellStyle name="요약 15 6 6" xfId="16823" xr:uid="{00000000-0005-0000-0000-0000913E0000}"/>
    <cellStyle name="요약 15 6 7" xfId="16824" xr:uid="{00000000-0005-0000-0000-0000923E0000}"/>
    <cellStyle name="요약 15 6 8" xfId="16825" xr:uid="{00000000-0005-0000-0000-0000933E0000}"/>
    <cellStyle name="요약 15 7" xfId="16826" xr:uid="{00000000-0005-0000-0000-0000943E0000}"/>
    <cellStyle name="요약 16" xfId="8048" xr:uid="{00000000-0005-0000-0000-0000953E0000}"/>
    <cellStyle name="요약 16 2" xfId="8049" xr:uid="{00000000-0005-0000-0000-0000963E0000}"/>
    <cellStyle name="요약 16 2 2" xfId="8050" xr:uid="{00000000-0005-0000-0000-0000973E0000}"/>
    <cellStyle name="요약 16 2 2 2" xfId="16827" xr:uid="{00000000-0005-0000-0000-0000983E0000}"/>
    <cellStyle name="요약 16 2 2 3" xfId="16828" xr:uid="{00000000-0005-0000-0000-0000993E0000}"/>
    <cellStyle name="요약 16 2 2 4" xfId="16829" xr:uid="{00000000-0005-0000-0000-00009A3E0000}"/>
    <cellStyle name="요약 16 2 2 5" xfId="16830" xr:uid="{00000000-0005-0000-0000-00009B3E0000}"/>
    <cellStyle name="요약 16 2 2 6" xfId="16831" xr:uid="{00000000-0005-0000-0000-00009C3E0000}"/>
    <cellStyle name="요약 16 2 2 7" xfId="16832" xr:uid="{00000000-0005-0000-0000-00009D3E0000}"/>
    <cellStyle name="요약 16 2 2 8" xfId="16833" xr:uid="{00000000-0005-0000-0000-00009E3E0000}"/>
    <cellStyle name="요약 16 2 3" xfId="8051" xr:uid="{00000000-0005-0000-0000-00009F3E0000}"/>
    <cellStyle name="요약 16 2 3 2" xfId="16834" xr:uid="{00000000-0005-0000-0000-0000A03E0000}"/>
    <cellStyle name="요약 16 2 3 3" xfId="16835" xr:uid="{00000000-0005-0000-0000-0000A13E0000}"/>
    <cellStyle name="요약 16 2 3 4" xfId="16836" xr:uid="{00000000-0005-0000-0000-0000A23E0000}"/>
    <cellStyle name="요약 16 2 3 5" xfId="16837" xr:uid="{00000000-0005-0000-0000-0000A33E0000}"/>
    <cellStyle name="요약 16 2 3 6" xfId="16838" xr:uid="{00000000-0005-0000-0000-0000A43E0000}"/>
    <cellStyle name="요약 16 2 3 7" xfId="16839" xr:uid="{00000000-0005-0000-0000-0000A53E0000}"/>
    <cellStyle name="요약 16 2 3 8" xfId="16840" xr:uid="{00000000-0005-0000-0000-0000A63E0000}"/>
    <cellStyle name="요약 16 2 4" xfId="8052" xr:uid="{00000000-0005-0000-0000-0000A73E0000}"/>
    <cellStyle name="요약 16 2 4 2" xfId="16841" xr:uid="{00000000-0005-0000-0000-0000A83E0000}"/>
    <cellStyle name="요약 16 2 4 3" xfId="16842" xr:uid="{00000000-0005-0000-0000-0000A93E0000}"/>
    <cellStyle name="요약 16 2 4 4" xfId="16843" xr:uid="{00000000-0005-0000-0000-0000AA3E0000}"/>
    <cellStyle name="요약 16 2 4 5" xfId="16844" xr:uid="{00000000-0005-0000-0000-0000AB3E0000}"/>
    <cellStyle name="요약 16 2 4 6" xfId="16845" xr:uid="{00000000-0005-0000-0000-0000AC3E0000}"/>
    <cellStyle name="요약 16 2 4 7" xfId="16846" xr:uid="{00000000-0005-0000-0000-0000AD3E0000}"/>
    <cellStyle name="요약 16 2 4 8" xfId="16847" xr:uid="{00000000-0005-0000-0000-0000AE3E0000}"/>
    <cellStyle name="요약 16 2 5" xfId="16848" xr:uid="{00000000-0005-0000-0000-0000AF3E0000}"/>
    <cellStyle name="요약 16 3" xfId="8053" xr:uid="{00000000-0005-0000-0000-0000B03E0000}"/>
    <cellStyle name="요약 16 3 2" xfId="8054" xr:uid="{00000000-0005-0000-0000-0000B13E0000}"/>
    <cellStyle name="요약 16 3 2 2" xfId="16849" xr:uid="{00000000-0005-0000-0000-0000B23E0000}"/>
    <cellStyle name="요약 16 3 2 3" xfId="16850" xr:uid="{00000000-0005-0000-0000-0000B33E0000}"/>
    <cellStyle name="요약 16 3 2 4" xfId="16851" xr:uid="{00000000-0005-0000-0000-0000B43E0000}"/>
    <cellStyle name="요약 16 3 2 5" xfId="16852" xr:uid="{00000000-0005-0000-0000-0000B53E0000}"/>
    <cellStyle name="요약 16 3 2 6" xfId="16853" xr:uid="{00000000-0005-0000-0000-0000B63E0000}"/>
    <cellStyle name="요약 16 3 2 7" xfId="16854" xr:uid="{00000000-0005-0000-0000-0000B73E0000}"/>
    <cellStyle name="요약 16 3 2 8" xfId="16855" xr:uid="{00000000-0005-0000-0000-0000B83E0000}"/>
    <cellStyle name="요약 16 3 3" xfId="8055" xr:uid="{00000000-0005-0000-0000-0000B93E0000}"/>
    <cellStyle name="요약 16 3 3 2" xfId="16856" xr:uid="{00000000-0005-0000-0000-0000BA3E0000}"/>
    <cellStyle name="요약 16 3 3 3" xfId="16857" xr:uid="{00000000-0005-0000-0000-0000BB3E0000}"/>
    <cellStyle name="요약 16 3 3 4" xfId="16858" xr:uid="{00000000-0005-0000-0000-0000BC3E0000}"/>
    <cellStyle name="요약 16 3 3 5" xfId="16859" xr:uid="{00000000-0005-0000-0000-0000BD3E0000}"/>
    <cellStyle name="요약 16 3 3 6" xfId="16860" xr:uid="{00000000-0005-0000-0000-0000BE3E0000}"/>
    <cellStyle name="요약 16 3 3 7" xfId="16861" xr:uid="{00000000-0005-0000-0000-0000BF3E0000}"/>
    <cellStyle name="요약 16 3 3 8" xfId="16862" xr:uid="{00000000-0005-0000-0000-0000C03E0000}"/>
    <cellStyle name="요약 16 3 4" xfId="8056" xr:uid="{00000000-0005-0000-0000-0000C13E0000}"/>
    <cellStyle name="요약 16 3 4 2" xfId="16863" xr:uid="{00000000-0005-0000-0000-0000C23E0000}"/>
    <cellStyle name="요약 16 3 4 3" xfId="16864" xr:uid="{00000000-0005-0000-0000-0000C33E0000}"/>
    <cellStyle name="요약 16 3 4 4" xfId="16865" xr:uid="{00000000-0005-0000-0000-0000C43E0000}"/>
    <cellStyle name="요약 16 3 4 5" xfId="16866" xr:uid="{00000000-0005-0000-0000-0000C53E0000}"/>
    <cellStyle name="요약 16 3 4 6" xfId="16867" xr:uid="{00000000-0005-0000-0000-0000C63E0000}"/>
    <cellStyle name="요약 16 3 4 7" xfId="16868" xr:uid="{00000000-0005-0000-0000-0000C73E0000}"/>
    <cellStyle name="요약 16 3 4 8" xfId="16869" xr:uid="{00000000-0005-0000-0000-0000C83E0000}"/>
    <cellStyle name="요약 16 3 5" xfId="16870" xr:uid="{00000000-0005-0000-0000-0000C93E0000}"/>
    <cellStyle name="요약 16 4" xfId="8057" xr:uid="{00000000-0005-0000-0000-0000CA3E0000}"/>
    <cellStyle name="요약 16 4 2" xfId="16871" xr:uid="{00000000-0005-0000-0000-0000CB3E0000}"/>
    <cellStyle name="요약 16 4 3" xfId="16872" xr:uid="{00000000-0005-0000-0000-0000CC3E0000}"/>
    <cellStyle name="요약 16 4 4" xfId="16873" xr:uid="{00000000-0005-0000-0000-0000CD3E0000}"/>
    <cellStyle name="요약 16 4 5" xfId="16874" xr:uid="{00000000-0005-0000-0000-0000CE3E0000}"/>
    <cellStyle name="요약 16 4 6" xfId="16875" xr:uid="{00000000-0005-0000-0000-0000CF3E0000}"/>
    <cellStyle name="요약 16 4 7" xfId="16876" xr:uid="{00000000-0005-0000-0000-0000D03E0000}"/>
    <cellStyle name="요약 16 4 8" xfId="16877" xr:uid="{00000000-0005-0000-0000-0000D13E0000}"/>
    <cellStyle name="요약 16 5" xfId="8058" xr:uid="{00000000-0005-0000-0000-0000D23E0000}"/>
    <cellStyle name="요약 16 5 2" xfId="16878" xr:uid="{00000000-0005-0000-0000-0000D33E0000}"/>
    <cellStyle name="요약 16 5 3" xfId="16879" xr:uid="{00000000-0005-0000-0000-0000D43E0000}"/>
    <cellStyle name="요약 16 5 4" xfId="16880" xr:uid="{00000000-0005-0000-0000-0000D53E0000}"/>
    <cellStyle name="요약 16 5 5" xfId="16881" xr:uid="{00000000-0005-0000-0000-0000D63E0000}"/>
    <cellStyle name="요약 16 5 6" xfId="16882" xr:uid="{00000000-0005-0000-0000-0000D73E0000}"/>
    <cellStyle name="요약 16 5 7" xfId="16883" xr:uid="{00000000-0005-0000-0000-0000D83E0000}"/>
    <cellStyle name="요약 16 5 8" xfId="16884" xr:uid="{00000000-0005-0000-0000-0000D93E0000}"/>
    <cellStyle name="요약 16 6" xfId="8059" xr:uid="{00000000-0005-0000-0000-0000DA3E0000}"/>
    <cellStyle name="요약 16 6 2" xfId="16885" xr:uid="{00000000-0005-0000-0000-0000DB3E0000}"/>
    <cellStyle name="요약 16 6 3" xfId="16886" xr:uid="{00000000-0005-0000-0000-0000DC3E0000}"/>
    <cellStyle name="요약 16 6 4" xfId="16887" xr:uid="{00000000-0005-0000-0000-0000DD3E0000}"/>
    <cellStyle name="요약 16 6 5" xfId="16888" xr:uid="{00000000-0005-0000-0000-0000DE3E0000}"/>
    <cellStyle name="요약 16 6 6" xfId="16889" xr:uid="{00000000-0005-0000-0000-0000DF3E0000}"/>
    <cellStyle name="요약 16 6 7" xfId="16890" xr:uid="{00000000-0005-0000-0000-0000E03E0000}"/>
    <cellStyle name="요약 16 6 8" xfId="16891" xr:uid="{00000000-0005-0000-0000-0000E13E0000}"/>
    <cellStyle name="요약 16 7" xfId="16892" xr:uid="{00000000-0005-0000-0000-0000E23E0000}"/>
    <cellStyle name="요약 17" xfId="8060" xr:uid="{00000000-0005-0000-0000-0000E33E0000}"/>
    <cellStyle name="요약 17 2" xfId="8061" xr:uid="{00000000-0005-0000-0000-0000E43E0000}"/>
    <cellStyle name="요약 17 2 2" xfId="8062" xr:uid="{00000000-0005-0000-0000-0000E53E0000}"/>
    <cellStyle name="요약 17 2 2 2" xfId="16893" xr:uid="{00000000-0005-0000-0000-0000E63E0000}"/>
    <cellStyle name="요약 17 2 2 3" xfId="16894" xr:uid="{00000000-0005-0000-0000-0000E73E0000}"/>
    <cellStyle name="요약 17 2 2 4" xfId="16895" xr:uid="{00000000-0005-0000-0000-0000E83E0000}"/>
    <cellStyle name="요약 17 2 2 5" xfId="16896" xr:uid="{00000000-0005-0000-0000-0000E93E0000}"/>
    <cellStyle name="요약 17 2 2 6" xfId="16897" xr:uid="{00000000-0005-0000-0000-0000EA3E0000}"/>
    <cellStyle name="요약 17 2 2 7" xfId="16898" xr:uid="{00000000-0005-0000-0000-0000EB3E0000}"/>
    <cellStyle name="요약 17 2 2 8" xfId="16899" xr:uid="{00000000-0005-0000-0000-0000EC3E0000}"/>
    <cellStyle name="요약 17 2 3" xfId="8063" xr:uid="{00000000-0005-0000-0000-0000ED3E0000}"/>
    <cellStyle name="요약 17 2 3 2" xfId="16900" xr:uid="{00000000-0005-0000-0000-0000EE3E0000}"/>
    <cellStyle name="요약 17 2 3 3" xfId="16901" xr:uid="{00000000-0005-0000-0000-0000EF3E0000}"/>
    <cellStyle name="요약 17 2 3 4" xfId="16902" xr:uid="{00000000-0005-0000-0000-0000F03E0000}"/>
    <cellStyle name="요약 17 2 3 5" xfId="16903" xr:uid="{00000000-0005-0000-0000-0000F13E0000}"/>
    <cellStyle name="요약 17 2 3 6" xfId="16904" xr:uid="{00000000-0005-0000-0000-0000F23E0000}"/>
    <cellStyle name="요약 17 2 3 7" xfId="16905" xr:uid="{00000000-0005-0000-0000-0000F33E0000}"/>
    <cellStyle name="요약 17 2 3 8" xfId="16906" xr:uid="{00000000-0005-0000-0000-0000F43E0000}"/>
    <cellStyle name="요약 17 2 4" xfId="8064" xr:uid="{00000000-0005-0000-0000-0000F53E0000}"/>
    <cellStyle name="요약 17 2 4 2" xfId="16907" xr:uid="{00000000-0005-0000-0000-0000F63E0000}"/>
    <cellStyle name="요약 17 2 4 3" xfId="16908" xr:uid="{00000000-0005-0000-0000-0000F73E0000}"/>
    <cellStyle name="요약 17 2 4 4" xfId="16909" xr:uid="{00000000-0005-0000-0000-0000F83E0000}"/>
    <cellStyle name="요약 17 2 4 5" xfId="16910" xr:uid="{00000000-0005-0000-0000-0000F93E0000}"/>
    <cellStyle name="요약 17 2 4 6" xfId="16911" xr:uid="{00000000-0005-0000-0000-0000FA3E0000}"/>
    <cellStyle name="요약 17 2 4 7" xfId="16912" xr:uid="{00000000-0005-0000-0000-0000FB3E0000}"/>
    <cellStyle name="요약 17 2 4 8" xfId="16913" xr:uid="{00000000-0005-0000-0000-0000FC3E0000}"/>
    <cellStyle name="요약 17 2 5" xfId="16914" xr:uid="{00000000-0005-0000-0000-0000FD3E0000}"/>
    <cellStyle name="요약 17 3" xfId="8065" xr:uid="{00000000-0005-0000-0000-0000FE3E0000}"/>
    <cellStyle name="요약 17 3 2" xfId="8066" xr:uid="{00000000-0005-0000-0000-0000FF3E0000}"/>
    <cellStyle name="요약 17 3 2 2" xfId="16915" xr:uid="{00000000-0005-0000-0000-0000003F0000}"/>
    <cellStyle name="요약 17 3 2 3" xfId="16916" xr:uid="{00000000-0005-0000-0000-0000013F0000}"/>
    <cellStyle name="요약 17 3 2 4" xfId="16917" xr:uid="{00000000-0005-0000-0000-0000023F0000}"/>
    <cellStyle name="요약 17 3 2 5" xfId="16918" xr:uid="{00000000-0005-0000-0000-0000033F0000}"/>
    <cellStyle name="요약 17 3 2 6" xfId="16919" xr:uid="{00000000-0005-0000-0000-0000043F0000}"/>
    <cellStyle name="요약 17 3 2 7" xfId="16920" xr:uid="{00000000-0005-0000-0000-0000053F0000}"/>
    <cellStyle name="요약 17 3 2 8" xfId="16921" xr:uid="{00000000-0005-0000-0000-0000063F0000}"/>
    <cellStyle name="요약 17 3 3" xfId="8067" xr:uid="{00000000-0005-0000-0000-0000073F0000}"/>
    <cellStyle name="요약 17 3 3 2" xfId="16922" xr:uid="{00000000-0005-0000-0000-0000083F0000}"/>
    <cellStyle name="요약 17 3 3 3" xfId="16923" xr:uid="{00000000-0005-0000-0000-0000093F0000}"/>
    <cellStyle name="요약 17 3 3 4" xfId="16924" xr:uid="{00000000-0005-0000-0000-00000A3F0000}"/>
    <cellStyle name="요약 17 3 3 5" xfId="16925" xr:uid="{00000000-0005-0000-0000-00000B3F0000}"/>
    <cellStyle name="요약 17 3 3 6" xfId="16926" xr:uid="{00000000-0005-0000-0000-00000C3F0000}"/>
    <cellStyle name="요약 17 3 3 7" xfId="16927" xr:uid="{00000000-0005-0000-0000-00000D3F0000}"/>
    <cellStyle name="요약 17 3 3 8" xfId="16928" xr:uid="{00000000-0005-0000-0000-00000E3F0000}"/>
    <cellStyle name="요약 17 3 4" xfId="8068" xr:uid="{00000000-0005-0000-0000-00000F3F0000}"/>
    <cellStyle name="요약 17 3 4 2" xfId="16929" xr:uid="{00000000-0005-0000-0000-0000103F0000}"/>
    <cellStyle name="요약 17 3 4 3" xfId="16930" xr:uid="{00000000-0005-0000-0000-0000113F0000}"/>
    <cellStyle name="요약 17 3 4 4" xfId="16931" xr:uid="{00000000-0005-0000-0000-0000123F0000}"/>
    <cellStyle name="요약 17 3 4 5" xfId="16932" xr:uid="{00000000-0005-0000-0000-0000133F0000}"/>
    <cellStyle name="요약 17 3 4 6" xfId="16933" xr:uid="{00000000-0005-0000-0000-0000143F0000}"/>
    <cellStyle name="요약 17 3 4 7" xfId="16934" xr:uid="{00000000-0005-0000-0000-0000153F0000}"/>
    <cellStyle name="요약 17 3 4 8" xfId="16935" xr:uid="{00000000-0005-0000-0000-0000163F0000}"/>
    <cellStyle name="요약 17 3 5" xfId="16936" xr:uid="{00000000-0005-0000-0000-0000173F0000}"/>
    <cellStyle name="요약 17 4" xfId="8069" xr:uid="{00000000-0005-0000-0000-0000183F0000}"/>
    <cellStyle name="요약 17 4 2" xfId="16937" xr:uid="{00000000-0005-0000-0000-0000193F0000}"/>
    <cellStyle name="요약 17 4 3" xfId="16938" xr:uid="{00000000-0005-0000-0000-00001A3F0000}"/>
    <cellStyle name="요약 17 4 4" xfId="16939" xr:uid="{00000000-0005-0000-0000-00001B3F0000}"/>
    <cellStyle name="요약 17 4 5" xfId="16940" xr:uid="{00000000-0005-0000-0000-00001C3F0000}"/>
    <cellStyle name="요약 17 4 6" xfId="16941" xr:uid="{00000000-0005-0000-0000-00001D3F0000}"/>
    <cellStyle name="요약 17 4 7" xfId="16942" xr:uid="{00000000-0005-0000-0000-00001E3F0000}"/>
    <cellStyle name="요약 17 4 8" xfId="16943" xr:uid="{00000000-0005-0000-0000-00001F3F0000}"/>
    <cellStyle name="요약 17 5" xfId="8070" xr:uid="{00000000-0005-0000-0000-0000203F0000}"/>
    <cellStyle name="요약 17 5 2" xfId="16944" xr:uid="{00000000-0005-0000-0000-0000213F0000}"/>
    <cellStyle name="요약 17 5 3" xfId="16945" xr:uid="{00000000-0005-0000-0000-0000223F0000}"/>
    <cellStyle name="요약 17 5 4" xfId="16946" xr:uid="{00000000-0005-0000-0000-0000233F0000}"/>
    <cellStyle name="요약 17 5 5" xfId="16947" xr:uid="{00000000-0005-0000-0000-0000243F0000}"/>
    <cellStyle name="요약 17 5 6" xfId="16948" xr:uid="{00000000-0005-0000-0000-0000253F0000}"/>
    <cellStyle name="요약 17 5 7" xfId="16949" xr:uid="{00000000-0005-0000-0000-0000263F0000}"/>
    <cellStyle name="요약 17 5 8" xfId="16950" xr:uid="{00000000-0005-0000-0000-0000273F0000}"/>
    <cellStyle name="요약 17 6" xfId="8071" xr:uid="{00000000-0005-0000-0000-0000283F0000}"/>
    <cellStyle name="요약 17 6 2" xfId="16951" xr:uid="{00000000-0005-0000-0000-0000293F0000}"/>
    <cellStyle name="요약 17 6 3" xfId="16952" xr:uid="{00000000-0005-0000-0000-00002A3F0000}"/>
    <cellStyle name="요약 17 6 4" xfId="16953" xr:uid="{00000000-0005-0000-0000-00002B3F0000}"/>
    <cellStyle name="요약 17 6 5" xfId="16954" xr:uid="{00000000-0005-0000-0000-00002C3F0000}"/>
    <cellStyle name="요약 17 6 6" xfId="16955" xr:uid="{00000000-0005-0000-0000-00002D3F0000}"/>
    <cellStyle name="요약 17 6 7" xfId="16956" xr:uid="{00000000-0005-0000-0000-00002E3F0000}"/>
    <cellStyle name="요약 17 6 8" xfId="16957" xr:uid="{00000000-0005-0000-0000-00002F3F0000}"/>
    <cellStyle name="요약 17 7" xfId="16958" xr:uid="{00000000-0005-0000-0000-0000303F0000}"/>
    <cellStyle name="요약 18" xfId="8072" xr:uid="{00000000-0005-0000-0000-0000313F0000}"/>
    <cellStyle name="요약 18 2" xfId="8073" xr:uid="{00000000-0005-0000-0000-0000323F0000}"/>
    <cellStyle name="요약 18 2 2" xfId="8074" xr:uid="{00000000-0005-0000-0000-0000333F0000}"/>
    <cellStyle name="요약 18 2 2 2" xfId="16959" xr:uid="{00000000-0005-0000-0000-0000343F0000}"/>
    <cellStyle name="요약 18 2 2 3" xfId="16960" xr:uid="{00000000-0005-0000-0000-0000353F0000}"/>
    <cellStyle name="요약 18 2 2 4" xfId="16961" xr:uid="{00000000-0005-0000-0000-0000363F0000}"/>
    <cellStyle name="요약 18 2 2 5" xfId="16962" xr:uid="{00000000-0005-0000-0000-0000373F0000}"/>
    <cellStyle name="요약 18 2 2 6" xfId="16963" xr:uid="{00000000-0005-0000-0000-0000383F0000}"/>
    <cellStyle name="요약 18 2 2 7" xfId="16964" xr:uid="{00000000-0005-0000-0000-0000393F0000}"/>
    <cellStyle name="요약 18 2 2 8" xfId="16965" xr:uid="{00000000-0005-0000-0000-00003A3F0000}"/>
    <cellStyle name="요약 18 2 3" xfId="8075" xr:uid="{00000000-0005-0000-0000-00003B3F0000}"/>
    <cellStyle name="요약 18 2 3 2" xfId="16966" xr:uid="{00000000-0005-0000-0000-00003C3F0000}"/>
    <cellStyle name="요약 18 2 3 3" xfId="16967" xr:uid="{00000000-0005-0000-0000-00003D3F0000}"/>
    <cellStyle name="요약 18 2 3 4" xfId="16968" xr:uid="{00000000-0005-0000-0000-00003E3F0000}"/>
    <cellStyle name="요약 18 2 3 5" xfId="16969" xr:uid="{00000000-0005-0000-0000-00003F3F0000}"/>
    <cellStyle name="요약 18 2 3 6" xfId="16970" xr:uid="{00000000-0005-0000-0000-0000403F0000}"/>
    <cellStyle name="요약 18 2 3 7" xfId="16971" xr:uid="{00000000-0005-0000-0000-0000413F0000}"/>
    <cellStyle name="요약 18 2 3 8" xfId="16972" xr:uid="{00000000-0005-0000-0000-0000423F0000}"/>
    <cellStyle name="요약 18 2 4" xfId="8076" xr:uid="{00000000-0005-0000-0000-0000433F0000}"/>
    <cellStyle name="요약 18 2 4 2" xfId="16973" xr:uid="{00000000-0005-0000-0000-0000443F0000}"/>
    <cellStyle name="요약 18 2 4 3" xfId="16974" xr:uid="{00000000-0005-0000-0000-0000453F0000}"/>
    <cellStyle name="요약 18 2 4 4" xfId="16975" xr:uid="{00000000-0005-0000-0000-0000463F0000}"/>
    <cellStyle name="요약 18 2 4 5" xfId="16976" xr:uid="{00000000-0005-0000-0000-0000473F0000}"/>
    <cellStyle name="요약 18 2 4 6" xfId="16977" xr:uid="{00000000-0005-0000-0000-0000483F0000}"/>
    <cellStyle name="요약 18 2 4 7" xfId="16978" xr:uid="{00000000-0005-0000-0000-0000493F0000}"/>
    <cellStyle name="요약 18 2 4 8" xfId="16979" xr:uid="{00000000-0005-0000-0000-00004A3F0000}"/>
    <cellStyle name="요약 18 2 5" xfId="16980" xr:uid="{00000000-0005-0000-0000-00004B3F0000}"/>
    <cellStyle name="요약 18 3" xfId="8077" xr:uid="{00000000-0005-0000-0000-00004C3F0000}"/>
    <cellStyle name="요약 18 3 2" xfId="8078" xr:uid="{00000000-0005-0000-0000-00004D3F0000}"/>
    <cellStyle name="요약 18 3 2 2" xfId="16981" xr:uid="{00000000-0005-0000-0000-00004E3F0000}"/>
    <cellStyle name="요약 18 3 2 3" xfId="16982" xr:uid="{00000000-0005-0000-0000-00004F3F0000}"/>
    <cellStyle name="요약 18 3 2 4" xfId="16983" xr:uid="{00000000-0005-0000-0000-0000503F0000}"/>
    <cellStyle name="요약 18 3 2 5" xfId="16984" xr:uid="{00000000-0005-0000-0000-0000513F0000}"/>
    <cellStyle name="요약 18 3 2 6" xfId="16985" xr:uid="{00000000-0005-0000-0000-0000523F0000}"/>
    <cellStyle name="요약 18 3 2 7" xfId="16986" xr:uid="{00000000-0005-0000-0000-0000533F0000}"/>
    <cellStyle name="요약 18 3 2 8" xfId="16987" xr:uid="{00000000-0005-0000-0000-0000543F0000}"/>
    <cellStyle name="요약 18 3 3" xfId="8079" xr:uid="{00000000-0005-0000-0000-0000553F0000}"/>
    <cellStyle name="요약 18 3 3 2" xfId="16988" xr:uid="{00000000-0005-0000-0000-0000563F0000}"/>
    <cellStyle name="요약 18 3 3 3" xfId="16989" xr:uid="{00000000-0005-0000-0000-0000573F0000}"/>
    <cellStyle name="요약 18 3 3 4" xfId="16990" xr:uid="{00000000-0005-0000-0000-0000583F0000}"/>
    <cellStyle name="요약 18 3 3 5" xfId="16991" xr:uid="{00000000-0005-0000-0000-0000593F0000}"/>
    <cellStyle name="요약 18 3 3 6" xfId="16992" xr:uid="{00000000-0005-0000-0000-00005A3F0000}"/>
    <cellStyle name="요약 18 3 3 7" xfId="16993" xr:uid="{00000000-0005-0000-0000-00005B3F0000}"/>
    <cellStyle name="요약 18 3 3 8" xfId="16994" xr:uid="{00000000-0005-0000-0000-00005C3F0000}"/>
    <cellStyle name="요약 18 3 4" xfId="8080" xr:uid="{00000000-0005-0000-0000-00005D3F0000}"/>
    <cellStyle name="요약 18 3 4 2" xfId="16995" xr:uid="{00000000-0005-0000-0000-00005E3F0000}"/>
    <cellStyle name="요약 18 3 4 3" xfId="16996" xr:uid="{00000000-0005-0000-0000-00005F3F0000}"/>
    <cellStyle name="요약 18 3 4 4" xfId="16997" xr:uid="{00000000-0005-0000-0000-0000603F0000}"/>
    <cellStyle name="요약 18 3 4 5" xfId="16998" xr:uid="{00000000-0005-0000-0000-0000613F0000}"/>
    <cellStyle name="요약 18 3 4 6" xfId="16999" xr:uid="{00000000-0005-0000-0000-0000623F0000}"/>
    <cellStyle name="요약 18 3 4 7" xfId="17000" xr:uid="{00000000-0005-0000-0000-0000633F0000}"/>
    <cellStyle name="요약 18 3 4 8" xfId="17001" xr:uid="{00000000-0005-0000-0000-0000643F0000}"/>
    <cellStyle name="요약 18 3 5" xfId="17002" xr:uid="{00000000-0005-0000-0000-0000653F0000}"/>
    <cellStyle name="요약 18 4" xfId="8081" xr:uid="{00000000-0005-0000-0000-0000663F0000}"/>
    <cellStyle name="요약 18 4 2" xfId="17003" xr:uid="{00000000-0005-0000-0000-0000673F0000}"/>
    <cellStyle name="요약 18 4 3" xfId="17004" xr:uid="{00000000-0005-0000-0000-0000683F0000}"/>
    <cellStyle name="요약 18 4 4" xfId="17005" xr:uid="{00000000-0005-0000-0000-0000693F0000}"/>
    <cellStyle name="요약 18 4 5" xfId="17006" xr:uid="{00000000-0005-0000-0000-00006A3F0000}"/>
    <cellStyle name="요약 18 4 6" xfId="17007" xr:uid="{00000000-0005-0000-0000-00006B3F0000}"/>
    <cellStyle name="요약 18 4 7" xfId="17008" xr:uid="{00000000-0005-0000-0000-00006C3F0000}"/>
    <cellStyle name="요약 18 4 8" xfId="17009" xr:uid="{00000000-0005-0000-0000-00006D3F0000}"/>
    <cellStyle name="요약 18 5" xfId="8082" xr:uid="{00000000-0005-0000-0000-00006E3F0000}"/>
    <cellStyle name="요약 18 5 2" xfId="17010" xr:uid="{00000000-0005-0000-0000-00006F3F0000}"/>
    <cellStyle name="요약 18 5 3" xfId="17011" xr:uid="{00000000-0005-0000-0000-0000703F0000}"/>
    <cellStyle name="요약 18 5 4" xfId="17012" xr:uid="{00000000-0005-0000-0000-0000713F0000}"/>
    <cellStyle name="요약 18 5 5" xfId="17013" xr:uid="{00000000-0005-0000-0000-0000723F0000}"/>
    <cellStyle name="요약 18 5 6" xfId="17014" xr:uid="{00000000-0005-0000-0000-0000733F0000}"/>
    <cellStyle name="요약 18 5 7" xfId="17015" xr:uid="{00000000-0005-0000-0000-0000743F0000}"/>
    <cellStyle name="요약 18 5 8" xfId="17016" xr:uid="{00000000-0005-0000-0000-0000753F0000}"/>
    <cellStyle name="요약 18 6" xfId="8083" xr:uid="{00000000-0005-0000-0000-0000763F0000}"/>
    <cellStyle name="요약 18 6 2" xfId="17017" xr:uid="{00000000-0005-0000-0000-0000773F0000}"/>
    <cellStyle name="요약 18 6 3" xfId="17018" xr:uid="{00000000-0005-0000-0000-0000783F0000}"/>
    <cellStyle name="요약 18 6 4" xfId="17019" xr:uid="{00000000-0005-0000-0000-0000793F0000}"/>
    <cellStyle name="요약 18 6 5" xfId="17020" xr:uid="{00000000-0005-0000-0000-00007A3F0000}"/>
    <cellStyle name="요약 18 6 6" xfId="17021" xr:uid="{00000000-0005-0000-0000-00007B3F0000}"/>
    <cellStyle name="요약 18 6 7" xfId="17022" xr:uid="{00000000-0005-0000-0000-00007C3F0000}"/>
    <cellStyle name="요약 18 6 8" xfId="17023" xr:uid="{00000000-0005-0000-0000-00007D3F0000}"/>
    <cellStyle name="요약 18 7" xfId="17024" xr:uid="{00000000-0005-0000-0000-00007E3F0000}"/>
    <cellStyle name="요약 19" xfId="8084" xr:uid="{00000000-0005-0000-0000-00007F3F0000}"/>
    <cellStyle name="요약 19 2" xfId="8085" xr:uid="{00000000-0005-0000-0000-0000803F0000}"/>
    <cellStyle name="요약 19 2 2" xfId="8086" xr:uid="{00000000-0005-0000-0000-0000813F0000}"/>
    <cellStyle name="요약 19 2 2 2" xfId="17025" xr:uid="{00000000-0005-0000-0000-0000823F0000}"/>
    <cellStyle name="요약 19 2 2 3" xfId="17026" xr:uid="{00000000-0005-0000-0000-0000833F0000}"/>
    <cellStyle name="요약 19 2 2 4" xfId="17027" xr:uid="{00000000-0005-0000-0000-0000843F0000}"/>
    <cellStyle name="요약 19 2 2 5" xfId="17028" xr:uid="{00000000-0005-0000-0000-0000853F0000}"/>
    <cellStyle name="요약 19 2 2 6" xfId="17029" xr:uid="{00000000-0005-0000-0000-0000863F0000}"/>
    <cellStyle name="요약 19 2 2 7" xfId="17030" xr:uid="{00000000-0005-0000-0000-0000873F0000}"/>
    <cellStyle name="요약 19 2 2 8" xfId="17031" xr:uid="{00000000-0005-0000-0000-0000883F0000}"/>
    <cellStyle name="요약 19 2 3" xfId="8087" xr:uid="{00000000-0005-0000-0000-0000893F0000}"/>
    <cellStyle name="요약 19 2 3 2" xfId="17032" xr:uid="{00000000-0005-0000-0000-00008A3F0000}"/>
    <cellStyle name="요약 19 2 3 3" xfId="17033" xr:uid="{00000000-0005-0000-0000-00008B3F0000}"/>
    <cellStyle name="요약 19 2 3 4" xfId="17034" xr:uid="{00000000-0005-0000-0000-00008C3F0000}"/>
    <cellStyle name="요약 19 2 3 5" xfId="17035" xr:uid="{00000000-0005-0000-0000-00008D3F0000}"/>
    <cellStyle name="요약 19 2 3 6" xfId="17036" xr:uid="{00000000-0005-0000-0000-00008E3F0000}"/>
    <cellStyle name="요약 19 2 3 7" xfId="17037" xr:uid="{00000000-0005-0000-0000-00008F3F0000}"/>
    <cellStyle name="요약 19 2 3 8" xfId="17038" xr:uid="{00000000-0005-0000-0000-0000903F0000}"/>
    <cellStyle name="요약 19 2 4" xfId="8088" xr:uid="{00000000-0005-0000-0000-0000913F0000}"/>
    <cellStyle name="요약 19 2 4 2" xfId="17039" xr:uid="{00000000-0005-0000-0000-0000923F0000}"/>
    <cellStyle name="요약 19 2 4 3" xfId="17040" xr:uid="{00000000-0005-0000-0000-0000933F0000}"/>
    <cellStyle name="요약 19 2 4 4" xfId="17041" xr:uid="{00000000-0005-0000-0000-0000943F0000}"/>
    <cellStyle name="요약 19 2 4 5" xfId="17042" xr:uid="{00000000-0005-0000-0000-0000953F0000}"/>
    <cellStyle name="요약 19 2 4 6" xfId="17043" xr:uid="{00000000-0005-0000-0000-0000963F0000}"/>
    <cellStyle name="요약 19 2 4 7" xfId="17044" xr:uid="{00000000-0005-0000-0000-0000973F0000}"/>
    <cellStyle name="요약 19 2 4 8" xfId="17045" xr:uid="{00000000-0005-0000-0000-0000983F0000}"/>
    <cellStyle name="요약 19 2 5" xfId="17046" xr:uid="{00000000-0005-0000-0000-0000993F0000}"/>
    <cellStyle name="요약 19 3" xfId="8089" xr:uid="{00000000-0005-0000-0000-00009A3F0000}"/>
    <cellStyle name="요약 19 3 2" xfId="8090" xr:uid="{00000000-0005-0000-0000-00009B3F0000}"/>
    <cellStyle name="요약 19 3 2 2" xfId="17047" xr:uid="{00000000-0005-0000-0000-00009C3F0000}"/>
    <cellStyle name="요약 19 3 2 3" xfId="17048" xr:uid="{00000000-0005-0000-0000-00009D3F0000}"/>
    <cellStyle name="요약 19 3 2 4" xfId="17049" xr:uid="{00000000-0005-0000-0000-00009E3F0000}"/>
    <cellStyle name="요약 19 3 2 5" xfId="17050" xr:uid="{00000000-0005-0000-0000-00009F3F0000}"/>
    <cellStyle name="요약 19 3 2 6" xfId="17051" xr:uid="{00000000-0005-0000-0000-0000A03F0000}"/>
    <cellStyle name="요약 19 3 2 7" xfId="17052" xr:uid="{00000000-0005-0000-0000-0000A13F0000}"/>
    <cellStyle name="요약 19 3 2 8" xfId="17053" xr:uid="{00000000-0005-0000-0000-0000A23F0000}"/>
    <cellStyle name="요약 19 3 3" xfId="8091" xr:uid="{00000000-0005-0000-0000-0000A33F0000}"/>
    <cellStyle name="요약 19 3 3 2" xfId="17054" xr:uid="{00000000-0005-0000-0000-0000A43F0000}"/>
    <cellStyle name="요약 19 3 3 3" xfId="17055" xr:uid="{00000000-0005-0000-0000-0000A53F0000}"/>
    <cellStyle name="요약 19 3 3 4" xfId="17056" xr:uid="{00000000-0005-0000-0000-0000A63F0000}"/>
    <cellStyle name="요약 19 3 3 5" xfId="17057" xr:uid="{00000000-0005-0000-0000-0000A73F0000}"/>
    <cellStyle name="요약 19 3 3 6" xfId="17058" xr:uid="{00000000-0005-0000-0000-0000A83F0000}"/>
    <cellStyle name="요약 19 3 3 7" xfId="17059" xr:uid="{00000000-0005-0000-0000-0000A93F0000}"/>
    <cellStyle name="요약 19 3 3 8" xfId="17060" xr:uid="{00000000-0005-0000-0000-0000AA3F0000}"/>
    <cellStyle name="요약 19 3 4" xfId="8092" xr:uid="{00000000-0005-0000-0000-0000AB3F0000}"/>
    <cellStyle name="요약 19 3 4 2" xfId="17061" xr:uid="{00000000-0005-0000-0000-0000AC3F0000}"/>
    <cellStyle name="요약 19 3 4 3" xfId="17062" xr:uid="{00000000-0005-0000-0000-0000AD3F0000}"/>
    <cellStyle name="요약 19 3 4 4" xfId="17063" xr:uid="{00000000-0005-0000-0000-0000AE3F0000}"/>
    <cellStyle name="요약 19 3 4 5" xfId="17064" xr:uid="{00000000-0005-0000-0000-0000AF3F0000}"/>
    <cellStyle name="요약 19 3 4 6" xfId="17065" xr:uid="{00000000-0005-0000-0000-0000B03F0000}"/>
    <cellStyle name="요약 19 3 4 7" xfId="17066" xr:uid="{00000000-0005-0000-0000-0000B13F0000}"/>
    <cellStyle name="요약 19 3 4 8" xfId="17067" xr:uid="{00000000-0005-0000-0000-0000B23F0000}"/>
    <cellStyle name="요약 19 3 5" xfId="17068" xr:uid="{00000000-0005-0000-0000-0000B33F0000}"/>
    <cellStyle name="요약 19 4" xfId="8093" xr:uid="{00000000-0005-0000-0000-0000B43F0000}"/>
    <cellStyle name="요약 19 4 2" xfId="17069" xr:uid="{00000000-0005-0000-0000-0000B53F0000}"/>
    <cellStyle name="요약 19 4 3" xfId="17070" xr:uid="{00000000-0005-0000-0000-0000B63F0000}"/>
    <cellStyle name="요약 19 4 4" xfId="17071" xr:uid="{00000000-0005-0000-0000-0000B73F0000}"/>
    <cellStyle name="요약 19 4 5" xfId="17072" xr:uid="{00000000-0005-0000-0000-0000B83F0000}"/>
    <cellStyle name="요약 19 4 6" xfId="17073" xr:uid="{00000000-0005-0000-0000-0000B93F0000}"/>
    <cellStyle name="요약 19 4 7" xfId="17074" xr:uid="{00000000-0005-0000-0000-0000BA3F0000}"/>
    <cellStyle name="요약 19 4 8" xfId="17075" xr:uid="{00000000-0005-0000-0000-0000BB3F0000}"/>
    <cellStyle name="요약 19 5" xfId="8094" xr:uid="{00000000-0005-0000-0000-0000BC3F0000}"/>
    <cellStyle name="요약 19 5 2" xfId="17076" xr:uid="{00000000-0005-0000-0000-0000BD3F0000}"/>
    <cellStyle name="요약 19 5 3" xfId="17077" xr:uid="{00000000-0005-0000-0000-0000BE3F0000}"/>
    <cellStyle name="요약 19 5 4" xfId="17078" xr:uid="{00000000-0005-0000-0000-0000BF3F0000}"/>
    <cellStyle name="요약 19 5 5" xfId="17079" xr:uid="{00000000-0005-0000-0000-0000C03F0000}"/>
    <cellStyle name="요약 19 5 6" xfId="17080" xr:uid="{00000000-0005-0000-0000-0000C13F0000}"/>
    <cellStyle name="요약 19 5 7" xfId="17081" xr:uid="{00000000-0005-0000-0000-0000C23F0000}"/>
    <cellStyle name="요약 19 5 8" xfId="17082" xr:uid="{00000000-0005-0000-0000-0000C33F0000}"/>
    <cellStyle name="요약 19 6" xfId="8095" xr:uid="{00000000-0005-0000-0000-0000C43F0000}"/>
    <cellStyle name="요약 19 6 2" xfId="17083" xr:uid="{00000000-0005-0000-0000-0000C53F0000}"/>
    <cellStyle name="요약 19 6 3" xfId="17084" xr:uid="{00000000-0005-0000-0000-0000C63F0000}"/>
    <cellStyle name="요약 19 6 4" xfId="17085" xr:uid="{00000000-0005-0000-0000-0000C73F0000}"/>
    <cellStyle name="요약 19 6 5" xfId="17086" xr:uid="{00000000-0005-0000-0000-0000C83F0000}"/>
    <cellStyle name="요약 19 6 6" xfId="17087" xr:uid="{00000000-0005-0000-0000-0000C93F0000}"/>
    <cellStyle name="요약 19 6 7" xfId="17088" xr:uid="{00000000-0005-0000-0000-0000CA3F0000}"/>
    <cellStyle name="요약 19 6 8" xfId="17089" xr:uid="{00000000-0005-0000-0000-0000CB3F0000}"/>
    <cellStyle name="요약 19 7" xfId="17090" xr:uid="{00000000-0005-0000-0000-0000CC3F0000}"/>
    <cellStyle name="요약 2" xfId="4345" xr:uid="{00000000-0005-0000-0000-0000CD3F0000}"/>
    <cellStyle name="요약 2 2" xfId="8096" xr:uid="{00000000-0005-0000-0000-0000CE3F0000}"/>
    <cellStyle name="요약 2 2 2" xfId="8097" xr:uid="{00000000-0005-0000-0000-0000CF3F0000}"/>
    <cellStyle name="요약 2 2 2 2" xfId="17091" xr:uid="{00000000-0005-0000-0000-0000D03F0000}"/>
    <cellStyle name="요약 2 2 2 3" xfId="17092" xr:uid="{00000000-0005-0000-0000-0000D13F0000}"/>
    <cellStyle name="요약 2 2 2 4" xfId="17093" xr:uid="{00000000-0005-0000-0000-0000D23F0000}"/>
    <cellStyle name="요약 2 2 2 5" xfId="17094" xr:uid="{00000000-0005-0000-0000-0000D33F0000}"/>
    <cellStyle name="요약 2 2 2 6" xfId="17095" xr:uid="{00000000-0005-0000-0000-0000D43F0000}"/>
    <cellStyle name="요약 2 2 2 7" xfId="17096" xr:uid="{00000000-0005-0000-0000-0000D53F0000}"/>
    <cellStyle name="요약 2 2 2 8" xfId="17097" xr:uid="{00000000-0005-0000-0000-0000D63F0000}"/>
    <cellStyle name="요약 2 2 3" xfId="8098" xr:uid="{00000000-0005-0000-0000-0000D73F0000}"/>
    <cellStyle name="요약 2 2 3 2" xfId="17098" xr:uid="{00000000-0005-0000-0000-0000D83F0000}"/>
    <cellStyle name="요약 2 2 3 3" xfId="17099" xr:uid="{00000000-0005-0000-0000-0000D93F0000}"/>
    <cellStyle name="요약 2 2 3 4" xfId="17100" xr:uid="{00000000-0005-0000-0000-0000DA3F0000}"/>
    <cellStyle name="요약 2 2 3 5" xfId="17101" xr:uid="{00000000-0005-0000-0000-0000DB3F0000}"/>
    <cellStyle name="요약 2 2 3 6" xfId="17102" xr:uid="{00000000-0005-0000-0000-0000DC3F0000}"/>
    <cellStyle name="요약 2 2 3 7" xfId="17103" xr:uid="{00000000-0005-0000-0000-0000DD3F0000}"/>
    <cellStyle name="요약 2 2 3 8" xfId="17104" xr:uid="{00000000-0005-0000-0000-0000DE3F0000}"/>
    <cellStyle name="요약 2 2 4" xfId="8099" xr:uid="{00000000-0005-0000-0000-0000DF3F0000}"/>
    <cellStyle name="요약 2 2 4 2" xfId="17105" xr:uid="{00000000-0005-0000-0000-0000E03F0000}"/>
    <cellStyle name="요약 2 2 4 3" xfId="17106" xr:uid="{00000000-0005-0000-0000-0000E13F0000}"/>
    <cellStyle name="요약 2 2 4 4" xfId="17107" xr:uid="{00000000-0005-0000-0000-0000E23F0000}"/>
    <cellStyle name="요약 2 2 4 5" xfId="17108" xr:uid="{00000000-0005-0000-0000-0000E33F0000}"/>
    <cellStyle name="요약 2 2 4 6" xfId="17109" xr:uid="{00000000-0005-0000-0000-0000E43F0000}"/>
    <cellStyle name="요약 2 2 4 7" xfId="17110" xr:uid="{00000000-0005-0000-0000-0000E53F0000}"/>
    <cellStyle name="요약 2 2 4 8" xfId="17111" xr:uid="{00000000-0005-0000-0000-0000E63F0000}"/>
    <cellStyle name="요약 2 2 5" xfId="17112" xr:uid="{00000000-0005-0000-0000-0000E73F0000}"/>
    <cellStyle name="요약 2 3" xfId="8100" xr:uid="{00000000-0005-0000-0000-0000E83F0000}"/>
    <cellStyle name="요약 2 3 2" xfId="8101" xr:uid="{00000000-0005-0000-0000-0000E93F0000}"/>
    <cellStyle name="요약 2 3 2 2" xfId="17113" xr:uid="{00000000-0005-0000-0000-0000EA3F0000}"/>
    <cellStyle name="요약 2 3 2 3" xfId="17114" xr:uid="{00000000-0005-0000-0000-0000EB3F0000}"/>
    <cellStyle name="요약 2 3 2 4" xfId="17115" xr:uid="{00000000-0005-0000-0000-0000EC3F0000}"/>
    <cellStyle name="요약 2 3 2 5" xfId="17116" xr:uid="{00000000-0005-0000-0000-0000ED3F0000}"/>
    <cellStyle name="요약 2 3 2 6" xfId="17117" xr:uid="{00000000-0005-0000-0000-0000EE3F0000}"/>
    <cellStyle name="요약 2 3 2 7" xfId="17118" xr:uid="{00000000-0005-0000-0000-0000EF3F0000}"/>
    <cellStyle name="요약 2 3 2 8" xfId="17119" xr:uid="{00000000-0005-0000-0000-0000F03F0000}"/>
    <cellStyle name="요약 2 3 3" xfId="8102" xr:uid="{00000000-0005-0000-0000-0000F13F0000}"/>
    <cellStyle name="요약 2 3 3 2" xfId="17120" xr:uid="{00000000-0005-0000-0000-0000F23F0000}"/>
    <cellStyle name="요약 2 3 3 3" xfId="17121" xr:uid="{00000000-0005-0000-0000-0000F33F0000}"/>
    <cellStyle name="요약 2 3 3 4" xfId="17122" xr:uid="{00000000-0005-0000-0000-0000F43F0000}"/>
    <cellStyle name="요약 2 3 3 5" xfId="17123" xr:uid="{00000000-0005-0000-0000-0000F53F0000}"/>
    <cellStyle name="요약 2 3 3 6" xfId="17124" xr:uid="{00000000-0005-0000-0000-0000F63F0000}"/>
    <cellStyle name="요약 2 3 3 7" xfId="17125" xr:uid="{00000000-0005-0000-0000-0000F73F0000}"/>
    <cellStyle name="요약 2 3 3 8" xfId="17126" xr:uid="{00000000-0005-0000-0000-0000F83F0000}"/>
    <cellStyle name="요약 2 3 4" xfId="8103" xr:uid="{00000000-0005-0000-0000-0000F93F0000}"/>
    <cellStyle name="요약 2 3 4 2" xfId="17127" xr:uid="{00000000-0005-0000-0000-0000FA3F0000}"/>
    <cellStyle name="요약 2 3 4 3" xfId="17128" xr:uid="{00000000-0005-0000-0000-0000FB3F0000}"/>
    <cellStyle name="요약 2 3 4 4" xfId="17129" xr:uid="{00000000-0005-0000-0000-0000FC3F0000}"/>
    <cellStyle name="요약 2 3 4 5" xfId="17130" xr:uid="{00000000-0005-0000-0000-0000FD3F0000}"/>
    <cellStyle name="요약 2 3 4 6" xfId="17131" xr:uid="{00000000-0005-0000-0000-0000FE3F0000}"/>
    <cellStyle name="요약 2 3 4 7" xfId="17132" xr:uid="{00000000-0005-0000-0000-0000FF3F0000}"/>
    <cellStyle name="요약 2 3 4 8" xfId="17133" xr:uid="{00000000-0005-0000-0000-000000400000}"/>
    <cellStyle name="요약 2 3 5" xfId="17134" xr:uid="{00000000-0005-0000-0000-000001400000}"/>
    <cellStyle name="요약 2 4" xfId="8104" xr:uid="{00000000-0005-0000-0000-000002400000}"/>
    <cellStyle name="요약 2 4 2" xfId="17135" xr:uid="{00000000-0005-0000-0000-000003400000}"/>
    <cellStyle name="요약 2 4 3" xfId="17136" xr:uid="{00000000-0005-0000-0000-000004400000}"/>
    <cellStyle name="요약 2 4 4" xfId="17137" xr:uid="{00000000-0005-0000-0000-000005400000}"/>
    <cellStyle name="요약 2 4 5" xfId="17138" xr:uid="{00000000-0005-0000-0000-000006400000}"/>
    <cellStyle name="요약 2 4 6" xfId="17139" xr:uid="{00000000-0005-0000-0000-000007400000}"/>
    <cellStyle name="요약 2 4 7" xfId="17140" xr:uid="{00000000-0005-0000-0000-000008400000}"/>
    <cellStyle name="요약 2 4 8" xfId="17141" xr:uid="{00000000-0005-0000-0000-000009400000}"/>
    <cellStyle name="요약 2 5" xfId="8105" xr:uid="{00000000-0005-0000-0000-00000A400000}"/>
    <cellStyle name="요약 2 5 2" xfId="17142" xr:uid="{00000000-0005-0000-0000-00000B400000}"/>
    <cellStyle name="요약 2 5 3" xfId="17143" xr:uid="{00000000-0005-0000-0000-00000C400000}"/>
    <cellStyle name="요약 2 5 4" xfId="17144" xr:uid="{00000000-0005-0000-0000-00000D400000}"/>
    <cellStyle name="요약 2 5 5" xfId="17145" xr:uid="{00000000-0005-0000-0000-00000E400000}"/>
    <cellStyle name="요약 2 5 6" xfId="17146" xr:uid="{00000000-0005-0000-0000-00000F400000}"/>
    <cellStyle name="요약 2 5 7" xfId="17147" xr:uid="{00000000-0005-0000-0000-000010400000}"/>
    <cellStyle name="요약 2 5 8" xfId="17148" xr:uid="{00000000-0005-0000-0000-000011400000}"/>
    <cellStyle name="요약 2 6" xfId="8106" xr:uid="{00000000-0005-0000-0000-000012400000}"/>
    <cellStyle name="요약 2 6 2" xfId="17149" xr:uid="{00000000-0005-0000-0000-000013400000}"/>
    <cellStyle name="요약 2 6 3" xfId="17150" xr:uid="{00000000-0005-0000-0000-000014400000}"/>
    <cellStyle name="요약 2 6 4" xfId="17151" xr:uid="{00000000-0005-0000-0000-000015400000}"/>
    <cellStyle name="요약 2 6 5" xfId="17152" xr:uid="{00000000-0005-0000-0000-000016400000}"/>
    <cellStyle name="요약 2 6 6" xfId="17153" xr:uid="{00000000-0005-0000-0000-000017400000}"/>
    <cellStyle name="요약 2 6 7" xfId="17154" xr:uid="{00000000-0005-0000-0000-000018400000}"/>
    <cellStyle name="요약 2 6 8" xfId="17155" xr:uid="{00000000-0005-0000-0000-000019400000}"/>
    <cellStyle name="요약 2 7" xfId="17156" xr:uid="{00000000-0005-0000-0000-00001A400000}"/>
    <cellStyle name="요약 2 8" xfId="20809" xr:uid="{00000000-0005-0000-0000-00001B400000}"/>
    <cellStyle name="요약 20" xfId="8107" xr:uid="{00000000-0005-0000-0000-00001C400000}"/>
    <cellStyle name="요약 20 2" xfId="8108" xr:uid="{00000000-0005-0000-0000-00001D400000}"/>
    <cellStyle name="요약 20 2 2" xfId="8109" xr:uid="{00000000-0005-0000-0000-00001E400000}"/>
    <cellStyle name="요약 20 2 2 2" xfId="17157" xr:uid="{00000000-0005-0000-0000-00001F400000}"/>
    <cellStyle name="요약 20 2 2 3" xfId="17158" xr:uid="{00000000-0005-0000-0000-000020400000}"/>
    <cellStyle name="요약 20 2 2 4" xfId="17159" xr:uid="{00000000-0005-0000-0000-000021400000}"/>
    <cellStyle name="요약 20 2 2 5" xfId="17160" xr:uid="{00000000-0005-0000-0000-000022400000}"/>
    <cellStyle name="요약 20 2 2 6" xfId="17161" xr:uid="{00000000-0005-0000-0000-000023400000}"/>
    <cellStyle name="요약 20 2 2 7" xfId="17162" xr:uid="{00000000-0005-0000-0000-000024400000}"/>
    <cellStyle name="요약 20 2 2 8" xfId="17163" xr:uid="{00000000-0005-0000-0000-000025400000}"/>
    <cellStyle name="요약 20 2 3" xfId="8110" xr:uid="{00000000-0005-0000-0000-000026400000}"/>
    <cellStyle name="요약 20 2 3 2" xfId="17164" xr:uid="{00000000-0005-0000-0000-000027400000}"/>
    <cellStyle name="요약 20 2 3 3" xfId="17165" xr:uid="{00000000-0005-0000-0000-000028400000}"/>
    <cellStyle name="요약 20 2 3 4" xfId="17166" xr:uid="{00000000-0005-0000-0000-000029400000}"/>
    <cellStyle name="요약 20 2 3 5" xfId="17167" xr:uid="{00000000-0005-0000-0000-00002A400000}"/>
    <cellStyle name="요약 20 2 3 6" xfId="17168" xr:uid="{00000000-0005-0000-0000-00002B400000}"/>
    <cellStyle name="요약 20 2 3 7" xfId="17169" xr:uid="{00000000-0005-0000-0000-00002C400000}"/>
    <cellStyle name="요약 20 2 3 8" xfId="17170" xr:uid="{00000000-0005-0000-0000-00002D400000}"/>
    <cellStyle name="요약 20 2 4" xfId="8111" xr:uid="{00000000-0005-0000-0000-00002E400000}"/>
    <cellStyle name="요약 20 2 4 2" xfId="17171" xr:uid="{00000000-0005-0000-0000-00002F400000}"/>
    <cellStyle name="요약 20 2 4 3" xfId="17172" xr:uid="{00000000-0005-0000-0000-000030400000}"/>
    <cellStyle name="요약 20 2 4 4" xfId="17173" xr:uid="{00000000-0005-0000-0000-000031400000}"/>
    <cellStyle name="요약 20 2 4 5" xfId="17174" xr:uid="{00000000-0005-0000-0000-000032400000}"/>
    <cellStyle name="요약 20 2 4 6" xfId="17175" xr:uid="{00000000-0005-0000-0000-000033400000}"/>
    <cellStyle name="요약 20 2 4 7" xfId="17176" xr:uid="{00000000-0005-0000-0000-000034400000}"/>
    <cellStyle name="요약 20 2 4 8" xfId="17177" xr:uid="{00000000-0005-0000-0000-000035400000}"/>
    <cellStyle name="요약 20 2 5" xfId="17178" xr:uid="{00000000-0005-0000-0000-000036400000}"/>
    <cellStyle name="요약 20 3" xfId="8112" xr:uid="{00000000-0005-0000-0000-000037400000}"/>
    <cellStyle name="요약 20 3 2" xfId="8113" xr:uid="{00000000-0005-0000-0000-000038400000}"/>
    <cellStyle name="요약 20 3 2 2" xfId="17179" xr:uid="{00000000-0005-0000-0000-000039400000}"/>
    <cellStyle name="요약 20 3 2 3" xfId="17180" xr:uid="{00000000-0005-0000-0000-00003A400000}"/>
    <cellStyle name="요약 20 3 2 4" xfId="17181" xr:uid="{00000000-0005-0000-0000-00003B400000}"/>
    <cellStyle name="요약 20 3 2 5" xfId="17182" xr:uid="{00000000-0005-0000-0000-00003C400000}"/>
    <cellStyle name="요약 20 3 2 6" xfId="17183" xr:uid="{00000000-0005-0000-0000-00003D400000}"/>
    <cellStyle name="요약 20 3 2 7" xfId="17184" xr:uid="{00000000-0005-0000-0000-00003E400000}"/>
    <cellStyle name="요약 20 3 2 8" xfId="17185" xr:uid="{00000000-0005-0000-0000-00003F400000}"/>
    <cellStyle name="요약 20 3 3" xfId="8114" xr:uid="{00000000-0005-0000-0000-000040400000}"/>
    <cellStyle name="요약 20 3 3 2" xfId="17186" xr:uid="{00000000-0005-0000-0000-000041400000}"/>
    <cellStyle name="요약 20 3 3 3" xfId="17187" xr:uid="{00000000-0005-0000-0000-000042400000}"/>
    <cellStyle name="요약 20 3 3 4" xfId="17188" xr:uid="{00000000-0005-0000-0000-000043400000}"/>
    <cellStyle name="요약 20 3 3 5" xfId="17189" xr:uid="{00000000-0005-0000-0000-000044400000}"/>
    <cellStyle name="요약 20 3 3 6" xfId="17190" xr:uid="{00000000-0005-0000-0000-000045400000}"/>
    <cellStyle name="요약 20 3 3 7" xfId="17191" xr:uid="{00000000-0005-0000-0000-000046400000}"/>
    <cellStyle name="요약 20 3 3 8" xfId="17192" xr:uid="{00000000-0005-0000-0000-000047400000}"/>
    <cellStyle name="요약 20 3 4" xfId="8115" xr:uid="{00000000-0005-0000-0000-000048400000}"/>
    <cellStyle name="요약 20 3 4 2" xfId="17193" xr:uid="{00000000-0005-0000-0000-000049400000}"/>
    <cellStyle name="요약 20 3 4 3" xfId="17194" xr:uid="{00000000-0005-0000-0000-00004A400000}"/>
    <cellStyle name="요약 20 3 4 4" xfId="17195" xr:uid="{00000000-0005-0000-0000-00004B400000}"/>
    <cellStyle name="요약 20 3 4 5" xfId="17196" xr:uid="{00000000-0005-0000-0000-00004C400000}"/>
    <cellStyle name="요약 20 3 4 6" xfId="17197" xr:uid="{00000000-0005-0000-0000-00004D400000}"/>
    <cellStyle name="요약 20 3 4 7" xfId="17198" xr:uid="{00000000-0005-0000-0000-00004E400000}"/>
    <cellStyle name="요약 20 3 4 8" xfId="17199" xr:uid="{00000000-0005-0000-0000-00004F400000}"/>
    <cellStyle name="요약 20 3 5" xfId="17200" xr:uid="{00000000-0005-0000-0000-000050400000}"/>
    <cellStyle name="요약 20 4" xfId="8116" xr:uid="{00000000-0005-0000-0000-000051400000}"/>
    <cellStyle name="요약 20 4 2" xfId="17201" xr:uid="{00000000-0005-0000-0000-000052400000}"/>
    <cellStyle name="요약 20 4 3" xfId="17202" xr:uid="{00000000-0005-0000-0000-000053400000}"/>
    <cellStyle name="요약 20 4 4" xfId="17203" xr:uid="{00000000-0005-0000-0000-000054400000}"/>
    <cellStyle name="요약 20 4 5" xfId="17204" xr:uid="{00000000-0005-0000-0000-000055400000}"/>
    <cellStyle name="요약 20 4 6" xfId="17205" xr:uid="{00000000-0005-0000-0000-000056400000}"/>
    <cellStyle name="요약 20 4 7" xfId="17206" xr:uid="{00000000-0005-0000-0000-000057400000}"/>
    <cellStyle name="요약 20 4 8" xfId="17207" xr:uid="{00000000-0005-0000-0000-000058400000}"/>
    <cellStyle name="요약 20 5" xfId="8117" xr:uid="{00000000-0005-0000-0000-000059400000}"/>
    <cellStyle name="요약 20 5 2" xfId="17208" xr:uid="{00000000-0005-0000-0000-00005A400000}"/>
    <cellStyle name="요약 20 5 3" xfId="17209" xr:uid="{00000000-0005-0000-0000-00005B400000}"/>
    <cellStyle name="요약 20 5 4" xfId="17210" xr:uid="{00000000-0005-0000-0000-00005C400000}"/>
    <cellStyle name="요약 20 5 5" xfId="17211" xr:uid="{00000000-0005-0000-0000-00005D400000}"/>
    <cellStyle name="요약 20 5 6" xfId="17212" xr:uid="{00000000-0005-0000-0000-00005E400000}"/>
    <cellStyle name="요약 20 5 7" xfId="17213" xr:uid="{00000000-0005-0000-0000-00005F400000}"/>
    <cellStyle name="요약 20 5 8" xfId="17214" xr:uid="{00000000-0005-0000-0000-000060400000}"/>
    <cellStyle name="요약 20 6" xfId="8118" xr:uid="{00000000-0005-0000-0000-000061400000}"/>
    <cellStyle name="요약 20 6 2" xfId="17215" xr:uid="{00000000-0005-0000-0000-000062400000}"/>
    <cellStyle name="요약 20 6 3" xfId="17216" xr:uid="{00000000-0005-0000-0000-000063400000}"/>
    <cellStyle name="요약 20 6 4" xfId="17217" xr:uid="{00000000-0005-0000-0000-000064400000}"/>
    <cellStyle name="요약 20 6 5" xfId="17218" xr:uid="{00000000-0005-0000-0000-000065400000}"/>
    <cellStyle name="요약 20 6 6" xfId="17219" xr:uid="{00000000-0005-0000-0000-000066400000}"/>
    <cellStyle name="요약 20 6 7" xfId="17220" xr:uid="{00000000-0005-0000-0000-000067400000}"/>
    <cellStyle name="요약 20 6 8" xfId="17221" xr:uid="{00000000-0005-0000-0000-000068400000}"/>
    <cellStyle name="요약 20 7" xfId="17222" xr:uid="{00000000-0005-0000-0000-000069400000}"/>
    <cellStyle name="요약 3" xfId="8119" xr:uid="{00000000-0005-0000-0000-00006A400000}"/>
    <cellStyle name="요약 3 2" xfId="8120" xr:uid="{00000000-0005-0000-0000-00006B400000}"/>
    <cellStyle name="요약 3 2 2" xfId="8121" xr:uid="{00000000-0005-0000-0000-00006C400000}"/>
    <cellStyle name="요약 3 2 2 2" xfId="17223" xr:uid="{00000000-0005-0000-0000-00006D400000}"/>
    <cellStyle name="요약 3 2 2 3" xfId="17224" xr:uid="{00000000-0005-0000-0000-00006E400000}"/>
    <cellStyle name="요약 3 2 2 4" xfId="17225" xr:uid="{00000000-0005-0000-0000-00006F400000}"/>
    <cellStyle name="요약 3 2 2 5" xfId="17226" xr:uid="{00000000-0005-0000-0000-000070400000}"/>
    <cellStyle name="요약 3 2 2 6" xfId="17227" xr:uid="{00000000-0005-0000-0000-000071400000}"/>
    <cellStyle name="요약 3 2 2 7" xfId="17228" xr:uid="{00000000-0005-0000-0000-000072400000}"/>
    <cellStyle name="요약 3 2 2 8" xfId="17229" xr:uid="{00000000-0005-0000-0000-000073400000}"/>
    <cellStyle name="요약 3 2 3" xfId="8122" xr:uid="{00000000-0005-0000-0000-000074400000}"/>
    <cellStyle name="요약 3 2 3 2" xfId="17230" xr:uid="{00000000-0005-0000-0000-000075400000}"/>
    <cellStyle name="요약 3 2 3 3" xfId="17231" xr:uid="{00000000-0005-0000-0000-000076400000}"/>
    <cellStyle name="요약 3 2 3 4" xfId="17232" xr:uid="{00000000-0005-0000-0000-000077400000}"/>
    <cellStyle name="요약 3 2 3 5" xfId="17233" xr:uid="{00000000-0005-0000-0000-000078400000}"/>
    <cellStyle name="요약 3 2 3 6" xfId="17234" xr:uid="{00000000-0005-0000-0000-000079400000}"/>
    <cellStyle name="요약 3 2 3 7" xfId="17235" xr:uid="{00000000-0005-0000-0000-00007A400000}"/>
    <cellStyle name="요약 3 2 3 8" xfId="17236" xr:uid="{00000000-0005-0000-0000-00007B400000}"/>
    <cellStyle name="요약 3 2 4" xfId="8123" xr:uid="{00000000-0005-0000-0000-00007C400000}"/>
    <cellStyle name="요약 3 2 4 2" xfId="17237" xr:uid="{00000000-0005-0000-0000-00007D400000}"/>
    <cellStyle name="요약 3 2 4 3" xfId="17238" xr:uid="{00000000-0005-0000-0000-00007E400000}"/>
    <cellStyle name="요약 3 2 4 4" xfId="17239" xr:uid="{00000000-0005-0000-0000-00007F400000}"/>
    <cellStyle name="요약 3 2 4 5" xfId="17240" xr:uid="{00000000-0005-0000-0000-000080400000}"/>
    <cellStyle name="요약 3 2 4 6" xfId="17241" xr:uid="{00000000-0005-0000-0000-000081400000}"/>
    <cellStyle name="요약 3 2 4 7" xfId="17242" xr:uid="{00000000-0005-0000-0000-000082400000}"/>
    <cellStyle name="요약 3 2 4 8" xfId="17243" xr:uid="{00000000-0005-0000-0000-000083400000}"/>
    <cellStyle name="요약 3 2 5" xfId="17244" xr:uid="{00000000-0005-0000-0000-000084400000}"/>
    <cellStyle name="요약 3 3" xfId="8124" xr:uid="{00000000-0005-0000-0000-000085400000}"/>
    <cellStyle name="요약 3 3 2" xfId="8125" xr:uid="{00000000-0005-0000-0000-000086400000}"/>
    <cellStyle name="요약 3 3 2 2" xfId="17245" xr:uid="{00000000-0005-0000-0000-000087400000}"/>
    <cellStyle name="요약 3 3 2 3" xfId="17246" xr:uid="{00000000-0005-0000-0000-000088400000}"/>
    <cellStyle name="요약 3 3 2 4" xfId="17247" xr:uid="{00000000-0005-0000-0000-000089400000}"/>
    <cellStyle name="요약 3 3 2 5" xfId="17248" xr:uid="{00000000-0005-0000-0000-00008A400000}"/>
    <cellStyle name="요약 3 3 2 6" xfId="17249" xr:uid="{00000000-0005-0000-0000-00008B400000}"/>
    <cellStyle name="요약 3 3 2 7" xfId="17250" xr:uid="{00000000-0005-0000-0000-00008C400000}"/>
    <cellStyle name="요약 3 3 2 8" xfId="17251" xr:uid="{00000000-0005-0000-0000-00008D400000}"/>
    <cellStyle name="요약 3 3 3" xfId="8126" xr:uid="{00000000-0005-0000-0000-00008E400000}"/>
    <cellStyle name="요약 3 3 3 2" xfId="17252" xr:uid="{00000000-0005-0000-0000-00008F400000}"/>
    <cellStyle name="요약 3 3 3 3" xfId="17253" xr:uid="{00000000-0005-0000-0000-000090400000}"/>
    <cellStyle name="요약 3 3 3 4" xfId="17254" xr:uid="{00000000-0005-0000-0000-000091400000}"/>
    <cellStyle name="요약 3 3 3 5" xfId="17255" xr:uid="{00000000-0005-0000-0000-000092400000}"/>
    <cellStyle name="요약 3 3 3 6" xfId="17256" xr:uid="{00000000-0005-0000-0000-000093400000}"/>
    <cellStyle name="요약 3 3 3 7" xfId="17257" xr:uid="{00000000-0005-0000-0000-000094400000}"/>
    <cellStyle name="요약 3 3 3 8" xfId="17258" xr:uid="{00000000-0005-0000-0000-000095400000}"/>
    <cellStyle name="요약 3 3 4" xfId="8127" xr:uid="{00000000-0005-0000-0000-000096400000}"/>
    <cellStyle name="요약 3 3 4 2" xfId="17259" xr:uid="{00000000-0005-0000-0000-000097400000}"/>
    <cellStyle name="요약 3 3 4 3" xfId="17260" xr:uid="{00000000-0005-0000-0000-000098400000}"/>
    <cellStyle name="요약 3 3 4 4" xfId="17261" xr:uid="{00000000-0005-0000-0000-000099400000}"/>
    <cellStyle name="요약 3 3 4 5" xfId="17262" xr:uid="{00000000-0005-0000-0000-00009A400000}"/>
    <cellStyle name="요약 3 3 4 6" xfId="17263" xr:uid="{00000000-0005-0000-0000-00009B400000}"/>
    <cellStyle name="요약 3 3 4 7" xfId="17264" xr:uid="{00000000-0005-0000-0000-00009C400000}"/>
    <cellStyle name="요약 3 3 4 8" xfId="17265" xr:uid="{00000000-0005-0000-0000-00009D400000}"/>
    <cellStyle name="요약 3 3 5" xfId="17266" xr:uid="{00000000-0005-0000-0000-00009E400000}"/>
    <cellStyle name="요약 3 4" xfId="8128" xr:uid="{00000000-0005-0000-0000-00009F400000}"/>
    <cellStyle name="요약 3 4 2" xfId="17267" xr:uid="{00000000-0005-0000-0000-0000A0400000}"/>
    <cellStyle name="요약 3 4 3" xfId="17268" xr:uid="{00000000-0005-0000-0000-0000A1400000}"/>
    <cellStyle name="요약 3 4 4" xfId="17269" xr:uid="{00000000-0005-0000-0000-0000A2400000}"/>
    <cellStyle name="요약 3 4 5" xfId="17270" xr:uid="{00000000-0005-0000-0000-0000A3400000}"/>
    <cellStyle name="요약 3 4 6" xfId="17271" xr:uid="{00000000-0005-0000-0000-0000A4400000}"/>
    <cellStyle name="요약 3 4 7" xfId="17272" xr:uid="{00000000-0005-0000-0000-0000A5400000}"/>
    <cellStyle name="요약 3 4 8" xfId="17273" xr:uid="{00000000-0005-0000-0000-0000A6400000}"/>
    <cellStyle name="요약 3 5" xfId="8129" xr:uid="{00000000-0005-0000-0000-0000A7400000}"/>
    <cellStyle name="요약 3 5 2" xfId="17274" xr:uid="{00000000-0005-0000-0000-0000A8400000}"/>
    <cellStyle name="요약 3 5 3" xfId="17275" xr:uid="{00000000-0005-0000-0000-0000A9400000}"/>
    <cellStyle name="요약 3 5 4" xfId="17276" xr:uid="{00000000-0005-0000-0000-0000AA400000}"/>
    <cellStyle name="요약 3 5 5" xfId="17277" xr:uid="{00000000-0005-0000-0000-0000AB400000}"/>
    <cellStyle name="요약 3 5 6" xfId="17278" xr:uid="{00000000-0005-0000-0000-0000AC400000}"/>
    <cellStyle name="요약 3 5 7" xfId="17279" xr:uid="{00000000-0005-0000-0000-0000AD400000}"/>
    <cellStyle name="요약 3 5 8" xfId="17280" xr:uid="{00000000-0005-0000-0000-0000AE400000}"/>
    <cellStyle name="요약 3 6" xfId="8130" xr:uid="{00000000-0005-0000-0000-0000AF400000}"/>
    <cellStyle name="요약 3 6 2" xfId="17281" xr:uid="{00000000-0005-0000-0000-0000B0400000}"/>
    <cellStyle name="요약 3 6 3" xfId="17282" xr:uid="{00000000-0005-0000-0000-0000B1400000}"/>
    <cellStyle name="요약 3 6 4" xfId="17283" xr:uid="{00000000-0005-0000-0000-0000B2400000}"/>
    <cellStyle name="요약 3 6 5" xfId="17284" xr:uid="{00000000-0005-0000-0000-0000B3400000}"/>
    <cellStyle name="요약 3 6 6" xfId="17285" xr:uid="{00000000-0005-0000-0000-0000B4400000}"/>
    <cellStyle name="요약 3 6 7" xfId="17286" xr:uid="{00000000-0005-0000-0000-0000B5400000}"/>
    <cellStyle name="요약 3 6 8" xfId="17287" xr:uid="{00000000-0005-0000-0000-0000B6400000}"/>
    <cellStyle name="요약 3 7" xfId="17288" xr:uid="{00000000-0005-0000-0000-0000B7400000}"/>
    <cellStyle name="요약 4" xfId="8131" xr:uid="{00000000-0005-0000-0000-0000B8400000}"/>
    <cellStyle name="요약 4 2" xfId="8132" xr:uid="{00000000-0005-0000-0000-0000B9400000}"/>
    <cellStyle name="요약 4 2 2" xfId="8133" xr:uid="{00000000-0005-0000-0000-0000BA400000}"/>
    <cellStyle name="요약 4 2 2 2" xfId="17289" xr:uid="{00000000-0005-0000-0000-0000BB400000}"/>
    <cellStyle name="요약 4 2 2 3" xfId="17290" xr:uid="{00000000-0005-0000-0000-0000BC400000}"/>
    <cellStyle name="요약 4 2 2 4" xfId="17291" xr:uid="{00000000-0005-0000-0000-0000BD400000}"/>
    <cellStyle name="요약 4 2 2 5" xfId="17292" xr:uid="{00000000-0005-0000-0000-0000BE400000}"/>
    <cellStyle name="요약 4 2 2 6" xfId="17293" xr:uid="{00000000-0005-0000-0000-0000BF400000}"/>
    <cellStyle name="요약 4 2 2 7" xfId="17294" xr:uid="{00000000-0005-0000-0000-0000C0400000}"/>
    <cellStyle name="요약 4 2 2 8" xfId="17295" xr:uid="{00000000-0005-0000-0000-0000C1400000}"/>
    <cellStyle name="요약 4 2 3" xfId="8134" xr:uid="{00000000-0005-0000-0000-0000C2400000}"/>
    <cellStyle name="요약 4 2 3 2" xfId="17296" xr:uid="{00000000-0005-0000-0000-0000C3400000}"/>
    <cellStyle name="요약 4 2 3 3" xfId="17297" xr:uid="{00000000-0005-0000-0000-0000C4400000}"/>
    <cellStyle name="요약 4 2 3 4" xfId="17298" xr:uid="{00000000-0005-0000-0000-0000C5400000}"/>
    <cellStyle name="요약 4 2 3 5" xfId="17299" xr:uid="{00000000-0005-0000-0000-0000C6400000}"/>
    <cellStyle name="요약 4 2 3 6" xfId="17300" xr:uid="{00000000-0005-0000-0000-0000C7400000}"/>
    <cellStyle name="요약 4 2 3 7" xfId="17301" xr:uid="{00000000-0005-0000-0000-0000C8400000}"/>
    <cellStyle name="요약 4 2 3 8" xfId="17302" xr:uid="{00000000-0005-0000-0000-0000C9400000}"/>
    <cellStyle name="요약 4 2 4" xfId="8135" xr:uid="{00000000-0005-0000-0000-0000CA400000}"/>
    <cellStyle name="요약 4 2 4 2" xfId="17303" xr:uid="{00000000-0005-0000-0000-0000CB400000}"/>
    <cellStyle name="요약 4 2 4 3" xfId="17304" xr:uid="{00000000-0005-0000-0000-0000CC400000}"/>
    <cellStyle name="요약 4 2 4 4" xfId="17305" xr:uid="{00000000-0005-0000-0000-0000CD400000}"/>
    <cellStyle name="요약 4 2 4 5" xfId="17306" xr:uid="{00000000-0005-0000-0000-0000CE400000}"/>
    <cellStyle name="요약 4 2 4 6" xfId="17307" xr:uid="{00000000-0005-0000-0000-0000CF400000}"/>
    <cellStyle name="요약 4 2 4 7" xfId="17308" xr:uid="{00000000-0005-0000-0000-0000D0400000}"/>
    <cellStyle name="요약 4 2 4 8" xfId="17309" xr:uid="{00000000-0005-0000-0000-0000D1400000}"/>
    <cellStyle name="요약 4 2 5" xfId="17310" xr:uid="{00000000-0005-0000-0000-0000D2400000}"/>
    <cellStyle name="요약 4 3" xfId="8136" xr:uid="{00000000-0005-0000-0000-0000D3400000}"/>
    <cellStyle name="요약 4 3 2" xfId="8137" xr:uid="{00000000-0005-0000-0000-0000D4400000}"/>
    <cellStyle name="요약 4 3 2 2" xfId="17311" xr:uid="{00000000-0005-0000-0000-0000D5400000}"/>
    <cellStyle name="요약 4 3 2 3" xfId="17312" xr:uid="{00000000-0005-0000-0000-0000D6400000}"/>
    <cellStyle name="요약 4 3 2 4" xfId="17313" xr:uid="{00000000-0005-0000-0000-0000D7400000}"/>
    <cellStyle name="요약 4 3 2 5" xfId="17314" xr:uid="{00000000-0005-0000-0000-0000D8400000}"/>
    <cellStyle name="요약 4 3 2 6" xfId="17315" xr:uid="{00000000-0005-0000-0000-0000D9400000}"/>
    <cellStyle name="요약 4 3 2 7" xfId="17316" xr:uid="{00000000-0005-0000-0000-0000DA400000}"/>
    <cellStyle name="요약 4 3 2 8" xfId="17317" xr:uid="{00000000-0005-0000-0000-0000DB400000}"/>
    <cellStyle name="요약 4 3 3" xfId="8138" xr:uid="{00000000-0005-0000-0000-0000DC400000}"/>
    <cellStyle name="요약 4 3 3 2" xfId="17318" xr:uid="{00000000-0005-0000-0000-0000DD400000}"/>
    <cellStyle name="요약 4 3 3 3" xfId="17319" xr:uid="{00000000-0005-0000-0000-0000DE400000}"/>
    <cellStyle name="요약 4 3 3 4" xfId="17320" xr:uid="{00000000-0005-0000-0000-0000DF400000}"/>
    <cellStyle name="요약 4 3 3 5" xfId="17321" xr:uid="{00000000-0005-0000-0000-0000E0400000}"/>
    <cellStyle name="요약 4 3 3 6" xfId="17322" xr:uid="{00000000-0005-0000-0000-0000E1400000}"/>
    <cellStyle name="요약 4 3 3 7" xfId="17323" xr:uid="{00000000-0005-0000-0000-0000E2400000}"/>
    <cellStyle name="요약 4 3 3 8" xfId="17324" xr:uid="{00000000-0005-0000-0000-0000E3400000}"/>
    <cellStyle name="요약 4 3 4" xfId="8139" xr:uid="{00000000-0005-0000-0000-0000E4400000}"/>
    <cellStyle name="요약 4 3 4 2" xfId="17325" xr:uid="{00000000-0005-0000-0000-0000E5400000}"/>
    <cellStyle name="요약 4 3 4 3" xfId="17326" xr:uid="{00000000-0005-0000-0000-0000E6400000}"/>
    <cellStyle name="요약 4 3 4 4" xfId="17327" xr:uid="{00000000-0005-0000-0000-0000E7400000}"/>
    <cellStyle name="요약 4 3 4 5" xfId="17328" xr:uid="{00000000-0005-0000-0000-0000E8400000}"/>
    <cellStyle name="요약 4 3 4 6" xfId="17329" xr:uid="{00000000-0005-0000-0000-0000E9400000}"/>
    <cellStyle name="요약 4 3 4 7" xfId="17330" xr:uid="{00000000-0005-0000-0000-0000EA400000}"/>
    <cellStyle name="요약 4 3 4 8" xfId="17331" xr:uid="{00000000-0005-0000-0000-0000EB400000}"/>
    <cellStyle name="요약 4 3 5" xfId="17332" xr:uid="{00000000-0005-0000-0000-0000EC400000}"/>
    <cellStyle name="요약 4 4" xfId="8140" xr:uid="{00000000-0005-0000-0000-0000ED400000}"/>
    <cellStyle name="요약 4 4 2" xfId="17333" xr:uid="{00000000-0005-0000-0000-0000EE400000}"/>
    <cellStyle name="요약 4 4 3" xfId="17334" xr:uid="{00000000-0005-0000-0000-0000EF400000}"/>
    <cellStyle name="요약 4 4 4" xfId="17335" xr:uid="{00000000-0005-0000-0000-0000F0400000}"/>
    <cellStyle name="요약 4 4 5" xfId="17336" xr:uid="{00000000-0005-0000-0000-0000F1400000}"/>
    <cellStyle name="요약 4 4 6" xfId="17337" xr:uid="{00000000-0005-0000-0000-0000F2400000}"/>
    <cellStyle name="요약 4 4 7" xfId="17338" xr:uid="{00000000-0005-0000-0000-0000F3400000}"/>
    <cellStyle name="요약 4 4 8" xfId="17339" xr:uid="{00000000-0005-0000-0000-0000F4400000}"/>
    <cellStyle name="요약 4 5" xfId="8141" xr:uid="{00000000-0005-0000-0000-0000F5400000}"/>
    <cellStyle name="요약 4 5 2" xfId="17340" xr:uid="{00000000-0005-0000-0000-0000F6400000}"/>
    <cellStyle name="요약 4 5 3" xfId="17341" xr:uid="{00000000-0005-0000-0000-0000F7400000}"/>
    <cellStyle name="요약 4 5 4" xfId="17342" xr:uid="{00000000-0005-0000-0000-0000F8400000}"/>
    <cellStyle name="요약 4 5 5" xfId="17343" xr:uid="{00000000-0005-0000-0000-0000F9400000}"/>
    <cellStyle name="요약 4 5 6" xfId="17344" xr:uid="{00000000-0005-0000-0000-0000FA400000}"/>
    <cellStyle name="요약 4 5 7" xfId="17345" xr:uid="{00000000-0005-0000-0000-0000FB400000}"/>
    <cellStyle name="요약 4 5 8" xfId="17346" xr:uid="{00000000-0005-0000-0000-0000FC400000}"/>
    <cellStyle name="요약 4 6" xfId="8142" xr:uid="{00000000-0005-0000-0000-0000FD400000}"/>
    <cellStyle name="요약 4 6 2" xfId="17347" xr:uid="{00000000-0005-0000-0000-0000FE400000}"/>
    <cellStyle name="요약 4 6 3" xfId="17348" xr:uid="{00000000-0005-0000-0000-0000FF400000}"/>
    <cellStyle name="요약 4 6 4" xfId="17349" xr:uid="{00000000-0005-0000-0000-000000410000}"/>
    <cellStyle name="요약 4 6 5" xfId="17350" xr:uid="{00000000-0005-0000-0000-000001410000}"/>
    <cellStyle name="요약 4 6 6" xfId="17351" xr:uid="{00000000-0005-0000-0000-000002410000}"/>
    <cellStyle name="요약 4 6 7" xfId="17352" xr:uid="{00000000-0005-0000-0000-000003410000}"/>
    <cellStyle name="요약 4 6 8" xfId="17353" xr:uid="{00000000-0005-0000-0000-000004410000}"/>
    <cellStyle name="요약 4 7" xfId="17354" xr:uid="{00000000-0005-0000-0000-000005410000}"/>
    <cellStyle name="요약 5" xfId="8143" xr:uid="{00000000-0005-0000-0000-000006410000}"/>
    <cellStyle name="요약 5 2" xfId="8144" xr:uid="{00000000-0005-0000-0000-000007410000}"/>
    <cellStyle name="요약 5 2 2" xfId="8145" xr:uid="{00000000-0005-0000-0000-000008410000}"/>
    <cellStyle name="요약 5 2 2 2" xfId="17355" xr:uid="{00000000-0005-0000-0000-000009410000}"/>
    <cellStyle name="요약 5 2 2 3" xfId="17356" xr:uid="{00000000-0005-0000-0000-00000A410000}"/>
    <cellStyle name="요약 5 2 2 4" xfId="17357" xr:uid="{00000000-0005-0000-0000-00000B410000}"/>
    <cellStyle name="요약 5 2 2 5" xfId="17358" xr:uid="{00000000-0005-0000-0000-00000C410000}"/>
    <cellStyle name="요약 5 2 2 6" xfId="17359" xr:uid="{00000000-0005-0000-0000-00000D410000}"/>
    <cellStyle name="요약 5 2 2 7" xfId="17360" xr:uid="{00000000-0005-0000-0000-00000E410000}"/>
    <cellStyle name="요약 5 2 2 8" xfId="17361" xr:uid="{00000000-0005-0000-0000-00000F410000}"/>
    <cellStyle name="요약 5 2 3" xfId="8146" xr:uid="{00000000-0005-0000-0000-000010410000}"/>
    <cellStyle name="요약 5 2 3 2" xfId="17362" xr:uid="{00000000-0005-0000-0000-000011410000}"/>
    <cellStyle name="요약 5 2 3 3" xfId="17363" xr:uid="{00000000-0005-0000-0000-000012410000}"/>
    <cellStyle name="요약 5 2 3 4" xfId="17364" xr:uid="{00000000-0005-0000-0000-000013410000}"/>
    <cellStyle name="요약 5 2 3 5" xfId="17365" xr:uid="{00000000-0005-0000-0000-000014410000}"/>
    <cellStyle name="요약 5 2 3 6" xfId="17366" xr:uid="{00000000-0005-0000-0000-000015410000}"/>
    <cellStyle name="요약 5 2 3 7" xfId="17367" xr:uid="{00000000-0005-0000-0000-000016410000}"/>
    <cellStyle name="요약 5 2 3 8" xfId="17368" xr:uid="{00000000-0005-0000-0000-000017410000}"/>
    <cellStyle name="요약 5 2 4" xfId="8147" xr:uid="{00000000-0005-0000-0000-000018410000}"/>
    <cellStyle name="요약 5 2 4 2" xfId="17369" xr:uid="{00000000-0005-0000-0000-000019410000}"/>
    <cellStyle name="요약 5 2 4 3" xfId="17370" xr:uid="{00000000-0005-0000-0000-00001A410000}"/>
    <cellStyle name="요약 5 2 4 4" xfId="17371" xr:uid="{00000000-0005-0000-0000-00001B410000}"/>
    <cellStyle name="요약 5 2 4 5" xfId="17372" xr:uid="{00000000-0005-0000-0000-00001C410000}"/>
    <cellStyle name="요약 5 2 4 6" xfId="17373" xr:uid="{00000000-0005-0000-0000-00001D410000}"/>
    <cellStyle name="요약 5 2 4 7" xfId="17374" xr:uid="{00000000-0005-0000-0000-00001E410000}"/>
    <cellStyle name="요약 5 2 4 8" xfId="17375" xr:uid="{00000000-0005-0000-0000-00001F410000}"/>
    <cellStyle name="요약 5 2 5" xfId="17376" xr:uid="{00000000-0005-0000-0000-000020410000}"/>
    <cellStyle name="요약 5 3" xfId="8148" xr:uid="{00000000-0005-0000-0000-000021410000}"/>
    <cellStyle name="요약 5 3 2" xfId="8149" xr:uid="{00000000-0005-0000-0000-000022410000}"/>
    <cellStyle name="요약 5 3 2 2" xfId="17377" xr:uid="{00000000-0005-0000-0000-000023410000}"/>
    <cellStyle name="요약 5 3 2 3" xfId="17378" xr:uid="{00000000-0005-0000-0000-000024410000}"/>
    <cellStyle name="요약 5 3 2 4" xfId="17379" xr:uid="{00000000-0005-0000-0000-000025410000}"/>
    <cellStyle name="요약 5 3 2 5" xfId="17380" xr:uid="{00000000-0005-0000-0000-000026410000}"/>
    <cellStyle name="요약 5 3 2 6" xfId="17381" xr:uid="{00000000-0005-0000-0000-000027410000}"/>
    <cellStyle name="요약 5 3 2 7" xfId="17382" xr:uid="{00000000-0005-0000-0000-000028410000}"/>
    <cellStyle name="요약 5 3 2 8" xfId="17383" xr:uid="{00000000-0005-0000-0000-000029410000}"/>
    <cellStyle name="요약 5 3 3" xfId="8150" xr:uid="{00000000-0005-0000-0000-00002A410000}"/>
    <cellStyle name="요약 5 3 3 2" xfId="17384" xr:uid="{00000000-0005-0000-0000-00002B410000}"/>
    <cellStyle name="요약 5 3 3 3" xfId="17385" xr:uid="{00000000-0005-0000-0000-00002C410000}"/>
    <cellStyle name="요약 5 3 3 4" xfId="17386" xr:uid="{00000000-0005-0000-0000-00002D410000}"/>
    <cellStyle name="요약 5 3 3 5" xfId="17387" xr:uid="{00000000-0005-0000-0000-00002E410000}"/>
    <cellStyle name="요약 5 3 3 6" xfId="17388" xr:uid="{00000000-0005-0000-0000-00002F410000}"/>
    <cellStyle name="요약 5 3 3 7" xfId="17389" xr:uid="{00000000-0005-0000-0000-000030410000}"/>
    <cellStyle name="요약 5 3 3 8" xfId="17390" xr:uid="{00000000-0005-0000-0000-000031410000}"/>
    <cellStyle name="요약 5 3 4" xfId="8151" xr:uid="{00000000-0005-0000-0000-000032410000}"/>
    <cellStyle name="요약 5 3 4 2" xfId="17391" xr:uid="{00000000-0005-0000-0000-000033410000}"/>
    <cellStyle name="요약 5 3 4 3" xfId="17392" xr:uid="{00000000-0005-0000-0000-000034410000}"/>
    <cellStyle name="요약 5 3 4 4" xfId="17393" xr:uid="{00000000-0005-0000-0000-000035410000}"/>
    <cellStyle name="요약 5 3 4 5" xfId="17394" xr:uid="{00000000-0005-0000-0000-000036410000}"/>
    <cellStyle name="요약 5 3 4 6" xfId="17395" xr:uid="{00000000-0005-0000-0000-000037410000}"/>
    <cellStyle name="요약 5 3 4 7" xfId="17396" xr:uid="{00000000-0005-0000-0000-000038410000}"/>
    <cellStyle name="요약 5 3 4 8" xfId="17397" xr:uid="{00000000-0005-0000-0000-000039410000}"/>
    <cellStyle name="요약 5 3 5" xfId="17398" xr:uid="{00000000-0005-0000-0000-00003A410000}"/>
    <cellStyle name="요약 5 4" xfId="8152" xr:uid="{00000000-0005-0000-0000-00003B410000}"/>
    <cellStyle name="요약 5 4 2" xfId="17399" xr:uid="{00000000-0005-0000-0000-00003C410000}"/>
    <cellStyle name="요약 5 4 3" xfId="17400" xr:uid="{00000000-0005-0000-0000-00003D410000}"/>
    <cellStyle name="요약 5 4 4" xfId="17401" xr:uid="{00000000-0005-0000-0000-00003E410000}"/>
    <cellStyle name="요약 5 4 5" xfId="17402" xr:uid="{00000000-0005-0000-0000-00003F410000}"/>
    <cellStyle name="요약 5 4 6" xfId="17403" xr:uid="{00000000-0005-0000-0000-000040410000}"/>
    <cellStyle name="요약 5 4 7" xfId="17404" xr:uid="{00000000-0005-0000-0000-000041410000}"/>
    <cellStyle name="요약 5 4 8" xfId="17405" xr:uid="{00000000-0005-0000-0000-000042410000}"/>
    <cellStyle name="요약 5 5" xfId="8153" xr:uid="{00000000-0005-0000-0000-000043410000}"/>
    <cellStyle name="요약 5 5 2" xfId="17406" xr:uid="{00000000-0005-0000-0000-000044410000}"/>
    <cellStyle name="요약 5 5 3" xfId="17407" xr:uid="{00000000-0005-0000-0000-000045410000}"/>
    <cellStyle name="요약 5 5 4" xfId="17408" xr:uid="{00000000-0005-0000-0000-000046410000}"/>
    <cellStyle name="요약 5 5 5" xfId="17409" xr:uid="{00000000-0005-0000-0000-000047410000}"/>
    <cellStyle name="요약 5 5 6" xfId="17410" xr:uid="{00000000-0005-0000-0000-000048410000}"/>
    <cellStyle name="요약 5 5 7" xfId="17411" xr:uid="{00000000-0005-0000-0000-000049410000}"/>
    <cellStyle name="요약 5 5 8" xfId="17412" xr:uid="{00000000-0005-0000-0000-00004A410000}"/>
    <cellStyle name="요약 5 6" xfId="8154" xr:uid="{00000000-0005-0000-0000-00004B410000}"/>
    <cellStyle name="요약 5 6 2" xfId="17413" xr:uid="{00000000-0005-0000-0000-00004C410000}"/>
    <cellStyle name="요약 5 6 3" xfId="17414" xr:uid="{00000000-0005-0000-0000-00004D410000}"/>
    <cellStyle name="요약 5 6 4" xfId="17415" xr:uid="{00000000-0005-0000-0000-00004E410000}"/>
    <cellStyle name="요약 5 6 5" xfId="17416" xr:uid="{00000000-0005-0000-0000-00004F410000}"/>
    <cellStyle name="요약 5 6 6" xfId="17417" xr:uid="{00000000-0005-0000-0000-000050410000}"/>
    <cellStyle name="요약 5 6 7" xfId="17418" xr:uid="{00000000-0005-0000-0000-000051410000}"/>
    <cellStyle name="요약 5 6 8" xfId="17419" xr:uid="{00000000-0005-0000-0000-000052410000}"/>
    <cellStyle name="요약 5 7" xfId="17420" xr:uid="{00000000-0005-0000-0000-000053410000}"/>
    <cellStyle name="요약 6" xfId="8155" xr:uid="{00000000-0005-0000-0000-000054410000}"/>
    <cellStyle name="요약 6 2" xfId="8156" xr:uid="{00000000-0005-0000-0000-000055410000}"/>
    <cellStyle name="요약 6 2 2" xfId="8157" xr:uid="{00000000-0005-0000-0000-000056410000}"/>
    <cellStyle name="요약 6 2 2 2" xfId="17421" xr:uid="{00000000-0005-0000-0000-000057410000}"/>
    <cellStyle name="요약 6 2 2 3" xfId="17422" xr:uid="{00000000-0005-0000-0000-000058410000}"/>
    <cellStyle name="요약 6 2 2 4" xfId="17423" xr:uid="{00000000-0005-0000-0000-000059410000}"/>
    <cellStyle name="요약 6 2 2 5" xfId="17424" xr:uid="{00000000-0005-0000-0000-00005A410000}"/>
    <cellStyle name="요약 6 2 2 6" xfId="17425" xr:uid="{00000000-0005-0000-0000-00005B410000}"/>
    <cellStyle name="요약 6 2 2 7" xfId="17426" xr:uid="{00000000-0005-0000-0000-00005C410000}"/>
    <cellStyle name="요약 6 2 2 8" xfId="17427" xr:uid="{00000000-0005-0000-0000-00005D410000}"/>
    <cellStyle name="요약 6 2 3" xfId="8158" xr:uid="{00000000-0005-0000-0000-00005E410000}"/>
    <cellStyle name="요약 6 2 3 2" xfId="17428" xr:uid="{00000000-0005-0000-0000-00005F410000}"/>
    <cellStyle name="요약 6 2 3 3" xfId="17429" xr:uid="{00000000-0005-0000-0000-000060410000}"/>
    <cellStyle name="요약 6 2 3 4" xfId="17430" xr:uid="{00000000-0005-0000-0000-000061410000}"/>
    <cellStyle name="요약 6 2 3 5" xfId="17431" xr:uid="{00000000-0005-0000-0000-000062410000}"/>
    <cellStyle name="요약 6 2 3 6" xfId="17432" xr:uid="{00000000-0005-0000-0000-000063410000}"/>
    <cellStyle name="요약 6 2 3 7" xfId="17433" xr:uid="{00000000-0005-0000-0000-000064410000}"/>
    <cellStyle name="요약 6 2 3 8" xfId="17434" xr:uid="{00000000-0005-0000-0000-000065410000}"/>
    <cellStyle name="요약 6 2 4" xfId="8159" xr:uid="{00000000-0005-0000-0000-000066410000}"/>
    <cellStyle name="요약 6 2 4 2" xfId="17435" xr:uid="{00000000-0005-0000-0000-000067410000}"/>
    <cellStyle name="요약 6 2 4 3" xfId="17436" xr:uid="{00000000-0005-0000-0000-000068410000}"/>
    <cellStyle name="요약 6 2 4 4" xfId="17437" xr:uid="{00000000-0005-0000-0000-000069410000}"/>
    <cellStyle name="요약 6 2 4 5" xfId="17438" xr:uid="{00000000-0005-0000-0000-00006A410000}"/>
    <cellStyle name="요약 6 2 4 6" xfId="17439" xr:uid="{00000000-0005-0000-0000-00006B410000}"/>
    <cellStyle name="요약 6 2 4 7" xfId="17440" xr:uid="{00000000-0005-0000-0000-00006C410000}"/>
    <cellStyle name="요약 6 2 4 8" xfId="17441" xr:uid="{00000000-0005-0000-0000-00006D410000}"/>
    <cellStyle name="요약 6 2 5" xfId="17442" xr:uid="{00000000-0005-0000-0000-00006E410000}"/>
    <cellStyle name="요약 6 3" xfId="8160" xr:uid="{00000000-0005-0000-0000-00006F410000}"/>
    <cellStyle name="요약 6 3 2" xfId="8161" xr:uid="{00000000-0005-0000-0000-000070410000}"/>
    <cellStyle name="요약 6 3 2 2" xfId="17443" xr:uid="{00000000-0005-0000-0000-000071410000}"/>
    <cellStyle name="요약 6 3 2 3" xfId="17444" xr:uid="{00000000-0005-0000-0000-000072410000}"/>
    <cellStyle name="요약 6 3 2 4" xfId="17445" xr:uid="{00000000-0005-0000-0000-000073410000}"/>
    <cellStyle name="요약 6 3 2 5" xfId="17446" xr:uid="{00000000-0005-0000-0000-000074410000}"/>
    <cellStyle name="요약 6 3 2 6" xfId="17447" xr:uid="{00000000-0005-0000-0000-000075410000}"/>
    <cellStyle name="요약 6 3 2 7" xfId="17448" xr:uid="{00000000-0005-0000-0000-000076410000}"/>
    <cellStyle name="요약 6 3 2 8" xfId="17449" xr:uid="{00000000-0005-0000-0000-000077410000}"/>
    <cellStyle name="요약 6 3 3" xfId="8162" xr:uid="{00000000-0005-0000-0000-000078410000}"/>
    <cellStyle name="요약 6 3 3 2" xfId="17450" xr:uid="{00000000-0005-0000-0000-000079410000}"/>
    <cellStyle name="요약 6 3 3 3" xfId="17451" xr:uid="{00000000-0005-0000-0000-00007A410000}"/>
    <cellStyle name="요약 6 3 3 4" xfId="17452" xr:uid="{00000000-0005-0000-0000-00007B410000}"/>
    <cellStyle name="요약 6 3 3 5" xfId="17453" xr:uid="{00000000-0005-0000-0000-00007C410000}"/>
    <cellStyle name="요약 6 3 3 6" xfId="17454" xr:uid="{00000000-0005-0000-0000-00007D410000}"/>
    <cellStyle name="요약 6 3 3 7" xfId="17455" xr:uid="{00000000-0005-0000-0000-00007E410000}"/>
    <cellStyle name="요약 6 3 3 8" xfId="17456" xr:uid="{00000000-0005-0000-0000-00007F410000}"/>
    <cellStyle name="요약 6 3 4" xfId="8163" xr:uid="{00000000-0005-0000-0000-000080410000}"/>
    <cellStyle name="요약 6 3 4 2" xfId="17457" xr:uid="{00000000-0005-0000-0000-000081410000}"/>
    <cellStyle name="요약 6 3 4 3" xfId="17458" xr:uid="{00000000-0005-0000-0000-000082410000}"/>
    <cellStyle name="요약 6 3 4 4" xfId="17459" xr:uid="{00000000-0005-0000-0000-000083410000}"/>
    <cellStyle name="요약 6 3 4 5" xfId="17460" xr:uid="{00000000-0005-0000-0000-000084410000}"/>
    <cellStyle name="요약 6 3 4 6" xfId="17461" xr:uid="{00000000-0005-0000-0000-000085410000}"/>
    <cellStyle name="요약 6 3 4 7" xfId="17462" xr:uid="{00000000-0005-0000-0000-000086410000}"/>
    <cellStyle name="요약 6 3 4 8" xfId="17463" xr:uid="{00000000-0005-0000-0000-000087410000}"/>
    <cellStyle name="요약 6 3 5" xfId="17464" xr:uid="{00000000-0005-0000-0000-000088410000}"/>
    <cellStyle name="요약 6 4" xfId="8164" xr:uid="{00000000-0005-0000-0000-000089410000}"/>
    <cellStyle name="요약 6 4 2" xfId="17465" xr:uid="{00000000-0005-0000-0000-00008A410000}"/>
    <cellStyle name="요약 6 4 3" xfId="17466" xr:uid="{00000000-0005-0000-0000-00008B410000}"/>
    <cellStyle name="요약 6 4 4" xfId="17467" xr:uid="{00000000-0005-0000-0000-00008C410000}"/>
    <cellStyle name="요약 6 4 5" xfId="17468" xr:uid="{00000000-0005-0000-0000-00008D410000}"/>
    <cellStyle name="요약 6 4 6" xfId="17469" xr:uid="{00000000-0005-0000-0000-00008E410000}"/>
    <cellStyle name="요약 6 4 7" xfId="17470" xr:uid="{00000000-0005-0000-0000-00008F410000}"/>
    <cellStyle name="요약 6 4 8" xfId="17471" xr:uid="{00000000-0005-0000-0000-000090410000}"/>
    <cellStyle name="요약 6 5" xfId="8165" xr:uid="{00000000-0005-0000-0000-000091410000}"/>
    <cellStyle name="요약 6 5 2" xfId="17472" xr:uid="{00000000-0005-0000-0000-000092410000}"/>
    <cellStyle name="요약 6 5 3" xfId="17473" xr:uid="{00000000-0005-0000-0000-000093410000}"/>
    <cellStyle name="요약 6 5 4" xfId="17474" xr:uid="{00000000-0005-0000-0000-000094410000}"/>
    <cellStyle name="요약 6 5 5" xfId="17475" xr:uid="{00000000-0005-0000-0000-000095410000}"/>
    <cellStyle name="요약 6 5 6" xfId="17476" xr:uid="{00000000-0005-0000-0000-000096410000}"/>
    <cellStyle name="요약 6 5 7" xfId="17477" xr:uid="{00000000-0005-0000-0000-000097410000}"/>
    <cellStyle name="요약 6 5 8" xfId="17478" xr:uid="{00000000-0005-0000-0000-000098410000}"/>
    <cellStyle name="요약 6 6" xfId="8166" xr:uid="{00000000-0005-0000-0000-000099410000}"/>
    <cellStyle name="요약 6 6 2" xfId="17479" xr:uid="{00000000-0005-0000-0000-00009A410000}"/>
    <cellStyle name="요약 6 6 3" xfId="17480" xr:uid="{00000000-0005-0000-0000-00009B410000}"/>
    <cellStyle name="요약 6 6 4" xfId="17481" xr:uid="{00000000-0005-0000-0000-00009C410000}"/>
    <cellStyle name="요약 6 6 5" xfId="17482" xr:uid="{00000000-0005-0000-0000-00009D410000}"/>
    <cellStyle name="요약 6 6 6" xfId="17483" xr:uid="{00000000-0005-0000-0000-00009E410000}"/>
    <cellStyle name="요약 6 6 7" xfId="17484" xr:uid="{00000000-0005-0000-0000-00009F410000}"/>
    <cellStyle name="요약 6 6 8" xfId="17485" xr:uid="{00000000-0005-0000-0000-0000A0410000}"/>
    <cellStyle name="요약 6 7" xfId="17486" xr:uid="{00000000-0005-0000-0000-0000A1410000}"/>
    <cellStyle name="요약 7" xfId="8167" xr:uid="{00000000-0005-0000-0000-0000A2410000}"/>
    <cellStyle name="요약 7 2" xfId="8168" xr:uid="{00000000-0005-0000-0000-0000A3410000}"/>
    <cellStyle name="요약 7 2 2" xfId="8169" xr:uid="{00000000-0005-0000-0000-0000A4410000}"/>
    <cellStyle name="요약 7 2 2 2" xfId="17487" xr:uid="{00000000-0005-0000-0000-0000A5410000}"/>
    <cellStyle name="요약 7 2 2 3" xfId="17488" xr:uid="{00000000-0005-0000-0000-0000A6410000}"/>
    <cellStyle name="요약 7 2 2 4" xfId="17489" xr:uid="{00000000-0005-0000-0000-0000A7410000}"/>
    <cellStyle name="요약 7 2 2 5" xfId="17490" xr:uid="{00000000-0005-0000-0000-0000A8410000}"/>
    <cellStyle name="요약 7 2 2 6" xfId="17491" xr:uid="{00000000-0005-0000-0000-0000A9410000}"/>
    <cellStyle name="요약 7 2 2 7" xfId="17492" xr:uid="{00000000-0005-0000-0000-0000AA410000}"/>
    <cellStyle name="요약 7 2 2 8" xfId="17493" xr:uid="{00000000-0005-0000-0000-0000AB410000}"/>
    <cellStyle name="요약 7 2 3" xfId="8170" xr:uid="{00000000-0005-0000-0000-0000AC410000}"/>
    <cellStyle name="요약 7 2 3 2" xfId="17494" xr:uid="{00000000-0005-0000-0000-0000AD410000}"/>
    <cellStyle name="요약 7 2 3 3" xfId="17495" xr:uid="{00000000-0005-0000-0000-0000AE410000}"/>
    <cellStyle name="요약 7 2 3 4" xfId="17496" xr:uid="{00000000-0005-0000-0000-0000AF410000}"/>
    <cellStyle name="요약 7 2 3 5" xfId="17497" xr:uid="{00000000-0005-0000-0000-0000B0410000}"/>
    <cellStyle name="요약 7 2 3 6" xfId="17498" xr:uid="{00000000-0005-0000-0000-0000B1410000}"/>
    <cellStyle name="요약 7 2 3 7" xfId="17499" xr:uid="{00000000-0005-0000-0000-0000B2410000}"/>
    <cellStyle name="요약 7 2 3 8" xfId="17500" xr:uid="{00000000-0005-0000-0000-0000B3410000}"/>
    <cellStyle name="요약 7 2 4" xfId="8171" xr:uid="{00000000-0005-0000-0000-0000B4410000}"/>
    <cellStyle name="요약 7 2 4 2" xfId="17501" xr:uid="{00000000-0005-0000-0000-0000B5410000}"/>
    <cellStyle name="요약 7 2 4 3" xfId="17502" xr:uid="{00000000-0005-0000-0000-0000B6410000}"/>
    <cellStyle name="요약 7 2 4 4" xfId="17503" xr:uid="{00000000-0005-0000-0000-0000B7410000}"/>
    <cellStyle name="요약 7 2 4 5" xfId="17504" xr:uid="{00000000-0005-0000-0000-0000B8410000}"/>
    <cellStyle name="요약 7 2 4 6" xfId="17505" xr:uid="{00000000-0005-0000-0000-0000B9410000}"/>
    <cellStyle name="요약 7 2 4 7" xfId="17506" xr:uid="{00000000-0005-0000-0000-0000BA410000}"/>
    <cellStyle name="요약 7 2 4 8" xfId="17507" xr:uid="{00000000-0005-0000-0000-0000BB410000}"/>
    <cellStyle name="요약 7 2 5" xfId="17508" xr:uid="{00000000-0005-0000-0000-0000BC410000}"/>
    <cellStyle name="요약 7 3" xfId="8172" xr:uid="{00000000-0005-0000-0000-0000BD410000}"/>
    <cellStyle name="요약 7 3 2" xfId="8173" xr:uid="{00000000-0005-0000-0000-0000BE410000}"/>
    <cellStyle name="요약 7 3 2 2" xfId="17509" xr:uid="{00000000-0005-0000-0000-0000BF410000}"/>
    <cellStyle name="요약 7 3 2 3" xfId="17510" xr:uid="{00000000-0005-0000-0000-0000C0410000}"/>
    <cellStyle name="요약 7 3 2 4" xfId="17511" xr:uid="{00000000-0005-0000-0000-0000C1410000}"/>
    <cellStyle name="요약 7 3 2 5" xfId="17512" xr:uid="{00000000-0005-0000-0000-0000C2410000}"/>
    <cellStyle name="요약 7 3 2 6" xfId="17513" xr:uid="{00000000-0005-0000-0000-0000C3410000}"/>
    <cellStyle name="요약 7 3 2 7" xfId="17514" xr:uid="{00000000-0005-0000-0000-0000C4410000}"/>
    <cellStyle name="요약 7 3 2 8" xfId="17515" xr:uid="{00000000-0005-0000-0000-0000C5410000}"/>
    <cellStyle name="요약 7 3 3" xfId="8174" xr:uid="{00000000-0005-0000-0000-0000C6410000}"/>
    <cellStyle name="요약 7 3 3 2" xfId="17516" xr:uid="{00000000-0005-0000-0000-0000C7410000}"/>
    <cellStyle name="요약 7 3 3 3" xfId="17517" xr:uid="{00000000-0005-0000-0000-0000C8410000}"/>
    <cellStyle name="요약 7 3 3 4" xfId="17518" xr:uid="{00000000-0005-0000-0000-0000C9410000}"/>
    <cellStyle name="요약 7 3 3 5" xfId="17519" xr:uid="{00000000-0005-0000-0000-0000CA410000}"/>
    <cellStyle name="요약 7 3 3 6" xfId="17520" xr:uid="{00000000-0005-0000-0000-0000CB410000}"/>
    <cellStyle name="요약 7 3 3 7" xfId="17521" xr:uid="{00000000-0005-0000-0000-0000CC410000}"/>
    <cellStyle name="요약 7 3 3 8" xfId="17522" xr:uid="{00000000-0005-0000-0000-0000CD410000}"/>
    <cellStyle name="요약 7 3 4" xfId="8175" xr:uid="{00000000-0005-0000-0000-0000CE410000}"/>
    <cellStyle name="요약 7 3 4 2" xfId="17523" xr:uid="{00000000-0005-0000-0000-0000CF410000}"/>
    <cellStyle name="요약 7 3 4 3" xfId="17524" xr:uid="{00000000-0005-0000-0000-0000D0410000}"/>
    <cellStyle name="요약 7 3 4 4" xfId="17525" xr:uid="{00000000-0005-0000-0000-0000D1410000}"/>
    <cellStyle name="요약 7 3 4 5" xfId="17526" xr:uid="{00000000-0005-0000-0000-0000D2410000}"/>
    <cellStyle name="요약 7 3 4 6" xfId="17527" xr:uid="{00000000-0005-0000-0000-0000D3410000}"/>
    <cellStyle name="요약 7 3 4 7" xfId="17528" xr:uid="{00000000-0005-0000-0000-0000D4410000}"/>
    <cellStyle name="요약 7 3 4 8" xfId="17529" xr:uid="{00000000-0005-0000-0000-0000D5410000}"/>
    <cellStyle name="요약 7 3 5" xfId="17530" xr:uid="{00000000-0005-0000-0000-0000D6410000}"/>
    <cellStyle name="요약 7 4" xfId="8176" xr:uid="{00000000-0005-0000-0000-0000D7410000}"/>
    <cellStyle name="요약 7 4 2" xfId="17531" xr:uid="{00000000-0005-0000-0000-0000D8410000}"/>
    <cellStyle name="요약 7 4 3" xfId="17532" xr:uid="{00000000-0005-0000-0000-0000D9410000}"/>
    <cellStyle name="요약 7 4 4" xfId="17533" xr:uid="{00000000-0005-0000-0000-0000DA410000}"/>
    <cellStyle name="요약 7 4 5" xfId="17534" xr:uid="{00000000-0005-0000-0000-0000DB410000}"/>
    <cellStyle name="요약 7 4 6" xfId="17535" xr:uid="{00000000-0005-0000-0000-0000DC410000}"/>
    <cellStyle name="요약 7 4 7" xfId="17536" xr:uid="{00000000-0005-0000-0000-0000DD410000}"/>
    <cellStyle name="요약 7 4 8" xfId="17537" xr:uid="{00000000-0005-0000-0000-0000DE410000}"/>
    <cellStyle name="요약 7 5" xfId="8177" xr:uid="{00000000-0005-0000-0000-0000DF410000}"/>
    <cellStyle name="요약 7 5 2" xfId="17538" xr:uid="{00000000-0005-0000-0000-0000E0410000}"/>
    <cellStyle name="요약 7 5 3" xfId="17539" xr:uid="{00000000-0005-0000-0000-0000E1410000}"/>
    <cellStyle name="요약 7 5 4" xfId="17540" xr:uid="{00000000-0005-0000-0000-0000E2410000}"/>
    <cellStyle name="요약 7 5 5" xfId="17541" xr:uid="{00000000-0005-0000-0000-0000E3410000}"/>
    <cellStyle name="요약 7 5 6" xfId="17542" xr:uid="{00000000-0005-0000-0000-0000E4410000}"/>
    <cellStyle name="요약 7 5 7" xfId="17543" xr:uid="{00000000-0005-0000-0000-0000E5410000}"/>
    <cellStyle name="요약 7 5 8" xfId="17544" xr:uid="{00000000-0005-0000-0000-0000E6410000}"/>
    <cellStyle name="요약 7 6" xfId="8178" xr:uid="{00000000-0005-0000-0000-0000E7410000}"/>
    <cellStyle name="요약 7 6 2" xfId="17545" xr:uid="{00000000-0005-0000-0000-0000E8410000}"/>
    <cellStyle name="요약 7 6 3" xfId="17546" xr:uid="{00000000-0005-0000-0000-0000E9410000}"/>
    <cellStyle name="요약 7 6 4" xfId="17547" xr:uid="{00000000-0005-0000-0000-0000EA410000}"/>
    <cellStyle name="요약 7 6 5" xfId="17548" xr:uid="{00000000-0005-0000-0000-0000EB410000}"/>
    <cellStyle name="요약 7 6 6" xfId="17549" xr:uid="{00000000-0005-0000-0000-0000EC410000}"/>
    <cellStyle name="요약 7 6 7" xfId="17550" xr:uid="{00000000-0005-0000-0000-0000ED410000}"/>
    <cellStyle name="요약 7 6 8" xfId="17551" xr:uid="{00000000-0005-0000-0000-0000EE410000}"/>
    <cellStyle name="요약 7 7" xfId="17552" xr:uid="{00000000-0005-0000-0000-0000EF410000}"/>
    <cellStyle name="요약 8" xfId="8179" xr:uid="{00000000-0005-0000-0000-0000F0410000}"/>
    <cellStyle name="요약 8 2" xfId="8180" xr:uid="{00000000-0005-0000-0000-0000F1410000}"/>
    <cellStyle name="요약 8 2 2" xfId="8181" xr:uid="{00000000-0005-0000-0000-0000F2410000}"/>
    <cellStyle name="요약 8 2 2 2" xfId="17553" xr:uid="{00000000-0005-0000-0000-0000F3410000}"/>
    <cellStyle name="요약 8 2 2 3" xfId="17554" xr:uid="{00000000-0005-0000-0000-0000F4410000}"/>
    <cellStyle name="요약 8 2 2 4" xfId="17555" xr:uid="{00000000-0005-0000-0000-0000F5410000}"/>
    <cellStyle name="요약 8 2 2 5" xfId="17556" xr:uid="{00000000-0005-0000-0000-0000F6410000}"/>
    <cellStyle name="요약 8 2 2 6" xfId="17557" xr:uid="{00000000-0005-0000-0000-0000F7410000}"/>
    <cellStyle name="요약 8 2 2 7" xfId="17558" xr:uid="{00000000-0005-0000-0000-0000F8410000}"/>
    <cellStyle name="요약 8 2 2 8" xfId="17559" xr:uid="{00000000-0005-0000-0000-0000F9410000}"/>
    <cellStyle name="요약 8 2 3" xfId="8182" xr:uid="{00000000-0005-0000-0000-0000FA410000}"/>
    <cellStyle name="요약 8 2 3 2" xfId="17560" xr:uid="{00000000-0005-0000-0000-0000FB410000}"/>
    <cellStyle name="요약 8 2 3 3" xfId="17561" xr:uid="{00000000-0005-0000-0000-0000FC410000}"/>
    <cellStyle name="요약 8 2 3 4" xfId="17562" xr:uid="{00000000-0005-0000-0000-0000FD410000}"/>
    <cellStyle name="요약 8 2 3 5" xfId="17563" xr:uid="{00000000-0005-0000-0000-0000FE410000}"/>
    <cellStyle name="요약 8 2 3 6" xfId="17564" xr:uid="{00000000-0005-0000-0000-0000FF410000}"/>
    <cellStyle name="요약 8 2 3 7" xfId="17565" xr:uid="{00000000-0005-0000-0000-000000420000}"/>
    <cellStyle name="요약 8 2 3 8" xfId="17566" xr:uid="{00000000-0005-0000-0000-000001420000}"/>
    <cellStyle name="요약 8 2 4" xfId="8183" xr:uid="{00000000-0005-0000-0000-000002420000}"/>
    <cellStyle name="요약 8 2 4 2" xfId="17567" xr:uid="{00000000-0005-0000-0000-000003420000}"/>
    <cellStyle name="요약 8 2 4 3" xfId="17568" xr:uid="{00000000-0005-0000-0000-000004420000}"/>
    <cellStyle name="요약 8 2 4 4" xfId="17569" xr:uid="{00000000-0005-0000-0000-000005420000}"/>
    <cellStyle name="요약 8 2 4 5" xfId="17570" xr:uid="{00000000-0005-0000-0000-000006420000}"/>
    <cellStyle name="요약 8 2 4 6" xfId="17571" xr:uid="{00000000-0005-0000-0000-000007420000}"/>
    <cellStyle name="요약 8 2 4 7" xfId="17572" xr:uid="{00000000-0005-0000-0000-000008420000}"/>
    <cellStyle name="요약 8 2 4 8" xfId="17573" xr:uid="{00000000-0005-0000-0000-000009420000}"/>
    <cellStyle name="요약 8 2 5" xfId="17574" xr:uid="{00000000-0005-0000-0000-00000A420000}"/>
    <cellStyle name="요약 8 3" xfId="8184" xr:uid="{00000000-0005-0000-0000-00000B420000}"/>
    <cellStyle name="요약 8 3 2" xfId="8185" xr:uid="{00000000-0005-0000-0000-00000C420000}"/>
    <cellStyle name="요약 8 3 2 2" xfId="17575" xr:uid="{00000000-0005-0000-0000-00000D420000}"/>
    <cellStyle name="요약 8 3 2 3" xfId="17576" xr:uid="{00000000-0005-0000-0000-00000E420000}"/>
    <cellStyle name="요약 8 3 2 4" xfId="17577" xr:uid="{00000000-0005-0000-0000-00000F420000}"/>
    <cellStyle name="요약 8 3 2 5" xfId="17578" xr:uid="{00000000-0005-0000-0000-000010420000}"/>
    <cellStyle name="요약 8 3 2 6" xfId="17579" xr:uid="{00000000-0005-0000-0000-000011420000}"/>
    <cellStyle name="요약 8 3 2 7" xfId="17580" xr:uid="{00000000-0005-0000-0000-000012420000}"/>
    <cellStyle name="요약 8 3 2 8" xfId="17581" xr:uid="{00000000-0005-0000-0000-000013420000}"/>
    <cellStyle name="요약 8 3 3" xfId="8186" xr:uid="{00000000-0005-0000-0000-000014420000}"/>
    <cellStyle name="요약 8 3 3 2" xfId="17582" xr:uid="{00000000-0005-0000-0000-000015420000}"/>
    <cellStyle name="요약 8 3 3 3" xfId="17583" xr:uid="{00000000-0005-0000-0000-000016420000}"/>
    <cellStyle name="요약 8 3 3 4" xfId="17584" xr:uid="{00000000-0005-0000-0000-000017420000}"/>
    <cellStyle name="요약 8 3 3 5" xfId="17585" xr:uid="{00000000-0005-0000-0000-000018420000}"/>
    <cellStyle name="요약 8 3 3 6" xfId="17586" xr:uid="{00000000-0005-0000-0000-000019420000}"/>
    <cellStyle name="요약 8 3 3 7" xfId="17587" xr:uid="{00000000-0005-0000-0000-00001A420000}"/>
    <cellStyle name="요약 8 3 3 8" xfId="17588" xr:uid="{00000000-0005-0000-0000-00001B420000}"/>
    <cellStyle name="요약 8 3 4" xfId="8187" xr:uid="{00000000-0005-0000-0000-00001C420000}"/>
    <cellStyle name="요약 8 3 4 2" xfId="17589" xr:uid="{00000000-0005-0000-0000-00001D420000}"/>
    <cellStyle name="요약 8 3 4 3" xfId="17590" xr:uid="{00000000-0005-0000-0000-00001E420000}"/>
    <cellStyle name="요약 8 3 4 4" xfId="17591" xr:uid="{00000000-0005-0000-0000-00001F420000}"/>
    <cellStyle name="요약 8 3 4 5" xfId="17592" xr:uid="{00000000-0005-0000-0000-000020420000}"/>
    <cellStyle name="요약 8 3 4 6" xfId="17593" xr:uid="{00000000-0005-0000-0000-000021420000}"/>
    <cellStyle name="요약 8 3 4 7" xfId="17594" xr:uid="{00000000-0005-0000-0000-000022420000}"/>
    <cellStyle name="요약 8 3 4 8" xfId="17595" xr:uid="{00000000-0005-0000-0000-000023420000}"/>
    <cellStyle name="요약 8 3 5" xfId="17596" xr:uid="{00000000-0005-0000-0000-000024420000}"/>
    <cellStyle name="요약 8 4" xfId="8188" xr:uid="{00000000-0005-0000-0000-000025420000}"/>
    <cellStyle name="요약 8 4 2" xfId="17597" xr:uid="{00000000-0005-0000-0000-000026420000}"/>
    <cellStyle name="요약 8 4 3" xfId="17598" xr:uid="{00000000-0005-0000-0000-000027420000}"/>
    <cellStyle name="요약 8 4 4" xfId="17599" xr:uid="{00000000-0005-0000-0000-000028420000}"/>
    <cellStyle name="요약 8 4 5" xfId="17600" xr:uid="{00000000-0005-0000-0000-000029420000}"/>
    <cellStyle name="요약 8 4 6" xfId="17601" xr:uid="{00000000-0005-0000-0000-00002A420000}"/>
    <cellStyle name="요약 8 4 7" xfId="17602" xr:uid="{00000000-0005-0000-0000-00002B420000}"/>
    <cellStyle name="요약 8 4 8" xfId="17603" xr:uid="{00000000-0005-0000-0000-00002C420000}"/>
    <cellStyle name="요약 8 5" xfId="8189" xr:uid="{00000000-0005-0000-0000-00002D420000}"/>
    <cellStyle name="요약 8 5 2" xfId="17604" xr:uid="{00000000-0005-0000-0000-00002E420000}"/>
    <cellStyle name="요약 8 5 3" xfId="17605" xr:uid="{00000000-0005-0000-0000-00002F420000}"/>
    <cellStyle name="요약 8 5 4" xfId="17606" xr:uid="{00000000-0005-0000-0000-000030420000}"/>
    <cellStyle name="요약 8 5 5" xfId="17607" xr:uid="{00000000-0005-0000-0000-000031420000}"/>
    <cellStyle name="요약 8 5 6" xfId="17608" xr:uid="{00000000-0005-0000-0000-000032420000}"/>
    <cellStyle name="요약 8 5 7" xfId="17609" xr:uid="{00000000-0005-0000-0000-000033420000}"/>
    <cellStyle name="요약 8 5 8" xfId="17610" xr:uid="{00000000-0005-0000-0000-000034420000}"/>
    <cellStyle name="요약 8 6" xfId="8190" xr:uid="{00000000-0005-0000-0000-000035420000}"/>
    <cellStyle name="요약 8 6 2" xfId="17611" xr:uid="{00000000-0005-0000-0000-000036420000}"/>
    <cellStyle name="요약 8 6 3" xfId="17612" xr:uid="{00000000-0005-0000-0000-000037420000}"/>
    <cellStyle name="요약 8 6 4" xfId="17613" xr:uid="{00000000-0005-0000-0000-000038420000}"/>
    <cellStyle name="요약 8 6 5" xfId="17614" xr:uid="{00000000-0005-0000-0000-000039420000}"/>
    <cellStyle name="요약 8 6 6" xfId="17615" xr:uid="{00000000-0005-0000-0000-00003A420000}"/>
    <cellStyle name="요약 8 6 7" xfId="17616" xr:uid="{00000000-0005-0000-0000-00003B420000}"/>
    <cellStyle name="요약 8 6 8" xfId="17617" xr:uid="{00000000-0005-0000-0000-00003C420000}"/>
    <cellStyle name="요약 8 7" xfId="17618" xr:uid="{00000000-0005-0000-0000-00003D420000}"/>
    <cellStyle name="요약 9" xfId="8191" xr:uid="{00000000-0005-0000-0000-00003E420000}"/>
    <cellStyle name="요약 9 2" xfId="8192" xr:uid="{00000000-0005-0000-0000-00003F420000}"/>
    <cellStyle name="요약 9 2 2" xfId="8193" xr:uid="{00000000-0005-0000-0000-000040420000}"/>
    <cellStyle name="요약 9 2 2 2" xfId="17619" xr:uid="{00000000-0005-0000-0000-000041420000}"/>
    <cellStyle name="요약 9 2 2 3" xfId="17620" xr:uid="{00000000-0005-0000-0000-000042420000}"/>
    <cellStyle name="요약 9 2 2 4" xfId="17621" xr:uid="{00000000-0005-0000-0000-000043420000}"/>
    <cellStyle name="요약 9 2 2 5" xfId="17622" xr:uid="{00000000-0005-0000-0000-000044420000}"/>
    <cellStyle name="요약 9 2 2 6" xfId="17623" xr:uid="{00000000-0005-0000-0000-000045420000}"/>
    <cellStyle name="요약 9 2 2 7" xfId="17624" xr:uid="{00000000-0005-0000-0000-000046420000}"/>
    <cellStyle name="요약 9 2 2 8" xfId="17625" xr:uid="{00000000-0005-0000-0000-000047420000}"/>
    <cellStyle name="요약 9 2 3" xfId="8194" xr:uid="{00000000-0005-0000-0000-000048420000}"/>
    <cellStyle name="요약 9 2 3 2" xfId="17626" xr:uid="{00000000-0005-0000-0000-000049420000}"/>
    <cellStyle name="요약 9 2 3 3" xfId="17627" xr:uid="{00000000-0005-0000-0000-00004A420000}"/>
    <cellStyle name="요약 9 2 3 4" xfId="17628" xr:uid="{00000000-0005-0000-0000-00004B420000}"/>
    <cellStyle name="요약 9 2 3 5" xfId="17629" xr:uid="{00000000-0005-0000-0000-00004C420000}"/>
    <cellStyle name="요약 9 2 3 6" xfId="17630" xr:uid="{00000000-0005-0000-0000-00004D420000}"/>
    <cellStyle name="요약 9 2 3 7" xfId="17631" xr:uid="{00000000-0005-0000-0000-00004E420000}"/>
    <cellStyle name="요약 9 2 3 8" xfId="17632" xr:uid="{00000000-0005-0000-0000-00004F420000}"/>
    <cellStyle name="요약 9 2 4" xfId="8195" xr:uid="{00000000-0005-0000-0000-000050420000}"/>
    <cellStyle name="요약 9 2 4 2" xfId="17633" xr:uid="{00000000-0005-0000-0000-000051420000}"/>
    <cellStyle name="요약 9 2 4 3" xfId="17634" xr:uid="{00000000-0005-0000-0000-000052420000}"/>
    <cellStyle name="요약 9 2 4 4" xfId="17635" xr:uid="{00000000-0005-0000-0000-000053420000}"/>
    <cellStyle name="요약 9 2 4 5" xfId="17636" xr:uid="{00000000-0005-0000-0000-000054420000}"/>
    <cellStyle name="요약 9 2 4 6" xfId="17637" xr:uid="{00000000-0005-0000-0000-000055420000}"/>
    <cellStyle name="요약 9 2 4 7" xfId="17638" xr:uid="{00000000-0005-0000-0000-000056420000}"/>
    <cellStyle name="요약 9 2 4 8" xfId="17639" xr:uid="{00000000-0005-0000-0000-000057420000}"/>
    <cellStyle name="요약 9 2 5" xfId="17640" xr:uid="{00000000-0005-0000-0000-000058420000}"/>
    <cellStyle name="요약 9 3" xfId="8196" xr:uid="{00000000-0005-0000-0000-000059420000}"/>
    <cellStyle name="요약 9 3 2" xfId="8197" xr:uid="{00000000-0005-0000-0000-00005A420000}"/>
    <cellStyle name="요약 9 3 2 2" xfId="17641" xr:uid="{00000000-0005-0000-0000-00005B420000}"/>
    <cellStyle name="요약 9 3 2 3" xfId="17642" xr:uid="{00000000-0005-0000-0000-00005C420000}"/>
    <cellStyle name="요약 9 3 2 4" xfId="17643" xr:uid="{00000000-0005-0000-0000-00005D420000}"/>
    <cellStyle name="요약 9 3 2 5" xfId="17644" xr:uid="{00000000-0005-0000-0000-00005E420000}"/>
    <cellStyle name="요약 9 3 2 6" xfId="17645" xr:uid="{00000000-0005-0000-0000-00005F420000}"/>
    <cellStyle name="요약 9 3 2 7" xfId="17646" xr:uid="{00000000-0005-0000-0000-000060420000}"/>
    <cellStyle name="요약 9 3 2 8" xfId="17647" xr:uid="{00000000-0005-0000-0000-000061420000}"/>
    <cellStyle name="요약 9 3 3" xfId="8198" xr:uid="{00000000-0005-0000-0000-000062420000}"/>
    <cellStyle name="요약 9 3 3 2" xfId="17648" xr:uid="{00000000-0005-0000-0000-000063420000}"/>
    <cellStyle name="요약 9 3 3 3" xfId="17649" xr:uid="{00000000-0005-0000-0000-000064420000}"/>
    <cellStyle name="요약 9 3 3 4" xfId="17650" xr:uid="{00000000-0005-0000-0000-000065420000}"/>
    <cellStyle name="요약 9 3 3 5" xfId="17651" xr:uid="{00000000-0005-0000-0000-000066420000}"/>
    <cellStyle name="요약 9 3 3 6" xfId="17652" xr:uid="{00000000-0005-0000-0000-000067420000}"/>
    <cellStyle name="요약 9 3 3 7" xfId="17653" xr:uid="{00000000-0005-0000-0000-000068420000}"/>
    <cellStyle name="요약 9 3 3 8" xfId="17654" xr:uid="{00000000-0005-0000-0000-000069420000}"/>
    <cellStyle name="요약 9 3 4" xfId="8199" xr:uid="{00000000-0005-0000-0000-00006A420000}"/>
    <cellStyle name="요약 9 3 4 2" xfId="17655" xr:uid="{00000000-0005-0000-0000-00006B420000}"/>
    <cellStyle name="요약 9 3 4 3" xfId="17656" xr:uid="{00000000-0005-0000-0000-00006C420000}"/>
    <cellStyle name="요약 9 3 4 4" xfId="17657" xr:uid="{00000000-0005-0000-0000-00006D420000}"/>
    <cellStyle name="요약 9 3 4 5" xfId="17658" xr:uid="{00000000-0005-0000-0000-00006E420000}"/>
    <cellStyle name="요약 9 3 4 6" xfId="17659" xr:uid="{00000000-0005-0000-0000-00006F420000}"/>
    <cellStyle name="요약 9 3 4 7" xfId="17660" xr:uid="{00000000-0005-0000-0000-000070420000}"/>
    <cellStyle name="요약 9 3 4 8" xfId="17661" xr:uid="{00000000-0005-0000-0000-000071420000}"/>
    <cellStyle name="요약 9 3 5" xfId="17662" xr:uid="{00000000-0005-0000-0000-000072420000}"/>
    <cellStyle name="요약 9 4" xfId="8200" xr:uid="{00000000-0005-0000-0000-000073420000}"/>
    <cellStyle name="요약 9 4 2" xfId="17663" xr:uid="{00000000-0005-0000-0000-000074420000}"/>
    <cellStyle name="요약 9 4 3" xfId="17664" xr:uid="{00000000-0005-0000-0000-000075420000}"/>
    <cellStyle name="요약 9 4 4" xfId="17665" xr:uid="{00000000-0005-0000-0000-000076420000}"/>
    <cellStyle name="요약 9 4 5" xfId="17666" xr:uid="{00000000-0005-0000-0000-000077420000}"/>
    <cellStyle name="요약 9 4 6" xfId="17667" xr:uid="{00000000-0005-0000-0000-000078420000}"/>
    <cellStyle name="요약 9 4 7" xfId="17668" xr:uid="{00000000-0005-0000-0000-000079420000}"/>
    <cellStyle name="요약 9 4 8" xfId="17669" xr:uid="{00000000-0005-0000-0000-00007A420000}"/>
    <cellStyle name="요약 9 5" xfId="8201" xr:uid="{00000000-0005-0000-0000-00007B420000}"/>
    <cellStyle name="요약 9 5 2" xfId="17670" xr:uid="{00000000-0005-0000-0000-00007C420000}"/>
    <cellStyle name="요약 9 5 3" xfId="17671" xr:uid="{00000000-0005-0000-0000-00007D420000}"/>
    <cellStyle name="요약 9 5 4" xfId="17672" xr:uid="{00000000-0005-0000-0000-00007E420000}"/>
    <cellStyle name="요약 9 5 5" xfId="17673" xr:uid="{00000000-0005-0000-0000-00007F420000}"/>
    <cellStyle name="요약 9 5 6" xfId="17674" xr:uid="{00000000-0005-0000-0000-000080420000}"/>
    <cellStyle name="요약 9 5 7" xfId="17675" xr:uid="{00000000-0005-0000-0000-000081420000}"/>
    <cellStyle name="요약 9 5 8" xfId="17676" xr:uid="{00000000-0005-0000-0000-000082420000}"/>
    <cellStyle name="요약 9 6" xfId="8202" xr:uid="{00000000-0005-0000-0000-000083420000}"/>
    <cellStyle name="요약 9 6 2" xfId="17677" xr:uid="{00000000-0005-0000-0000-000084420000}"/>
    <cellStyle name="요약 9 6 3" xfId="17678" xr:uid="{00000000-0005-0000-0000-000085420000}"/>
    <cellStyle name="요약 9 6 4" xfId="17679" xr:uid="{00000000-0005-0000-0000-000086420000}"/>
    <cellStyle name="요약 9 6 5" xfId="17680" xr:uid="{00000000-0005-0000-0000-000087420000}"/>
    <cellStyle name="요약 9 6 6" xfId="17681" xr:uid="{00000000-0005-0000-0000-000088420000}"/>
    <cellStyle name="요약 9 6 7" xfId="17682" xr:uid="{00000000-0005-0000-0000-000089420000}"/>
    <cellStyle name="요약 9 6 8" xfId="17683" xr:uid="{00000000-0005-0000-0000-00008A420000}"/>
    <cellStyle name="요약 9 7" xfId="17684" xr:uid="{00000000-0005-0000-0000-00008B420000}"/>
    <cellStyle name="우괄호_박심배수구조물공" xfId="4346" xr:uid="{00000000-0005-0000-0000-00008C420000}"/>
    <cellStyle name="우측양괄호" xfId="4347" xr:uid="{00000000-0005-0000-0000-00008D420000}"/>
    <cellStyle name="원" xfId="1082" xr:uid="{00000000-0005-0000-0000-00008E420000}"/>
    <cellStyle name="원_Book1" xfId="8203" xr:uid="{00000000-0005-0000-0000-00008F420000}"/>
    <cellStyle name="원_광주생활직영시행" xfId="8204" xr:uid="{00000000-0005-0000-0000-000090420000}"/>
    <cellStyle name="원_심사내역서1" xfId="8205" xr:uid="{00000000-0005-0000-0000-000091420000}"/>
    <cellStyle name="유1" xfId="4348" xr:uid="{00000000-0005-0000-0000-000092420000}"/>
    <cellStyle name="유1 2" xfId="17685" xr:uid="{00000000-0005-0000-0000-000093420000}"/>
    <cellStyle name="유영" xfId="4349" xr:uid="{00000000-0005-0000-0000-000094420000}"/>
    <cellStyle name="인원수(0.1)" xfId="1083" xr:uid="{00000000-0005-0000-0000-000095420000}"/>
    <cellStyle name="일반" xfId="4350" xr:uid="{00000000-0005-0000-0000-000096420000}"/>
    <cellStyle name="일반 2" xfId="17686" xr:uid="{00000000-0005-0000-0000-000097420000}"/>
    <cellStyle name="一般_GARMENT STEP FORM HK" xfId="1084" xr:uid="{00000000-0005-0000-0000-000098420000}"/>
    <cellStyle name="일위(소수점 1)" xfId="1085" xr:uid="{00000000-0005-0000-0000-000099420000}"/>
    <cellStyle name="입력" xfId="20856" builtinId="20" customBuiltin="1"/>
    <cellStyle name="입력 10" xfId="8206" xr:uid="{00000000-0005-0000-0000-00009B420000}"/>
    <cellStyle name="입력 10 2" xfId="8207" xr:uid="{00000000-0005-0000-0000-00009C420000}"/>
    <cellStyle name="입력 10 2 2" xfId="8208" xr:uid="{00000000-0005-0000-0000-00009D420000}"/>
    <cellStyle name="입력 10 2 2 2" xfId="17687" xr:uid="{00000000-0005-0000-0000-00009E420000}"/>
    <cellStyle name="입력 10 2 2 3" xfId="17688" xr:uid="{00000000-0005-0000-0000-00009F420000}"/>
    <cellStyle name="입력 10 2 2 4" xfId="17689" xr:uid="{00000000-0005-0000-0000-0000A0420000}"/>
    <cellStyle name="입력 10 2 2 5" xfId="17690" xr:uid="{00000000-0005-0000-0000-0000A1420000}"/>
    <cellStyle name="입력 10 2 2 6" xfId="17691" xr:uid="{00000000-0005-0000-0000-0000A2420000}"/>
    <cellStyle name="입력 10 2 2 7" xfId="17692" xr:uid="{00000000-0005-0000-0000-0000A3420000}"/>
    <cellStyle name="입력 10 2 2 8" xfId="17693" xr:uid="{00000000-0005-0000-0000-0000A4420000}"/>
    <cellStyle name="입력 10 2 3" xfId="8209" xr:uid="{00000000-0005-0000-0000-0000A5420000}"/>
    <cellStyle name="입력 10 2 3 2" xfId="17694" xr:uid="{00000000-0005-0000-0000-0000A6420000}"/>
    <cellStyle name="입력 10 2 3 3" xfId="17695" xr:uid="{00000000-0005-0000-0000-0000A7420000}"/>
    <cellStyle name="입력 10 2 3 4" xfId="17696" xr:uid="{00000000-0005-0000-0000-0000A8420000}"/>
    <cellStyle name="입력 10 2 3 5" xfId="17697" xr:uid="{00000000-0005-0000-0000-0000A9420000}"/>
    <cellStyle name="입력 10 2 3 6" xfId="17698" xr:uid="{00000000-0005-0000-0000-0000AA420000}"/>
    <cellStyle name="입력 10 2 3 7" xfId="17699" xr:uid="{00000000-0005-0000-0000-0000AB420000}"/>
    <cellStyle name="입력 10 2 3 8" xfId="17700" xr:uid="{00000000-0005-0000-0000-0000AC420000}"/>
    <cellStyle name="입력 10 2 4" xfId="8210" xr:uid="{00000000-0005-0000-0000-0000AD420000}"/>
    <cellStyle name="입력 10 2 4 2" xfId="17701" xr:uid="{00000000-0005-0000-0000-0000AE420000}"/>
    <cellStyle name="입력 10 2 4 3" xfId="17702" xr:uid="{00000000-0005-0000-0000-0000AF420000}"/>
    <cellStyle name="입력 10 2 4 4" xfId="17703" xr:uid="{00000000-0005-0000-0000-0000B0420000}"/>
    <cellStyle name="입력 10 2 4 5" xfId="17704" xr:uid="{00000000-0005-0000-0000-0000B1420000}"/>
    <cellStyle name="입력 10 2 4 6" xfId="17705" xr:uid="{00000000-0005-0000-0000-0000B2420000}"/>
    <cellStyle name="입력 10 2 4 7" xfId="17706" xr:uid="{00000000-0005-0000-0000-0000B3420000}"/>
    <cellStyle name="입력 10 2 4 8" xfId="17707" xr:uid="{00000000-0005-0000-0000-0000B4420000}"/>
    <cellStyle name="입력 10 2 5" xfId="17708" xr:uid="{00000000-0005-0000-0000-0000B5420000}"/>
    <cellStyle name="입력 10 3" xfId="8211" xr:uid="{00000000-0005-0000-0000-0000B6420000}"/>
    <cellStyle name="입력 10 3 2" xfId="8212" xr:uid="{00000000-0005-0000-0000-0000B7420000}"/>
    <cellStyle name="입력 10 3 2 2" xfId="17709" xr:uid="{00000000-0005-0000-0000-0000B8420000}"/>
    <cellStyle name="입력 10 3 2 3" xfId="17710" xr:uid="{00000000-0005-0000-0000-0000B9420000}"/>
    <cellStyle name="입력 10 3 2 4" xfId="17711" xr:uid="{00000000-0005-0000-0000-0000BA420000}"/>
    <cellStyle name="입력 10 3 2 5" xfId="17712" xr:uid="{00000000-0005-0000-0000-0000BB420000}"/>
    <cellStyle name="입력 10 3 2 6" xfId="17713" xr:uid="{00000000-0005-0000-0000-0000BC420000}"/>
    <cellStyle name="입력 10 3 2 7" xfId="17714" xr:uid="{00000000-0005-0000-0000-0000BD420000}"/>
    <cellStyle name="입력 10 3 2 8" xfId="17715" xr:uid="{00000000-0005-0000-0000-0000BE420000}"/>
    <cellStyle name="입력 10 3 3" xfId="8213" xr:uid="{00000000-0005-0000-0000-0000BF420000}"/>
    <cellStyle name="입력 10 3 3 2" xfId="17716" xr:uid="{00000000-0005-0000-0000-0000C0420000}"/>
    <cellStyle name="입력 10 3 3 3" xfId="17717" xr:uid="{00000000-0005-0000-0000-0000C1420000}"/>
    <cellStyle name="입력 10 3 3 4" xfId="17718" xr:uid="{00000000-0005-0000-0000-0000C2420000}"/>
    <cellStyle name="입력 10 3 3 5" xfId="17719" xr:uid="{00000000-0005-0000-0000-0000C3420000}"/>
    <cellStyle name="입력 10 3 3 6" xfId="17720" xr:uid="{00000000-0005-0000-0000-0000C4420000}"/>
    <cellStyle name="입력 10 3 3 7" xfId="17721" xr:uid="{00000000-0005-0000-0000-0000C5420000}"/>
    <cellStyle name="입력 10 3 3 8" xfId="17722" xr:uid="{00000000-0005-0000-0000-0000C6420000}"/>
    <cellStyle name="입력 10 3 4" xfId="8214" xr:uid="{00000000-0005-0000-0000-0000C7420000}"/>
    <cellStyle name="입력 10 3 4 2" xfId="17723" xr:uid="{00000000-0005-0000-0000-0000C8420000}"/>
    <cellStyle name="입력 10 3 4 3" xfId="17724" xr:uid="{00000000-0005-0000-0000-0000C9420000}"/>
    <cellStyle name="입력 10 3 4 4" xfId="17725" xr:uid="{00000000-0005-0000-0000-0000CA420000}"/>
    <cellStyle name="입력 10 3 4 5" xfId="17726" xr:uid="{00000000-0005-0000-0000-0000CB420000}"/>
    <cellStyle name="입력 10 3 4 6" xfId="17727" xr:uid="{00000000-0005-0000-0000-0000CC420000}"/>
    <cellStyle name="입력 10 3 4 7" xfId="17728" xr:uid="{00000000-0005-0000-0000-0000CD420000}"/>
    <cellStyle name="입력 10 3 4 8" xfId="17729" xr:uid="{00000000-0005-0000-0000-0000CE420000}"/>
    <cellStyle name="입력 10 3 5" xfId="17730" xr:uid="{00000000-0005-0000-0000-0000CF420000}"/>
    <cellStyle name="입력 10 4" xfId="8215" xr:uid="{00000000-0005-0000-0000-0000D0420000}"/>
    <cellStyle name="입력 10 4 2" xfId="17731" xr:uid="{00000000-0005-0000-0000-0000D1420000}"/>
    <cellStyle name="입력 10 4 3" xfId="17732" xr:uid="{00000000-0005-0000-0000-0000D2420000}"/>
    <cellStyle name="입력 10 4 4" xfId="17733" xr:uid="{00000000-0005-0000-0000-0000D3420000}"/>
    <cellStyle name="입력 10 4 5" xfId="17734" xr:uid="{00000000-0005-0000-0000-0000D4420000}"/>
    <cellStyle name="입력 10 4 6" xfId="17735" xr:uid="{00000000-0005-0000-0000-0000D5420000}"/>
    <cellStyle name="입력 10 4 7" xfId="17736" xr:uid="{00000000-0005-0000-0000-0000D6420000}"/>
    <cellStyle name="입력 10 4 8" xfId="17737" xr:uid="{00000000-0005-0000-0000-0000D7420000}"/>
    <cellStyle name="입력 10 5" xfId="8216" xr:uid="{00000000-0005-0000-0000-0000D8420000}"/>
    <cellStyle name="입력 10 5 2" xfId="17738" xr:uid="{00000000-0005-0000-0000-0000D9420000}"/>
    <cellStyle name="입력 10 5 3" xfId="17739" xr:uid="{00000000-0005-0000-0000-0000DA420000}"/>
    <cellStyle name="입력 10 5 4" xfId="17740" xr:uid="{00000000-0005-0000-0000-0000DB420000}"/>
    <cellStyle name="입력 10 5 5" xfId="17741" xr:uid="{00000000-0005-0000-0000-0000DC420000}"/>
    <cellStyle name="입력 10 5 6" xfId="17742" xr:uid="{00000000-0005-0000-0000-0000DD420000}"/>
    <cellStyle name="입력 10 5 7" xfId="17743" xr:uid="{00000000-0005-0000-0000-0000DE420000}"/>
    <cellStyle name="입력 10 5 8" xfId="17744" xr:uid="{00000000-0005-0000-0000-0000DF420000}"/>
    <cellStyle name="입력 10 6" xfId="8217" xr:uid="{00000000-0005-0000-0000-0000E0420000}"/>
    <cellStyle name="입력 10 6 2" xfId="17745" xr:uid="{00000000-0005-0000-0000-0000E1420000}"/>
    <cellStyle name="입력 10 6 3" xfId="17746" xr:uid="{00000000-0005-0000-0000-0000E2420000}"/>
    <cellStyle name="입력 10 6 4" xfId="17747" xr:uid="{00000000-0005-0000-0000-0000E3420000}"/>
    <cellStyle name="입력 10 6 5" xfId="17748" xr:uid="{00000000-0005-0000-0000-0000E4420000}"/>
    <cellStyle name="입력 10 6 6" xfId="17749" xr:uid="{00000000-0005-0000-0000-0000E5420000}"/>
    <cellStyle name="입력 10 6 7" xfId="17750" xr:uid="{00000000-0005-0000-0000-0000E6420000}"/>
    <cellStyle name="입력 10 6 8" xfId="17751" xr:uid="{00000000-0005-0000-0000-0000E7420000}"/>
    <cellStyle name="입력 10 7" xfId="17752" xr:uid="{00000000-0005-0000-0000-0000E8420000}"/>
    <cellStyle name="입력 11" xfId="8218" xr:uid="{00000000-0005-0000-0000-0000E9420000}"/>
    <cellStyle name="입력 11 2" xfId="8219" xr:uid="{00000000-0005-0000-0000-0000EA420000}"/>
    <cellStyle name="입력 11 2 2" xfId="8220" xr:uid="{00000000-0005-0000-0000-0000EB420000}"/>
    <cellStyle name="입력 11 2 2 2" xfId="17753" xr:uid="{00000000-0005-0000-0000-0000EC420000}"/>
    <cellStyle name="입력 11 2 2 3" xfId="17754" xr:uid="{00000000-0005-0000-0000-0000ED420000}"/>
    <cellStyle name="입력 11 2 2 4" xfId="17755" xr:uid="{00000000-0005-0000-0000-0000EE420000}"/>
    <cellStyle name="입력 11 2 2 5" xfId="17756" xr:uid="{00000000-0005-0000-0000-0000EF420000}"/>
    <cellStyle name="입력 11 2 2 6" xfId="17757" xr:uid="{00000000-0005-0000-0000-0000F0420000}"/>
    <cellStyle name="입력 11 2 2 7" xfId="17758" xr:uid="{00000000-0005-0000-0000-0000F1420000}"/>
    <cellStyle name="입력 11 2 2 8" xfId="17759" xr:uid="{00000000-0005-0000-0000-0000F2420000}"/>
    <cellStyle name="입력 11 2 3" xfId="8221" xr:uid="{00000000-0005-0000-0000-0000F3420000}"/>
    <cellStyle name="입력 11 2 3 2" xfId="17760" xr:uid="{00000000-0005-0000-0000-0000F4420000}"/>
    <cellStyle name="입력 11 2 3 3" xfId="17761" xr:uid="{00000000-0005-0000-0000-0000F5420000}"/>
    <cellStyle name="입력 11 2 3 4" xfId="17762" xr:uid="{00000000-0005-0000-0000-0000F6420000}"/>
    <cellStyle name="입력 11 2 3 5" xfId="17763" xr:uid="{00000000-0005-0000-0000-0000F7420000}"/>
    <cellStyle name="입력 11 2 3 6" xfId="17764" xr:uid="{00000000-0005-0000-0000-0000F8420000}"/>
    <cellStyle name="입력 11 2 3 7" xfId="17765" xr:uid="{00000000-0005-0000-0000-0000F9420000}"/>
    <cellStyle name="입력 11 2 3 8" xfId="17766" xr:uid="{00000000-0005-0000-0000-0000FA420000}"/>
    <cellStyle name="입력 11 2 4" xfId="8222" xr:uid="{00000000-0005-0000-0000-0000FB420000}"/>
    <cellStyle name="입력 11 2 4 2" xfId="17767" xr:uid="{00000000-0005-0000-0000-0000FC420000}"/>
    <cellStyle name="입력 11 2 4 3" xfId="17768" xr:uid="{00000000-0005-0000-0000-0000FD420000}"/>
    <cellStyle name="입력 11 2 4 4" xfId="17769" xr:uid="{00000000-0005-0000-0000-0000FE420000}"/>
    <cellStyle name="입력 11 2 4 5" xfId="17770" xr:uid="{00000000-0005-0000-0000-0000FF420000}"/>
    <cellStyle name="입력 11 2 4 6" xfId="17771" xr:uid="{00000000-0005-0000-0000-000000430000}"/>
    <cellStyle name="입력 11 2 4 7" xfId="17772" xr:uid="{00000000-0005-0000-0000-000001430000}"/>
    <cellStyle name="입력 11 2 4 8" xfId="17773" xr:uid="{00000000-0005-0000-0000-000002430000}"/>
    <cellStyle name="입력 11 2 5" xfId="17774" xr:uid="{00000000-0005-0000-0000-000003430000}"/>
    <cellStyle name="입력 11 3" xfId="8223" xr:uid="{00000000-0005-0000-0000-000004430000}"/>
    <cellStyle name="입력 11 3 2" xfId="8224" xr:uid="{00000000-0005-0000-0000-000005430000}"/>
    <cellStyle name="입력 11 3 2 2" xfId="17775" xr:uid="{00000000-0005-0000-0000-000006430000}"/>
    <cellStyle name="입력 11 3 2 3" xfId="17776" xr:uid="{00000000-0005-0000-0000-000007430000}"/>
    <cellStyle name="입력 11 3 2 4" xfId="17777" xr:uid="{00000000-0005-0000-0000-000008430000}"/>
    <cellStyle name="입력 11 3 2 5" xfId="17778" xr:uid="{00000000-0005-0000-0000-000009430000}"/>
    <cellStyle name="입력 11 3 2 6" xfId="17779" xr:uid="{00000000-0005-0000-0000-00000A430000}"/>
    <cellStyle name="입력 11 3 2 7" xfId="17780" xr:uid="{00000000-0005-0000-0000-00000B430000}"/>
    <cellStyle name="입력 11 3 2 8" xfId="17781" xr:uid="{00000000-0005-0000-0000-00000C430000}"/>
    <cellStyle name="입력 11 3 3" xfId="8225" xr:uid="{00000000-0005-0000-0000-00000D430000}"/>
    <cellStyle name="입력 11 3 3 2" xfId="17782" xr:uid="{00000000-0005-0000-0000-00000E430000}"/>
    <cellStyle name="입력 11 3 3 3" xfId="17783" xr:uid="{00000000-0005-0000-0000-00000F430000}"/>
    <cellStyle name="입력 11 3 3 4" xfId="17784" xr:uid="{00000000-0005-0000-0000-000010430000}"/>
    <cellStyle name="입력 11 3 3 5" xfId="17785" xr:uid="{00000000-0005-0000-0000-000011430000}"/>
    <cellStyle name="입력 11 3 3 6" xfId="17786" xr:uid="{00000000-0005-0000-0000-000012430000}"/>
    <cellStyle name="입력 11 3 3 7" xfId="17787" xr:uid="{00000000-0005-0000-0000-000013430000}"/>
    <cellStyle name="입력 11 3 3 8" xfId="17788" xr:uid="{00000000-0005-0000-0000-000014430000}"/>
    <cellStyle name="입력 11 3 4" xfId="8226" xr:uid="{00000000-0005-0000-0000-000015430000}"/>
    <cellStyle name="입력 11 3 4 2" xfId="17789" xr:uid="{00000000-0005-0000-0000-000016430000}"/>
    <cellStyle name="입력 11 3 4 3" xfId="17790" xr:uid="{00000000-0005-0000-0000-000017430000}"/>
    <cellStyle name="입력 11 3 4 4" xfId="17791" xr:uid="{00000000-0005-0000-0000-000018430000}"/>
    <cellStyle name="입력 11 3 4 5" xfId="17792" xr:uid="{00000000-0005-0000-0000-000019430000}"/>
    <cellStyle name="입력 11 3 4 6" xfId="17793" xr:uid="{00000000-0005-0000-0000-00001A430000}"/>
    <cellStyle name="입력 11 3 4 7" xfId="17794" xr:uid="{00000000-0005-0000-0000-00001B430000}"/>
    <cellStyle name="입력 11 3 4 8" xfId="17795" xr:uid="{00000000-0005-0000-0000-00001C430000}"/>
    <cellStyle name="입력 11 3 5" xfId="17796" xr:uid="{00000000-0005-0000-0000-00001D430000}"/>
    <cellStyle name="입력 11 4" xfId="8227" xr:uid="{00000000-0005-0000-0000-00001E430000}"/>
    <cellStyle name="입력 11 4 2" xfId="17797" xr:uid="{00000000-0005-0000-0000-00001F430000}"/>
    <cellStyle name="입력 11 4 3" xfId="17798" xr:uid="{00000000-0005-0000-0000-000020430000}"/>
    <cellStyle name="입력 11 4 4" xfId="17799" xr:uid="{00000000-0005-0000-0000-000021430000}"/>
    <cellStyle name="입력 11 4 5" xfId="17800" xr:uid="{00000000-0005-0000-0000-000022430000}"/>
    <cellStyle name="입력 11 4 6" xfId="17801" xr:uid="{00000000-0005-0000-0000-000023430000}"/>
    <cellStyle name="입력 11 4 7" xfId="17802" xr:uid="{00000000-0005-0000-0000-000024430000}"/>
    <cellStyle name="입력 11 4 8" xfId="17803" xr:uid="{00000000-0005-0000-0000-000025430000}"/>
    <cellStyle name="입력 11 5" xfId="8228" xr:uid="{00000000-0005-0000-0000-000026430000}"/>
    <cellStyle name="입력 11 5 2" xfId="17804" xr:uid="{00000000-0005-0000-0000-000027430000}"/>
    <cellStyle name="입력 11 5 3" xfId="17805" xr:uid="{00000000-0005-0000-0000-000028430000}"/>
    <cellStyle name="입력 11 5 4" xfId="17806" xr:uid="{00000000-0005-0000-0000-000029430000}"/>
    <cellStyle name="입력 11 5 5" xfId="17807" xr:uid="{00000000-0005-0000-0000-00002A430000}"/>
    <cellStyle name="입력 11 5 6" xfId="17808" xr:uid="{00000000-0005-0000-0000-00002B430000}"/>
    <cellStyle name="입력 11 5 7" xfId="17809" xr:uid="{00000000-0005-0000-0000-00002C430000}"/>
    <cellStyle name="입력 11 5 8" xfId="17810" xr:uid="{00000000-0005-0000-0000-00002D430000}"/>
    <cellStyle name="입력 11 6" xfId="8229" xr:uid="{00000000-0005-0000-0000-00002E430000}"/>
    <cellStyle name="입력 11 6 2" xfId="17811" xr:uid="{00000000-0005-0000-0000-00002F430000}"/>
    <cellStyle name="입력 11 6 3" xfId="17812" xr:uid="{00000000-0005-0000-0000-000030430000}"/>
    <cellStyle name="입력 11 6 4" xfId="17813" xr:uid="{00000000-0005-0000-0000-000031430000}"/>
    <cellStyle name="입력 11 6 5" xfId="17814" xr:uid="{00000000-0005-0000-0000-000032430000}"/>
    <cellStyle name="입력 11 6 6" xfId="17815" xr:uid="{00000000-0005-0000-0000-000033430000}"/>
    <cellStyle name="입력 11 6 7" xfId="17816" xr:uid="{00000000-0005-0000-0000-000034430000}"/>
    <cellStyle name="입력 11 6 8" xfId="17817" xr:uid="{00000000-0005-0000-0000-000035430000}"/>
    <cellStyle name="입력 11 7" xfId="17818" xr:uid="{00000000-0005-0000-0000-000036430000}"/>
    <cellStyle name="입력 12" xfId="8230" xr:uid="{00000000-0005-0000-0000-000037430000}"/>
    <cellStyle name="입력 12 2" xfId="8231" xr:uid="{00000000-0005-0000-0000-000038430000}"/>
    <cellStyle name="입력 12 2 2" xfId="8232" xr:uid="{00000000-0005-0000-0000-000039430000}"/>
    <cellStyle name="입력 12 2 2 2" xfId="17819" xr:uid="{00000000-0005-0000-0000-00003A430000}"/>
    <cellStyle name="입력 12 2 2 3" xfId="17820" xr:uid="{00000000-0005-0000-0000-00003B430000}"/>
    <cellStyle name="입력 12 2 2 4" xfId="17821" xr:uid="{00000000-0005-0000-0000-00003C430000}"/>
    <cellStyle name="입력 12 2 2 5" xfId="17822" xr:uid="{00000000-0005-0000-0000-00003D430000}"/>
    <cellStyle name="입력 12 2 2 6" xfId="17823" xr:uid="{00000000-0005-0000-0000-00003E430000}"/>
    <cellStyle name="입력 12 2 2 7" xfId="17824" xr:uid="{00000000-0005-0000-0000-00003F430000}"/>
    <cellStyle name="입력 12 2 2 8" xfId="17825" xr:uid="{00000000-0005-0000-0000-000040430000}"/>
    <cellStyle name="입력 12 2 3" xfId="8233" xr:uid="{00000000-0005-0000-0000-000041430000}"/>
    <cellStyle name="입력 12 2 3 2" xfId="17826" xr:uid="{00000000-0005-0000-0000-000042430000}"/>
    <cellStyle name="입력 12 2 3 3" xfId="17827" xr:uid="{00000000-0005-0000-0000-000043430000}"/>
    <cellStyle name="입력 12 2 3 4" xfId="17828" xr:uid="{00000000-0005-0000-0000-000044430000}"/>
    <cellStyle name="입력 12 2 3 5" xfId="17829" xr:uid="{00000000-0005-0000-0000-000045430000}"/>
    <cellStyle name="입력 12 2 3 6" xfId="17830" xr:uid="{00000000-0005-0000-0000-000046430000}"/>
    <cellStyle name="입력 12 2 3 7" xfId="17831" xr:uid="{00000000-0005-0000-0000-000047430000}"/>
    <cellStyle name="입력 12 2 3 8" xfId="17832" xr:uid="{00000000-0005-0000-0000-000048430000}"/>
    <cellStyle name="입력 12 2 4" xfId="8234" xr:uid="{00000000-0005-0000-0000-000049430000}"/>
    <cellStyle name="입력 12 2 4 2" xfId="17833" xr:uid="{00000000-0005-0000-0000-00004A430000}"/>
    <cellStyle name="입력 12 2 4 3" xfId="17834" xr:uid="{00000000-0005-0000-0000-00004B430000}"/>
    <cellStyle name="입력 12 2 4 4" xfId="17835" xr:uid="{00000000-0005-0000-0000-00004C430000}"/>
    <cellStyle name="입력 12 2 4 5" xfId="17836" xr:uid="{00000000-0005-0000-0000-00004D430000}"/>
    <cellStyle name="입력 12 2 4 6" xfId="17837" xr:uid="{00000000-0005-0000-0000-00004E430000}"/>
    <cellStyle name="입력 12 2 4 7" xfId="17838" xr:uid="{00000000-0005-0000-0000-00004F430000}"/>
    <cellStyle name="입력 12 2 4 8" xfId="17839" xr:uid="{00000000-0005-0000-0000-000050430000}"/>
    <cellStyle name="입력 12 2 5" xfId="17840" xr:uid="{00000000-0005-0000-0000-000051430000}"/>
    <cellStyle name="입력 12 3" xfId="8235" xr:uid="{00000000-0005-0000-0000-000052430000}"/>
    <cellStyle name="입력 12 3 2" xfId="8236" xr:uid="{00000000-0005-0000-0000-000053430000}"/>
    <cellStyle name="입력 12 3 2 2" xfId="17841" xr:uid="{00000000-0005-0000-0000-000054430000}"/>
    <cellStyle name="입력 12 3 2 3" xfId="17842" xr:uid="{00000000-0005-0000-0000-000055430000}"/>
    <cellStyle name="입력 12 3 2 4" xfId="17843" xr:uid="{00000000-0005-0000-0000-000056430000}"/>
    <cellStyle name="입력 12 3 2 5" xfId="17844" xr:uid="{00000000-0005-0000-0000-000057430000}"/>
    <cellStyle name="입력 12 3 2 6" xfId="17845" xr:uid="{00000000-0005-0000-0000-000058430000}"/>
    <cellStyle name="입력 12 3 2 7" xfId="17846" xr:uid="{00000000-0005-0000-0000-000059430000}"/>
    <cellStyle name="입력 12 3 2 8" xfId="17847" xr:uid="{00000000-0005-0000-0000-00005A430000}"/>
    <cellStyle name="입력 12 3 3" xfId="8237" xr:uid="{00000000-0005-0000-0000-00005B430000}"/>
    <cellStyle name="입력 12 3 3 2" xfId="17848" xr:uid="{00000000-0005-0000-0000-00005C430000}"/>
    <cellStyle name="입력 12 3 3 3" xfId="17849" xr:uid="{00000000-0005-0000-0000-00005D430000}"/>
    <cellStyle name="입력 12 3 3 4" xfId="17850" xr:uid="{00000000-0005-0000-0000-00005E430000}"/>
    <cellStyle name="입력 12 3 3 5" xfId="17851" xr:uid="{00000000-0005-0000-0000-00005F430000}"/>
    <cellStyle name="입력 12 3 3 6" xfId="17852" xr:uid="{00000000-0005-0000-0000-000060430000}"/>
    <cellStyle name="입력 12 3 3 7" xfId="17853" xr:uid="{00000000-0005-0000-0000-000061430000}"/>
    <cellStyle name="입력 12 3 3 8" xfId="17854" xr:uid="{00000000-0005-0000-0000-000062430000}"/>
    <cellStyle name="입력 12 3 4" xfId="8238" xr:uid="{00000000-0005-0000-0000-000063430000}"/>
    <cellStyle name="입력 12 3 4 2" xfId="17855" xr:uid="{00000000-0005-0000-0000-000064430000}"/>
    <cellStyle name="입력 12 3 4 3" xfId="17856" xr:uid="{00000000-0005-0000-0000-000065430000}"/>
    <cellStyle name="입력 12 3 4 4" xfId="17857" xr:uid="{00000000-0005-0000-0000-000066430000}"/>
    <cellStyle name="입력 12 3 4 5" xfId="17858" xr:uid="{00000000-0005-0000-0000-000067430000}"/>
    <cellStyle name="입력 12 3 4 6" xfId="17859" xr:uid="{00000000-0005-0000-0000-000068430000}"/>
    <cellStyle name="입력 12 3 4 7" xfId="17860" xr:uid="{00000000-0005-0000-0000-000069430000}"/>
    <cellStyle name="입력 12 3 4 8" xfId="17861" xr:uid="{00000000-0005-0000-0000-00006A430000}"/>
    <cellStyle name="입력 12 3 5" xfId="17862" xr:uid="{00000000-0005-0000-0000-00006B430000}"/>
    <cellStyle name="입력 12 4" xfId="8239" xr:uid="{00000000-0005-0000-0000-00006C430000}"/>
    <cellStyle name="입력 12 4 2" xfId="17863" xr:uid="{00000000-0005-0000-0000-00006D430000}"/>
    <cellStyle name="입력 12 4 3" xfId="17864" xr:uid="{00000000-0005-0000-0000-00006E430000}"/>
    <cellStyle name="입력 12 4 4" xfId="17865" xr:uid="{00000000-0005-0000-0000-00006F430000}"/>
    <cellStyle name="입력 12 4 5" xfId="17866" xr:uid="{00000000-0005-0000-0000-000070430000}"/>
    <cellStyle name="입력 12 4 6" xfId="17867" xr:uid="{00000000-0005-0000-0000-000071430000}"/>
    <cellStyle name="입력 12 4 7" xfId="17868" xr:uid="{00000000-0005-0000-0000-000072430000}"/>
    <cellStyle name="입력 12 4 8" xfId="17869" xr:uid="{00000000-0005-0000-0000-000073430000}"/>
    <cellStyle name="입력 12 5" xfId="8240" xr:uid="{00000000-0005-0000-0000-000074430000}"/>
    <cellStyle name="입력 12 5 2" xfId="17870" xr:uid="{00000000-0005-0000-0000-000075430000}"/>
    <cellStyle name="입력 12 5 3" xfId="17871" xr:uid="{00000000-0005-0000-0000-000076430000}"/>
    <cellStyle name="입력 12 5 4" xfId="17872" xr:uid="{00000000-0005-0000-0000-000077430000}"/>
    <cellStyle name="입력 12 5 5" xfId="17873" xr:uid="{00000000-0005-0000-0000-000078430000}"/>
    <cellStyle name="입력 12 5 6" xfId="17874" xr:uid="{00000000-0005-0000-0000-000079430000}"/>
    <cellStyle name="입력 12 5 7" xfId="17875" xr:uid="{00000000-0005-0000-0000-00007A430000}"/>
    <cellStyle name="입력 12 5 8" xfId="17876" xr:uid="{00000000-0005-0000-0000-00007B430000}"/>
    <cellStyle name="입력 12 6" xfId="8241" xr:uid="{00000000-0005-0000-0000-00007C430000}"/>
    <cellStyle name="입력 12 6 2" xfId="17877" xr:uid="{00000000-0005-0000-0000-00007D430000}"/>
    <cellStyle name="입력 12 6 3" xfId="17878" xr:uid="{00000000-0005-0000-0000-00007E430000}"/>
    <cellStyle name="입력 12 6 4" xfId="17879" xr:uid="{00000000-0005-0000-0000-00007F430000}"/>
    <cellStyle name="입력 12 6 5" xfId="17880" xr:uid="{00000000-0005-0000-0000-000080430000}"/>
    <cellStyle name="입력 12 6 6" xfId="17881" xr:uid="{00000000-0005-0000-0000-000081430000}"/>
    <cellStyle name="입력 12 6 7" xfId="17882" xr:uid="{00000000-0005-0000-0000-000082430000}"/>
    <cellStyle name="입력 12 6 8" xfId="17883" xr:uid="{00000000-0005-0000-0000-000083430000}"/>
    <cellStyle name="입력 12 7" xfId="17884" xr:uid="{00000000-0005-0000-0000-000084430000}"/>
    <cellStyle name="입력 13" xfId="8242" xr:uid="{00000000-0005-0000-0000-000085430000}"/>
    <cellStyle name="입력 13 2" xfId="8243" xr:uid="{00000000-0005-0000-0000-000086430000}"/>
    <cellStyle name="입력 13 2 2" xfId="8244" xr:uid="{00000000-0005-0000-0000-000087430000}"/>
    <cellStyle name="입력 13 2 2 2" xfId="17885" xr:uid="{00000000-0005-0000-0000-000088430000}"/>
    <cellStyle name="입력 13 2 2 3" xfId="17886" xr:uid="{00000000-0005-0000-0000-000089430000}"/>
    <cellStyle name="입력 13 2 2 4" xfId="17887" xr:uid="{00000000-0005-0000-0000-00008A430000}"/>
    <cellStyle name="입력 13 2 2 5" xfId="17888" xr:uid="{00000000-0005-0000-0000-00008B430000}"/>
    <cellStyle name="입력 13 2 2 6" xfId="17889" xr:uid="{00000000-0005-0000-0000-00008C430000}"/>
    <cellStyle name="입력 13 2 2 7" xfId="17890" xr:uid="{00000000-0005-0000-0000-00008D430000}"/>
    <cellStyle name="입력 13 2 2 8" xfId="17891" xr:uid="{00000000-0005-0000-0000-00008E430000}"/>
    <cellStyle name="입력 13 2 3" xfId="8245" xr:uid="{00000000-0005-0000-0000-00008F430000}"/>
    <cellStyle name="입력 13 2 3 2" xfId="17892" xr:uid="{00000000-0005-0000-0000-000090430000}"/>
    <cellStyle name="입력 13 2 3 3" xfId="17893" xr:uid="{00000000-0005-0000-0000-000091430000}"/>
    <cellStyle name="입력 13 2 3 4" xfId="17894" xr:uid="{00000000-0005-0000-0000-000092430000}"/>
    <cellStyle name="입력 13 2 3 5" xfId="17895" xr:uid="{00000000-0005-0000-0000-000093430000}"/>
    <cellStyle name="입력 13 2 3 6" xfId="17896" xr:uid="{00000000-0005-0000-0000-000094430000}"/>
    <cellStyle name="입력 13 2 3 7" xfId="17897" xr:uid="{00000000-0005-0000-0000-000095430000}"/>
    <cellStyle name="입력 13 2 3 8" xfId="17898" xr:uid="{00000000-0005-0000-0000-000096430000}"/>
    <cellStyle name="입력 13 2 4" xfId="8246" xr:uid="{00000000-0005-0000-0000-000097430000}"/>
    <cellStyle name="입력 13 2 4 2" xfId="17899" xr:uid="{00000000-0005-0000-0000-000098430000}"/>
    <cellStyle name="입력 13 2 4 3" xfId="17900" xr:uid="{00000000-0005-0000-0000-000099430000}"/>
    <cellStyle name="입력 13 2 4 4" xfId="17901" xr:uid="{00000000-0005-0000-0000-00009A430000}"/>
    <cellStyle name="입력 13 2 4 5" xfId="17902" xr:uid="{00000000-0005-0000-0000-00009B430000}"/>
    <cellStyle name="입력 13 2 4 6" xfId="17903" xr:uid="{00000000-0005-0000-0000-00009C430000}"/>
    <cellStyle name="입력 13 2 4 7" xfId="17904" xr:uid="{00000000-0005-0000-0000-00009D430000}"/>
    <cellStyle name="입력 13 2 4 8" xfId="17905" xr:uid="{00000000-0005-0000-0000-00009E430000}"/>
    <cellStyle name="입력 13 2 5" xfId="17906" xr:uid="{00000000-0005-0000-0000-00009F430000}"/>
    <cellStyle name="입력 13 3" xfId="8247" xr:uid="{00000000-0005-0000-0000-0000A0430000}"/>
    <cellStyle name="입력 13 3 2" xfId="8248" xr:uid="{00000000-0005-0000-0000-0000A1430000}"/>
    <cellStyle name="입력 13 3 2 2" xfId="17907" xr:uid="{00000000-0005-0000-0000-0000A2430000}"/>
    <cellStyle name="입력 13 3 2 3" xfId="17908" xr:uid="{00000000-0005-0000-0000-0000A3430000}"/>
    <cellStyle name="입력 13 3 2 4" xfId="17909" xr:uid="{00000000-0005-0000-0000-0000A4430000}"/>
    <cellStyle name="입력 13 3 2 5" xfId="17910" xr:uid="{00000000-0005-0000-0000-0000A5430000}"/>
    <cellStyle name="입력 13 3 2 6" xfId="17911" xr:uid="{00000000-0005-0000-0000-0000A6430000}"/>
    <cellStyle name="입력 13 3 2 7" xfId="17912" xr:uid="{00000000-0005-0000-0000-0000A7430000}"/>
    <cellStyle name="입력 13 3 2 8" xfId="17913" xr:uid="{00000000-0005-0000-0000-0000A8430000}"/>
    <cellStyle name="입력 13 3 3" xfId="8249" xr:uid="{00000000-0005-0000-0000-0000A9430000}"/>
    <cellStyle name="입력 13 3 3 2" xfId="17914" xr:uid="{00000000-0005-0000-0000-0000AA430000}"/>
    <cellStyle name="입력 13 3 3 3" xfId="17915" xr:uid="{00000000-0005-0000-0000-0000AB430000}"/>
    <cellStyle name="입력 13 3 3 4" xfId="17916" xr:uid="{00000000-0005-0000-0000-0000AC430000}"/>
    <cellStyle name="입력 13 3 3 5" xfId="17917" xr:uid="{00000000-0005-0000-0000-0000AD430000}"/>
    <cellStyle name="입력 13 3 3 6" xfId="17918" xr:uid="{00000000-0005-0000-0000-0000AE430000}"/>
    <cellStyle name="입력 13 3 3 7" xfId="17919" xr:uid="{00000000-0005-0000-0000-0000AF430000}"/>
    <cellStyle name="입력 13 3 3 8" xfId="17920" xr:uid="{00000000-0005-0000-0000-0000B0430000}"/>
    <cellStyle name="입력 13 3 4" xfId="8250" xr:uid="{00000000-0005-0000-0000-0000B1430000}"/>
    <cellStyle name="입력 13 3 4 2" xfId="17921" xr:uid="{00000000-0005-0000-0000-0000B2430000}"/>
    <cellStyle name="입력 13 3 4 3" xfId="17922" xr:uid="{00000000-0005-0000-0000-0000B3430000}"/>
    <cellStyle name="입력 13 3 4 4" xfId="17923" xr:uid="{00000000-0005-0000-0000-0000B4430000}"/>
    <cellStyle name="입력 13 3 4 5" xfId="17924" xr:uid="{00000000-0005-0000-0000-0000B5430000}"/>
    <cellStyle name="입력 13 3 4 6" xfId="17925" xr:uid="{00000000-0005-0000-0000-0000B6430000}"/>
    <cellStyle name="입력 13 3 4 7" xfId="17926" xr:uid="{00000000-0005-0000-0000-0000B7430000}"/>
    <cellStyle name="입력 13 3 4 8" xfId="17927" xr:uid="{00000000-0005-0000-0000-0000B8430000}"/>
    <cellStyle name="입력 13 3 5" xfId="17928" xr:uid="{00000000-0005-0000-0000-0000B9430000}"/>
    <cellStyle name="입력 13 4" xfId="8251" xr:uid="{00000000-0005-0000-0000-0000BA430000}"/>
    <cellStyle name="입력 13 4 2" xfId="17929" xr:uid="{00000000-0005-0000-0000-0000BB430000}"/>
    <cellStyle name="입력 13 4 3" xfId="17930" xr:uid="{00000000-0005-0000-0000-0000BC430000}"/>
    <cellStyle name="입력 13 4 4" xfId="17931" xr:uid="{00000000-0005-0000-0000-0000BD430000}"/>
    <cellStyle name="입력 13 4 5" xfId="17932" xr:uid="{00000000-0005-0000-0000-0000BE430000}"/>
    <cellStyle name="입력 13 4 6" xfId="17933" xr:uid="{00000000-0005-0000-0000-0000BF430000}"/>
    <cellStyle name="입력 13 4 7" xfId="17934" xr:uid="{00000000-0005-0000-0000-0000C0430000}"/>
    <cellStyle name="입력 13 4 8" xfId="17935" xr:uid="{00000000-0005-0000-0000-0000C1430000}"/>
    <cellStyle name="입력 13 5" xfId="8252" xr:uid="{00000000-0005-0000-0000-0000C2430000}"/>
    <cellStyle name="입력 13 5 2" xfId="17936" xr:uid="{00000000-0005-0000-0000-0000C3430000}"/>
    <cellStyle name="입력 13 5 3" xfId="17937" xr:uid="{00000000-0005-0000-0000-0000C4430000}"/>
    <cellStyle name="입력 13 5 4" xfId="17938" xr:uid="{00000000-0005-0000-0000-0000C5430000}"/>
    <cellStyle name="입력 13 5 5" xfId="17939" xr:uid="{00000000-0005-0000-0000-0000C6430000}"/>
    <cellStyle name="입력 13 5 6" xfId="17940" xr:uid="{00000000-0005-0000-0000-0000C7430000}"/>
    <cellStyle name="입력 13 5 7" xfId="17941" xr:uid="{00000000-0005-0000-0000-0000C8430000}"/>
    <cellStyle name="입력 13 5 8" xfId="17942" xr:uid="{00000000-0005-0000-0000-0000C9430000}"/>
    <cellStyle name="입력 13 6" xfId="8253" xr:uid="{00000000-0005-0000-0000-0000CA430000}"/>
    <cellStyle name="입력 13 6 2" xfId="17943" xr:uid="{00000000-0005-0000-0000-0000CB430000}"/>
    <cellStyle name="입력 13 6 3" xfId="17944" xr:uid="{00000000-0005-0000-0000-0000CC430000}"/>
    <cellStyle name="입력 13 6 4" xfId="17945" xr:uid="{00000000-0005-0000-0000-0000CD430000}"/>
    <cellStyle name="입력 13 6 5" xfId="17946" xr:uid="{00000000-0005-0000-0000-0000CE430000}"/>
    <cellStyle name="입력 13 6 6" xfId="17947" xr:uid="{00000000-0005-0000-0000-0000CF430000}"/>
    <cellStyle name="입력 13 6 7" xfId="17948" xr:uid="{00000000-0005-0000-0000-0000D0430000}"/>
    <cellStyle name="입력 13 6 8" xfId="17949" xr:uid="{00000000-0005-0000-0000-0000D1430000}"/>
    <cellStyle name="입력 13 7" xfId="17950" xr:uid="{00000000-0005-0000-0000-0000D2430000}"/>
    <cellStyle name="입력 14" xfId="8254" xr:uid="{00000000-0005-0000-0000-0000D3430000}"/>
    <cellStyle name="입력 14 2" xfId="8255" xr:uid="{00000000-0005-0000-0000-0000D4430000}"/>
    <cellStyle name="입력 14 2 2" xfId="8256" xr:uid="{00000000-0005-0000-0000-0000D5430000}"/>
    <cellStyle name="입력 14 2 2 2" xfId="17951" xr:uid="{00000000-0005-0000-0000-0000D6430000}"/>
    <cellStyle name="입력 14 2 2 3" xfId="17952" xr:uid="{00000000-0005-0000-0000-0000D7430000}"/>
    <cellStyle name="입력 14 2 2 4" xfId="17953" xr:uid="{00000000-0005-0000-0000-0000D8430000}"/>
    <cellStyle name="입력 14 2 2 5" xfId="17954" xr:uid="{00000000-0005-0000-0000-0000D9430000}"/>
    <cellStyle name="입력 14 2 2 6" xfId="17955" xr:uid="{00000000-0005-0000-0000-0000DA430000}"/>
    <cellStyle name="입력 14 2 2 7" xfId="17956" xr:uid="{00000000-0005-0000-0000-0000DB430000}"/>
    <cellStyle name="입력 14 2 2 8" xfId="17957" xr:uid="{00000000-0005-0000-0000-0000DC430000}"/>
    <cellStyle name="입력 14 2 3" xfId="8257" xr:uid="{00000000-0005-0000-0000-0000DD430000}"/>
    <cellStyle name="입력 14 2 3 2" xfId="17958" xr:uid="{00000000-0005-0000-0000-0000DE430000}"/>
    <cellStyle name="입력 14 2 3 3" xfId="17959" xr:uid="{00000000-0005-0000-0000-0000DF430000}"/>
    <cellStyle name="입력 14 2 3 4" xfId="17960" xr:uid="{00000000-0005-0000-0000-0000E0430000}"/>
    <cellStyle name="입력 14 2 3 5" xfId="17961" xr:uid="{00000000-0005-0000-0000-0000E1430000}"/>
    <cellStyle name="입력 14 2 3 6" xfId="17962" xr:uid="{00000000-0005-0000-0000-0000E2430000}"/>
    <cellStyle name="입력 14 2 3 7" xfId="17963" xr:uid="{00000000-0005-0000-0000-0000E3430000}"/>
    <cellStyle name="입력 14 2 3 8" xfId="17964" xr:uid="{00000000-0005-0000-0000-0000E4430000}"/>
    <cellStyle name="입력 14 2 4" xfId="8258" xr:uid="{00000000-0005-0000-0000-0000E5430000}"/>
    <cellStyle name="입력 14 2 4 2" xfId="17965" xr:uid="{00000000-0005-0000-0000-0000E6430000}"/>
    <cellStyle name="입력 14 2 4 3" xfId="17966" xr:uid="{00000000-0005-0000-0000-0000E7430000}"/>
    <cellStyle name="입력 14 2 4 4" xfId="17967" xr:uid="{00000000-0005-0000-0000-0000E8430000}"/>
    <cellStyle name="입력 14 2 4 5" xfId="17968" xr:uid="{00000000-0005-0000-0000-0000E9430000}"/>
    <cellStyle name="입력 14 2 4 6" xfId="17969" xr:uid="{00000000-0005-0000-0000-0000EA430000}"/>
    <cellStyle name="입력 14 2 4 7" xfId="17970" xr:uid="{00000000-0005-0000-0000-0000EB430000}"/>
    <cellStyle name="입력 14 2 4 8" xfId="17971" xr:uid="{00000000-0005-0000-0000-0000EC430000}"/>
    <cellStyle name="입력 14 2 5" xfId="17972" xr:uid="{00000000-0005-0000-0000-0000ED430000}"/>
    <cellStyle name="입력 14 3" xfId="8259" xr:uid="{00000000-0005-0000-0000-0000EE430000}"/>
    <cellStyle name="입력 14 3 2" xfId="8260" xr:uid="{00000000-0005-0000-0000-0000EF430000}"/>
    <cellStyle name="입력 14 3 2 2" xfId="17973" xr:uid="{00000000-0005-0000-0000-0000F0430000}"/>
    <cellStyle name="입력 14 3 2 3" xfId="17974" xr:uid="{00000000-0005-0000-0000-0000F1430000}"/>
    <cellStyle name="입력 14 3 2 4" xfId="17975" xr:uid="{00000000-0005-0000-0000-0000F2430000}"/>
    <cellStyle name="입력 14 3 2 5" xfId="17976" xr:uid="{00000000-0005-0000-0000-0000F3430000}"/>
    <cellStyle name="입력 14 3 2 6" xfId="17977" xr:uid="{00000000-0005-0000-0000-0000F4430000}"/>
    <cellStyle name="입력 14 3 2 7" xfId="17978" xr:uid="{00000000-0005-0000-0000-0000F5430000}"/>
    <cellStyle name="입력 14 3 2 8" xfId="17979" xr:uid="{00000000-0005-0000-0000-0000F6430000}"/>
    <cellStyle name="입력 14 3 3" xfId="8261" xr:uid="{00000000-0005-0000-0000-0000F7430000}"/>
    <cellStyle name="입력 14 3 3 2" xfId="17980" xr:uid="{00000000-0005-0000-0000-0000F8430000}"/>
    <cellStyle name="입력 14 3 3 3" xfId="17981" xr:uid="{00000000-0005-0000-0000-0000F9430000}"/>
    <cellStyle name="입력 14 3 3 4" xfId="17982" xr:uid="{00000000-0005-0000-0000-0000FA430000}"/>
    <cellStyle name="입력 14 3 3 5" xfId="17983" xr:uid="{00000000-0005-0000-0000-0000FB430000}"/>
    <cellStyle name="입력 14 3 3 6" xfId="17984" xr:uid="{00000000-0005-0000-0000-0000FC430000}"/>
    <cellStyle name="입력 14 3 3 7" xfId="17985" xr:uid="{00000000-0005-0000-0000-0000FD430000}"/>
    <cellStyle name="입력 14 3 3 8" xfId="17986" xr:uid="{00000000-0005-0000-0000-0000FE430000}"/>
    <cellStyle name="입력 14 3 4" xfId="8262" xr:uid="{00000000-0005-0000-0000-0000FF430000}"/>
    <cellStyle name="입력 14 3 4 2" xfId="17987" xr:uid="{00000000-0005-0000-0000-000000440000}"/>
    <cellStyle name="입력 14 3 4 3" xfId="17988" xr:uid="{00000000-0005-0000-0000-000001440000}"/>
    <cellStyle name="입력 14 3 4 4" xfId="17989" xr:uid="{00000000-0005-0000-0000-000002440000}"/>
    <cellStyle name="입력 14 3 4 5" xfId="17990" xr:uid="{00000000-0005-0000-0000-000003440000}"/>
    <cellStyle name="입력 14 3 4 6" xfId="17991" xr:uid="{00000000-0005-0000-0000-000004440000}"/>
    <cellStyle name="입력 14 3 4 7" xfId="17992" xr:uid="{00000000-0005-0000-0000-000005440000}"/>
    <cellStyle name="입력 14 3 4 8" xfId="17993" xr:uid="{00000000-0005-0000-0000-000006440000}"/>
    <cellStyle name="입력 14 3 5" xfId="17994" xr:uid="{00000000-0005-0000-0000-000007440000}"/>
    <cellStyle name="입력 14 4" xfId="8263" xr:uid="{00000000-0005-0000-0000-000008440000}"/>
    <cellStyle name="입력 14 4 2" xfId="17995" xr:uid="{00000000-0005-0000-0000-000009440000}"/>
    <cellStyle name="입력 14 4 3" xfId="17996" xr:uid="{00000000-0005-0000-0000-00000A440000}"/>
    <cellStyle name="입력 14 4 4" xfId="17997" xr:uid="{00000000-0005-0000-0000-00000B440000}"/>
    <cellStyle name="입력 14 4 5" xfId="17998" xr:uid="{00000000-0005-0000-0000-00000C440000}"/>
    <cellStyle name="입력 14 4 6" xfId="17999" xr:uid="{00000000-0005-0000-0000-00000D440000}"/>
    <cellStyle name="입력 14 4 7" xfId="18000" xr:uid="{00000000-0005-0000-0000-00000E440000}"/>
    <cellStyle name="입력 14 4 8" xfId="18001" xr:uid="{00000000-0005-0000-0000-00000F440000}"/>
    <cellStyle name="입력 14 5" xfId="8264" xr:uid="{00000000-0005-0000-0000-000010440000}"/>
    <cellStyle name="입력 14 5 2" xfId="18002" xr:uid="{00000000-0005-0000-0000-000011440000}"/>
    <cellStyle name="입력 14 5 3" xfId="18003" xr:uid="{00000000-0005-0000-0000-000012440000}"/>
    <cellStyle name="입력 14 5 4" xfId="18004" xr:uid="{00000000-0005-0000-0000-000013440000}"/>
    <cellStyle name="입력 14 5 5" xfId="18005" xr:uid="{00000000-0005-0000-0000-000014440000}"/>
    <cellStyle name="입력 14 5 6" xfId="18006" xr:uid="{00000000-0005-0000-0000-000015440000}"/>
    <cellStyle name="입력 14 5 7" xfId="18007" xr:uid="{00000000-0005-0000-0000-000016440000}"/>
    <cellStyle name="입력 14 5 8" xfId="18008" xr:uid="{00000000-0005-0000-0000-000017440000}"/>
    <cellStyle name="입력 14 6" xfId="8265" xr:uid="{00000000-0005-0000-0000-000018440000}"/>
    <cellStyle name="입력 14 6 2" xfId="18009" xr:uid="{00000000-0005-0000-0000-000019440000}"/>
    <cellStyle name="입력 14 6 3" xfId="18010" xr:uid="{00000000-0005-0000-0000-00001A440000}"/>
    <cellStyle name="입력 14 6 4" xfId="18011" xr:uid="{00000000-0005-0000-0000-00001B440000}"/>
    <cellStyle name="입력 14 6 5" xfId="18012" xr:uid="{00000000-0005-0000-0000-00001C440000}"/>
    <cellStyle name="입력 14 6 6" xfId="18013" xr:uid="{00000000-0005-0000-0000-00001D440000}"/>
    <cellStyle name="입력 14 6 7" xfId="18014" xr:uid="{00000000-0005-0000-0000-00001E440000}"/>
    <cellStyle name="입력 14 6 8" xfId="18015" xr:uid="{00000000-0005-0000-0000-00001F440000}"/>
    <cellStyle name="입력 14 7" xfId="18016" xr:uid="{00000000-0005-0000-0000-000020440000}"/>
    <cellStyle name="입력 15" xfId="8266" xr:uid="{00000000-0005-0000-0000-000021440000}"/>
    <cellStyle name="입력 15 2" xfId="8267" xr:uid="{00000000-0005-0000-0000-000022440000}"/>
    <cellStyle name="입력 15 2 2" xfId="8268" xr:uid="{00000000-0005-0000-0000-000023440000}"/>
    <cellStyle name="입력 15 2 2 2" xfId="18017" xr:uid="{00000000-0005-0000-0000-000024440000}"/>
    <cellStyle name="입력 15 2 2 3" xfId="18018" xr:uid="{00000000-0005-0000-0000-000025440000}"/>
    <cellStyle name="입력 15 2 2 4" xfId="18019" xr:uid="{00000000-0005-0000-0000-000026440000}"/>
    <cellStyle name="입력 15 2 2 5" xfId="18020" xr:uid="{00000000-0005-0000-0000-000027440000}"/>
    <cellStyle name="입력 15 2 2 6" xfId="18021" xr:uid="{00000000-0005-0000-0000-000028440000}"/>
    <cellStyle name="입력 15 2 2 7" xfId="18022" xr:uid="{00000000-0005-0000-0000-000029440000}"/>
    <cellStyle name="입력 15 2 2 8" xfId="18023" xr:uid="{00000000-0005-0000-0000-00002A440000}"/>
    <cellStyle name="입력 15 2 3" xfId="8269" xr:uid="{00000000-0005-0000-0000-00002B440000}"/>
    <cellStyle name="입력 15 2 3 2" xfId="18024" xr:uid="{00000000-0005-0000-0000-00002C440000}"/>
    <cellStyle name="입력 15 2 3 3" xfId="18025" xr:uid="{00000000-0005-0000-0000-00002D440000}"/>
    <cellStyle name="입력 15 2 3 4" xfId="18026" xr:uid="{00000000-0005-0000-0000-00002E440000}"/>
    <cellStyle name="입력 15 2 3 5" xfId="18027" xr:uid="{00000000-0005-0000-0000-00002F440000}"/>
    <cellStyle name="입력 15 2 3 6" xfId="18028" xr:uid="{00000000-0005-0000-0000-000030440000}"/>
    <cellStyle name="입력 15 2 3 7" xfId="18029" xr:uid="{00000000-0005-0000-0000-000031440000}"/>
    <cellStyle name="입력 15 2 3 8" xfId="18030" xr:uid="{00000000-0005-0000-0000-000032440000}"/>
    <cellStyle name="입력 15 2 4" xfId="8270" xr:uid="{00000000-0005-0000-0000-000033440000}"/>
    <cellStyle name="입력 15 2 4 2" xfId="18031" xr:uid="{00000000-0005-0000-0000-000034440000}"/>
    <cellStyle name="입력 15 2 4 3" xfId="18032" xr:uid="{00000000-0005-0000-0000-000035440000}"/>
    <cellStyle name="입력 15 2 4 4" xfId="18033" xr:uid="{00000000-0005-0000-0000-000036440000}"/>
    <cellStyle name="입력 15 2 4 5" xfId="18034" xr:uid="{00000000-0005-0000-0000-000037440000}"/>
    <cellStyle name="입력 15 2 4 6" xfId="18035" xr:uid="{00000000-0005-0000-0000-000038440000}"/>
    <cellStyle name="입력 15 2 4 7" xfId="18036" xr:uid="{00000000-0005-0000-0000-000039440000}"/>
    <cellStyle name="입력 15 2 4 8" xfId="18037" xr:uid="{00000000-0005-0000-0000-00003A440000}"/>
    <cellStyle name="입력 15 2 5" xfId="18038" xr:uid="{00000000-0005-0000-0000-00003B440000}"/>
    <cellStyle name="입력 15 3" xfId="8271" xr:uid="{00000000-0005-0000-0000-00003C440000}"/>
    <cellStyle name="입력 15 3 2" xfId="8272" xr:uid="{00000000-0005-0000-0000-00003D440000}"/>
    <cellStyle name="입력 15 3 2 2" xfId="18039" xr:uid="{00000000-0005-0000-0000-00003E440000}"/>
    <cellStyle name="입력 15 3 2 3" xfId="18040" xr:uid="{00000000-0005-0000-0000-00003F440000}"/>
    <cellStyle name="입력 15 3 2 4" xfId="18041" xr:uid="{00000000-0005-0000-0000-000040440000}"/>
    <cellStyle name="입력 15 3 2 5" xfId="18042" xr:uid="{00000000-0005-0000-0000-000041440000}"/>
    <cellStyle name="입력 15 3 2 6" xfId="18043" xr:uid="{00000000-0005-0000-0000-000042440000}"/>
    <cellStyle name="입력 15 3 2 7" xfId="18044" xr:uid="{00000000-0005-0000-0000-000043440000}"/>
    <cellStyle name="입력 15 3 2 8" xfId="18045" xr:uid="{00000000-0005-0000-0000-000044440000}"/>
    <cellStyle name="입력 15 3 3" xfId="8273" xr:uid="{00000000-0005-0000-0000-000045440000}"/>
    <cellStyle name="입력 15 3 3 2" xfId="18046" xr:uid="{00000000-0005-0000-0000-000046440000}"/>
    <cellStyle name="입력 15 3 3 3" xfId="18047" xr:uid="{00000000-0005-0000-0000-000047440000}"/>
    <cellStyle name="입력 15 3 3 4" xfId="18048" xr:uid="{00000000-0005-0000-0000-000048440000}"/>
    <cellStyle name="입력 15 3 3 5" xfId="18049" xr:uid="{00000000-0005-0000-0000-000049440000}"/>
    <cellStyle name="입력 15 3 3 6" xfId="18050" xr:uid="{00000000-0005-0000-0000-00004A440000}"/>
    <cellStyle name="입력 15 3 3 7" xfId="18051" xr:uid="{00000000-0005-0000-0000-00004B440000}"/>
    <cellStyle name="입력 15 3 3 8" xfId="18052" xr:uid="{00000000-0005-0000-0000-00004C440000}"/>
    <cellStyle name="입력 15 3 4" xfId="8274" xr:uid="{00000000-0005-0000-0000-00004D440000}"/>
    <cellStyle name="입력 15 3 4 2" xfId="18053" xr:uid="{00000000-0005-0000-0000-00004E440000}"/>
    <cellStyle name="입력 15 3 4 3" xfId="18054" xr:uid="{00000000-0005-0000-0000-00004F440000}"/>
    <cellStyle name="입력 15 3 4 4" xfId="18055" xr:uid="{00000000-0005-0000-0000-000050440000}"/>
    <cellStyle name="입력 15 3 4 5" xfId="18056" xr:uid="{00000000-0005-0000-0000-000051440000}"/>
    <cellStyle name="입력 15 3 4 6" xfId="18057" xr:uid="{00000000-0005-0000-0000-000052440000}"/>
    <cellStyle name="입력 15 3 4 7" xfId="18058" xr:uid="{00000000-0005-0000-0000-000053440000}"/>
    <cellStyle name="입력 15 3 4 8" xfId="18059" xr:uid="{00000000-0005-0000-0000-000054440000}"/>
    <cellStyle name="입력 15 3 5" xfId="18060" xr:uid="{00000000-0005-0000-0000-000055440000}"/>
    <cellStyle name="입력 15 4" xfId="8275" xr:uid="{00000000-0005-0000-0000-000056440000}"/>
    <cellStyle name="입력 15 4 2" xfId="18061" xr:uid="{00000000-0005-0000-0000-000057440000}"/>
    <cellStyle name="입력 15 4 3" xfId="18062" xr:uid="{00000000-0005-0000-0000-000058440000}"/>
    <cellStyle name="입력 15 4 4" xfId="18063" xr:uid="{00000000-0005-0000-0000-000059440000}"/>
    <cellStyle name="입력 15 4 5" xfId="18064" xr:uid="{00000000-0005-0000-0000-00005A440000}"/>
    <cellStyle name="입력 15 4 6" xfId="18065" xr:uid="{00000000-0005-0000-0000-00005B440000}"/>
    <cellStyle name="입력 15 4 7" xfId="18066" xr:uid="{00000000-0005-0000-0000-00005C440000}"/>
    <cellStyle name="입력 15 4 8" xfId="18067" xr:uid="{00000000-0005-0000-0000-00005D440000}"/>
    <cellStyle name="입력 15 5" xfId="8276" xr:uid="{00000000-0005-0000-0000-00005E440000}"/>
    <cellStyle name="입력 15 5 2" xfId="18068" xr:uid="{00000000-0005-0000-0000-00005F440000}"/>
    <cellStyle name="입력 15 5 3" xfId="18069" xr:uid="{00000000-0005-0000-0000-000060440000}"/>
    <cellStyle name="입력 15 5 4" xfId="18070" xr:uid="{00000000-0005-0000-0000-000061440000}"/>
    <cellStyle name="입력 15 5 5" xfId="18071" xr:uid="{00000000-0005-0000-0000-000062440000}"/>
    <cellStyle name="입력 15 5 6" xfId="18072" xr:uid="{00000000-0005-0000-0000-000063440000}"/>
    <cellStyle name="입력 15 5 7" xfId="18073" xr:uid="{00000000-0005-0000-0000-000064440000}"/>
    <cellStyle name="입력 15 5 8" xfId="18074" xr:uid="{00000000-0005-0000-0000-000065440000}"/>
    <cellStyle name="입력 15 6" xfId="8277" xr:uid="{00000000-0005-0000-0000-000066440000}"/>
    <cellStyle name="입력 15 6 2" xfId="18075" xr:uid="{00000000-0005-0000-0000-000067440000}"/>
    <cellStyle name="입력 15 6 3" xfId="18076" xr:uid="{00000000-0005-0000-0000-000068440000}"/>
    <cellStyle name="입력 15 6 4" xfId="18077" xr:uid="{00000000-0005-0000-0000-000069440000}"/>
    <cellStyle name="입력 15 6 5" xfId="18078" xr:uid="{00000000-0005-0000-0000-00006A440000}"/>
    <cellStyle name="입력 15 6 6" xfId="18079" xr:uid="{00000000-0005-0000-0000-00006B440000}"/>
    <cellStyle name="입력 15 6 7" xfId="18080" xr:uid="{00000000-0005-0000-0000-00006C440000}"/>
    <cellStyle name="입력 15 6 8" xfId="18081" xr:uid="{00000000-0005-0000-0000-00006D440000}"/>
    <cellStyle name="입력 15 7" xfId="18082" xr:uid="{00000000-0005-0000-0000-00006E440000}"/>
    <cellStyle name="입력 16" xfId="8278" xr:uid="{00000000-0005-0000-0000-00006F440000}"/>
    <cellStyle name="입력 16 2" xfId="8279" xr:uid="{00000000-0005-0000-0000-000070440000}"/>
    <cellStyle name="입력 16 2 2" xfId="8280" xr:uid="{00000000-0005-0000-0000-000071440000}"/>
    <cellStyle name="입력 16 2 2 2" xfId="18083" xr:uid="{00000000-0005-0000-0000-000072440000}"/>
    <cellStyle name="입력 16 2 2 3" xfId="18084" xr:uid="{00000000-0005-0000-0000-000073440000}"/>
    <cellStyle name="입력 16 2 2 4" xfId="18085" xr:uid="{00000000-0005-0000-0000-000074440000}"/>
    <cellStyle name="입력 16 2 2 5" xfId="18086" xr:uid="{00000000-0005-0000-0000-000075440000}"/>
    <cellStyle name="입력 16 2 2 6" xfId="18087" xr:uid="{00000000-0005-0000-0000-000076440000}"/>
    <cellStyle name="입력 16 2 2 7" xfId="18088" xr:uid="{00000000-0005-0000-0000-000077440000}"/>
    <cellStyle name="입력 16 2 2 8" xfId="18089" xr:uid="{00000000-0005-0000-0000-000078440000}"/>
    <cellStyle name="입력 16 2 3" xfId="8281" xr:uid="{00000000-0005-0000-0000-000079440000}"/>
    <cellStyle name="입력 16 2 3 2" xfId="18090" xr:uid="{00000000-0005-0000-0000-00007A440000}"/>
    <cellStyle name="입력 16 2 3 3" xfId="18091" xr:uid="{00000000-0005-0000-0000-00007B440000}"/>
    <cellStyle name="입력 16 2 3 4" xfId="18092" xr:uid="{00000000-0005-0000-0000-00007C440000}"/>
    <cellStyle name="입력 16 2 3 5" xfId="18093" xr:uid="{00000000-0005-0000-0000-00007D440000}"/>
    <cellStyle name="입력 16 2 3 6" xfId="18094" xr:uid="{00000000-0005-0000-0000-00007E440000}"/>
    <cellStyle name="입력 16 2 3 7" xfId="18095" xr:uid="{00000000-0005-0000-0000-00007F440000}"/>
    <cellStyle name="입력 16 2 3 8" xfId="18096" xr:uid="{00000000-0005-0000-0000-000080440000}"/>
    <cellStyle name="입력 16 2 4" xfId="8282" xr:uid="{00000000-0005-0000-0000-000081440000}"/>
    <cellStyle name="입력 16 2 4 2" xfId="18097" xr:uid="{00000000-0005-0000-0000-000082440000}"/>
    <cellStyle name="입력 16 2 4 3" xfId="18098" xr:uid="{00000000-0005-0000-0000-000083440000}"/>
    <cellStyle name="입력 16 2 4 4" xfId="18099" xr:uid="{00000000-0005-0000-0000-000084440000}"/>
    <cellStyle name="입력 16 2 4 5" xfId="18100" xr:uid="{00000000-0005-0000-0000-000085440000}"/>
    <cellStyle name="입력 16 2 4 6" xfId="18101" xr:uid="{00000000-0005-0000-0000-000086440000}"/>
    <cellStyle name="입력 16 2 4 7" xfId="18102" xr:uid="{00000000-0005-0000-0000-000087440000}"/>
    <cellStyle name="입력 16 2 4 8" xfId="18103" xr:uid="{00000000-0005-0000-0000-000088440000}"/>
    <cellStyle name="입력 16 2 5" xfId="18104" xr:uid="{00000000-0005-0000-0000-000089440000}"/>
    <cellStyle name="입력 16 3" xfId="8283" xr:uid="{00000000-0005-0000-0000-00008A440000}"/>
    <cellStyle name="입력 16 3 2" xfId="8284" xr:uid="{00000000-0005-0000-0000-00008B440000}"/>
    <cellStyle name="입력 16 3 2 2" xfId="18105" xr:uid="{00000000-0005-0000-0000-00008C440000}"/>
    <cellStyle name="입력 16 3 2 3" xfId="18106" xr:uid="{00000000-0005-0000-0000-00008D440000}"/>
    <cellStyle name="입력 16 3 2 4" xfId="18107" xr:uid="{00000000-0005-0000-0000-00008E440000}"/>
    <cellStyle name="입력 16 3 2 5" xfId="18108" xr:uid="{00000000-0005-0000-0000-00008F440000}"/>
    <cellStyle name="입력 16 3 2 6" xfId="18109" xr:uid="{00000000-0005-0000-0000-000090440000}"/>
    <cellStyle name="입력 16 3 2 7" xfId="18110" xr:uid="{00000000-0005-0000-0000-000091440000}"/>
    <cellStyle name="입력 16 3 2 8" xfId="18111" xr:uid="{00000000-0005-0000-0000-000092440000}"/>
    <cellStyle name="입력 16 3 3" xfId="8285" xr:uid="{00000000-0005-0000-0000-000093440000}"/>
    <cellStyle name="입력 16 3 3 2" xfId="18112" xr:uid="{00000000-0005-0000-0000-000094440000}"/>
    <cellStyle name="입력 16 3 3 3" xfId="18113" xr:uid="{00000000-0005-0000-0000-000095440000}"/>
    <cellStyle name="입력 16 3 3 4" xfId="18114" xr:uid="{00000000-0005-0000-0000-000096440000}"/>
    <cellStyle name="입력 16 3 3 5" xfId="18115" xr:uid="{00000000-0005-0000-0000-000097440000}"/>
    <cellStyle name="입력 16 3 3 6" xfId="18116" xr:uid="{00000000-0005-0000-0000-000098440000}"/>
    <cellStyle name="입력 16 3 3 7" xfId="18117" xr:uid="{00000000-0005-0000-0000-000099440000}"/>
    <cellStyle name="입력 16 3 3 8" xfId="18118" xr:uid="{00000000-0005-0000-0000-00009A440000}"/>
    <cellStyle name="입력 16 3 4" xfId="8286" xr:uid="{00000000-0005-0000-0000-00009B440000}"/>
    <cellStyle name="입력 16 3 4 2" xfId="18119" xr:uid="{00000000-0005-0000-0000-00009C440000}"/>
    <cellStyle name="입력 16 3 4 3" xfId="18120" xr:uid="{00000000-0005-0000-0000-00009D440000}"/>
    <cellStyle name="입력 16 3 4 4" xfId="18121" xr:uid="{00000000-0005-0000-0000-00009E440000}"/>
    <cellStyle name="입력 16 3 4 5" xfId="18122" xr:uid="{00000000-0005-0000-0000-00009F440000}"/>
    <cellStyle name="입력 16 3 4 6" xfId="18123" xr:uid="{00000000-0005-0000-0000-0000A0440000}"/>
    <cellStyle name="입력 16 3 4 7" xfId="18124" xr:uid="{00000000-0005-0000-0000-0000A1440000}"/>
    <cellStyle name="입력 16 3 4 8" xfId="18125" xr:uid="{00000000-0005-0000-0000-0000A2440000}"/>
    <cellStyle name="입력 16 3 5" xfId="18126" xr:uid="{00000000-0005-0000-0000-0000A3440000}"/>
    <cellStyle name="입력 16 4" xfId="8287" xr:uid="{00000000-0005-0000-0000-0000A4440000}"/>
    <cellStyle name="입력 16 4 2" xfId="18127" xr:uid="{00000000-0005-0000-0000-0000A5440000}"/>
    <cellStyle name="입력 16 4 3" xfId="18128" xr:uid="{00000000-0005-0000-0000-0000A6440000}"/>
    <cellStyle name="입력 16 4 4" xfId="18129" xr:uid="{00000000-0005-0000-0000-0000A7440000}"/>
    <cellStyle name="입력 16 4 5" xfId="18130" xr:uid="{00000000-0005-0000-0000-0000A8440000}"/>
    <cellStyle name="입력 16 4 6" xfId="18131" xr:uid="{00000000-0005-0000-0000-0000A9440000}"/>
    <cellStyle name="입력 16 4 7" xfId="18132" xr:uid="{00000000-0005-0000-0000-0000AA440000}"/>
    <cellStyle name="입력 16 4 8" xfId="18133" xr:uid="{00000000-0005-0000-0000-0000AB440000}"/>
    <cellStyle name="입력 16 5" xfId="8288" xr:uid="{00000000-0005-0000-0000-0000AC440000}"/>
    <cellStyle name="입력 16 5 2" xfId="18134" xr:uid="{00000000-0005-0000-0000-0000AD440000}"/>
    <cellStyle name="입력 16 5 3" xfId="18135" xr:uid="{00000000-0005-0000-0000-0000AE440000}"/>
    <cellStyle name="입력 16 5 4" xfId="18136" xr:uid="{00000000-0005-0000-0000-0000AF440000}"/>
    <cellStyle name="입력 16 5 5" xfId="18137" xr:uid="{00000000-0005-0000-0000-0000B0440000}"/>
    <cellStyle name="입력 16 5 6" xfId="18138" xr:uid="{00000000-0005-0000-0000-0000B1440000}"/>
    <cellStyle name="입력 16 5 7" xfId="18139" xr:uid="{00000000-0005-0000-0000-0000B2440000}"/>
    <cellStyle name="입력 16 5 8" xfId="18140" xr:uid="{00000000-0005-0000-0000-0000B3440000}"/>
    <cellStyle name="입력 16 6" xfId="8289" xr:uid="{00000000-0005-0000-0000-0000B4440000}"/>
    <cellStyle name="입력 16 6 2" xfId="18141" xr:uid="{00000000-0005-0000-0000-0000B5440000}"/>
    <cellStyle name="입력 16 6 3" xfId="18142" xr:uid="{00000000-0005-0000-0000-0000B6440000}"/>
    <cellStyle name="입력 16 6 4" xfId="18143" xr:uid="{00000000-0005-0000-0000-0000B7440000}"/>
    <cellStyle name="입력 16 6 5" xfId="18144" xr:uid="{00000000-0005-0000-0000-0000B8440000}"/>
    <cellStyle name="입력 16 6 6" xfId="18145" xr:uid="{00000000-0005-0000-0000-0000B9440000}"/>
    <cellStyle name="입력 16 6 7" xfId="18146" xr:uid="{00000000-0005-0000-0000-0000BA440000}"/>
    <cellStyle name="입력 16 6 8" xfId="18147" xr:uid="{00000000-0005-0000-0000-0000BB440000}"/>
    <cellStyle name="입력 16 7" xfId="18148" xr:uid="{00000000-0005-0000-0000-0000BC440000}"/>
    <cellStyle name="입력 17" xfId="8290" xr:uid="{00000000-0005-0000-0000-0000BD440000}"/>
    <cellStyle name="입력 17 2" xfId="8291" xr:uid="{00000000-0005-0000-0000-0000BE440000}"/>
    <cellStyle name="입력 17 2 2" xfId="8292" xr:uid="{00000000-0005-0000-0000-0000BF440000}"/>
    <cellStyle name="입력 17 2 2 2" xfId="18149" xr:uid="{00000000-0005-0000-0000-0000C0440000}"/>
    <cellStyle name="입력 17 2 2 3" xfId="18150" xr:uid="{00000000-0005-0000-0000-0000C1440000}"/>
    <cellStyle name="입력 17 2 2 4" xfId="18151" xr:uid="{00000000-0005-0000-0000-0000C2440000}"/>
    <cellStyle name="입력 17 2 2 5" xfId="18152" xr:uid="{00000000-0005-0000-0000-0000C3440000}"/>
    <cellStyle name="입력 17 2 2 6" xfId="18153" xr:uid="{00000000-0005-0000-0000-0000C4440000}"/>
    <cellStyle name="입력 17 2 2 7" xfId="18154" xr:uid="{00000000-0005-0000-0000-0000C5440000}"/>
    <cellStyle name="입력 17 2 2 8" xfId="18155" xr:uid="{00000000-0005-0000-0000-0000C6440000}"/>
    <cellStyle name="입력 17 2 3" xfId="8293" xr:uid="{00000000-0005-0000-0000-0000C7440000}"/>
    <cellStyle name="입력 17 2 3 2" xfId="18156" xr:uid="{00000000-0005-0000-0000-0000C8440000}"/>
    <cellStyle name="입력 17 2 3 3" xfId="18157" xr:uid="{00000000-0005-0000-0000-0000C9440000}"/>
    <cellStyle name="입력 17 2 3 4" xfId="18158" xr:uid="{00000000-0005-0000-0000-0000CA440000}"/>
    <cellStyle name="입력 17 2 3 5" xfId="18159" xr:uid="{00000000-0005-0000-0000-0000CB440000}"/>
    <cellStyle name="입력 17 2 3 6" xfId="18160" xr:uid="{00000000-0005-0000-0000-0000CC440000}"/>
    <cellStyle name="입력 17 2 3 7" xfId="18161" xr:uid="{00000000-0005-0000-0000-0000CD440000}"/>
    <cellStyle name="입력 17 2 3 8" xfId="18162" xr:uid="{00000000-0005-0000-0000-0000CE440000}"/>
    <cellStyle name="입력 17 2 4" xfId="8294" xr:uid="{00000000-0005-0000-0000-0000CF440000}"/>
    <cellStyle name="입력 17 2 4 2" xfId="18163" xr:uid="{00000000-0005-0000-0000-0000D0440000}"/>
    <cellStyle name="입력 17 2 4 3" xfId="18164" xr:uid="{00000000-0005-0000-0000-0000D1440000}"/>
    <cellStyle name="입력 17 2 4 4" xfId="18165" xr:uid="{00000000-0005-0000-0000-0000D2440000}"/>
    <cellStyle name="입력 17 2 4 5" xfId="18166" xr:uid="{00000000-0005-0000-0000-0000D3440000}"/>
    <cellStyle name="입력 17 2 4 6" xfId="18167" xr:uid="{00000000-0005-0000-0000-0000D4440000}"/>
    <cellStyle name="입력 17 2 4 7" xfId="18168" xr:uid="{00000000-0005-0000-0000-0000D5440000}"/>
    <cellStyle name="입력 17 2 4 8" xfId="18169" xr:uid="{00000000-0005-0000-0000-0000D6440000}"/>
    <cellStyle name="입력 17 2 5" xfId="18170" xr:uid="{00000000-0005-0000-0000-0000D7440000}"/>
    <cellStyle name="입력 17 3" xfId="8295" xr:uid="{00000000-0005-0000-0000-0000D8440000}"/>
    <cellStyle name="입력 17 3 2" xfId="8296" xr:uid="{00000000-0005-0000-0000-0000D9440000}"/>
    <cellStyle name="입력 17 3 2 2" xfId="18171" xr:uid="{00000000-0005-0000-0000-0000DA440000}"/>
    <cellStyle name="입력 17 3 2 3" xfId="18172" xr:uid="{00000000-0005-0000-0000-0000DB440000}"/>
    <cellStyle name="입력 17 3 2 4" xfId="18173" xr:uid="{00000000-0005-0000-0000-0000DC440000}"/>
    <cellStyle name="입력 17 3 2 5" xfId="18174" xr:uid="{00000000-0005-0000-0000-0000DD440000}"/>
    <cellStyle name="입력 17 3 2 6" xfId="18175" xr:uid="{00000000-0005-0000-0000-0000DE440000}"/>
    <cellStyle name="입력 17 3 2 7" xfId="18176" xr:uid="{00000000-0005-0000-0000-0000DF440000}"/>
    <cellStyle name="입력 17 3 2 8" xfId="18177" xr:uid="{00000000-0005-0000-0000-0000E0440000}"/>
    <cellStyle name="입력 17 3 3" xfId="8297" xr:uid="{00000000-0005-0000-0000-0000E1440000}"/>
    <cellStyle name="입력 17 3 3 2" xfId="18178" xr:uid="{00000000-0005-0000-0000-0000E2440000}"/>
    <cellStyle name="입력 17 3 3 3" xfId="18179" xr:uid="{00000000-0005-0000-0000-0000E3440000}"/>
    <cellStyle name="입력 17 3 3 4" xfId="18180" xr:uid="{00000000-0005-0000-0000-0000E4440000}"/>
    <cellStyle name="입력 17 3 3 5" xfId="18181" xr:uid="{00000000-0005-0000-0000-0000E5440000}"/>
    <cellStyle name="입력 17 3 3 6" xfId="18182" xr:uid="{00000000-0005-0000-0000-0000E6440000}"/>
    <cellStyle name="입력 17 3 3 7" xfId="18183" xr:uid="{00000000-0005-0000-0000-0000E7440000}"/>
    <cellStyle name="입력 17 3 3 8" xfId="18184" xr:uid="{00000000-0005-0000-0000-0000E8440000}"/>
    <cellStyle name="입력 17 3 4" xfId="8298" xr:uid="{00000000-0005-0000-0000-0000E9440000}"/>
    <cellStyle name="입력 17 3 4 2" xfId="18185" xr:uid="{00000000-0005-0000-0000-0000EA440000}"/>
    <cellStyle name="입력 17 3 4 3" xfId="18186" xr:uid="{00000000-0005-0000-0000-0000EB440000}"/>
    <cellStyle name="입력 17 3 4 4" xfId="18187" xr:uid="{00000000-0005-0000-0000-0000EC440000}"/>
    <cellStyle name="입력 17 3 4 5" xfId="18188" xr:uid="{00000000-0005-0000-0000-0000ED440000}"/>
    <cellStyle name="입력 17 3 4 6" xfId="18189" xr:uid="{00000000-0005-0000-0000-0000EE440000}"/>
    <cellStyle name="입력 17 3 4 7" xfId="18190" xr:uid="{00000000-0005-0000-0000-0000EF440000}"/>
    <cellStyle name="입력 17 3 4 8" xfId="18191" xr:uid="{00000000-0005-0000-0000-0000F0440000}"/>
    <cellStyle name="입력 17 3 5" xfId="18192" xr:uid="{00000000-0005-0000-0000-0000F1440000}"/>
    <cellStyle name="입력 17 4" xfId="8299" xr:uid="{00000000-0005-0000-0000-0000F2440000}"/>
    <cellStyle name="입력 17 4 2" xfId="18193" xr:uid="{00000000-0005-0000-0000-0000F3440000}"/>
    <cellStyle name="입력 17 4 3" xfId="18194" xr:uid="{00000000-0005-0000-0000-0000F4440000}"/>
    <cellStyle name="입력 17 4 4" xfId="18195" xr:uid="{00000000-0005-0000-0000-0000F5440000}"/>
    <cellStyle name="입력 17 4 5" xfId="18196" xr:uid="{00000000-0005-0000-0000-0000F6440000}"/>
    <cellStyle name="입력 17 4 6" xfId="18197" xr:uid="{00000000-0005-0000-0000-0000F7440000}"/>
    <cellStyle name="입력 17 4 7" xfId="18198" xr:uid="{00000000-0005-0000-0000-0000F8440000}"/>
    <cellStyle name="입력 17 4 8" xfId="18199" xr:uid="{00000000-0005-0000-0000-0000F9440000}"/>
    <cellStyle name="입력 17 5" xfId="8300" xr:uid="{00000000-0005-0000-0000-0000FA440000}"/>
    <cellStyle name="입력 17 5 2" xfId="18200" xr:uid="{00000000-0005-0000-0000-0000FB440000}"/>
    <cellStyle name="입력 17 5 3" xfId="18201" xr:uid="{00000000-0005-0000-0000-0000FC440000}"/>
    <cellStyle name="입력 17 5 4" xfId="18202" xr:uid="{00000000-0005-0000-0000-0000FD440000}"/>
    <cellStyle name="입력 17 5 5" xfId="18203" xr:uid="{00000000-0005-0000-0000-0000FE440000}"/>
    <cellStyle name="입력 17 5 6" xfId="18204" xr:uid="{00000000-0005-0000-0000-0000FF440000}"/>
    <cellStyle name="입력 17 5 7" xfId="18205" xr:uid="{00000000-0005-0000-0000-000000450000}"/>
    <cellStyle name="입력 17 5 8" xfId="18206" xr:uid="{00000000-0005-0000-0000-000001450000}"/>
    <cellStyle name="입력 17 6" xfId="8301" xr:uid="{00000000-0005-0000-0000-000002450000}"/>
    <cellStyle name="입력 17 6 2" xfId="18207" xr:uid="{00000000-0005-0000-0000-000003450000}"/>
    <cellStyle name="입력 17 6 3" xfId="18208" xr:uid="{00000000-0005-0000-0000-000004450000}"/>
    <cellStyle name="입력 17 6 4" xfId="18209" xr:uid="{00000000-0005-0000-0000-000005450000}"/>
    <cellStyle name="입력 17 6 5" xfId="18210" xr:uid="{00000000-0005-0000-0000-000006450000}"/>
    <cellStyle name="입력 17 6 6" xfId="18211" xr:uid="{00000000-0005-0000-0000-000007450000}"/>
    <cellStyle name="입력 17 6 7" xfId="18212" xr:uid="{00000000-0005-0000-0000-000008450000}"/>
    <cellStyle name="입력 17 6 8" xfId="18213" xr:uid="{00000000-0005-0000-0000-000009450000}"/>
    <cellStyle name="입력 17 7" xfId="18214" xr:uid="{00000000-0005-0000-0000-00000A450000}"/>
    <cellStyle name="입력 18" xfId="8302" xr:uid="{00000000-0005-0000-0000-00000B450000}"/>
    <cellStyle name="입력 18 2" xfId="8303" xr:uid="{00000000-0005-0000-0000-00000C450000}"/>
    <cellStyle name="입력 18 2 2" xfId="8304" xr:uid="{00000000-0005-0000-0000-00000D450000}"/>
    <cellStyle name="입력 18 2 2 2" xfId="18215" xr:uid="{00000000-0005-0000-0000-00000E450000}"/>
    <cellStyle name="입력 18 2 2 3" xfId="18216" xr:uid="{00000000-0005-0000-0000-00000F450000}"/>
    <cellStyle name="입력 18 2 2 4" xfId="18217" xr:uid="{00000000-0005-0000-0000-000010450000}"/>
    <cellStyle name="입력 18 2 2 5" xfId="18218" xr:uid="{00000000-0005-0000-0000-000011450000}"/>
    <cellStyle name="입력 18 2 2 6" xfId="18219" xr:uid="{00000000-0005-0000-0000-000012450000}"/>
    <cellStyle name="입력 18 2 2 7" xfId="18220" xr:uid="{00000000-0005-0000-0000-000013450000}"/>
    <cellStyle name="입력 18 2 2 8" xfId="18221" xr:uid="{00000000-0005-0000-0000-000014450000}"/>
    <cellStyle name="입력 18 2 3" xfId="8305" xr:uid="{00000000-0005-0000-0000-000015450000}"/>
    <cellStyle name="입력 18 2 3 2" xfId="18222" xr:uid="{00000000-0005-0000-0000-000016450000}"/>
    <cellStyle name="입력 18 2 3 3" xfId="18223" xr:uid="{00000000-0005-0000-0000-000017450000}"/>
    <cellStyle name="입력 18 2 3 4" xfId="18224" xr:uid="{00000000-0005-0000-0000-000018450000}"/>
    <cellStyle name="입력 18 2 3 5" xfId="18225" xr:uid="{00000000-0005-0000-0000-000019450000}"/>
    <cellStyle name="입력 18 2 3 6" xfId="18226" xr:uid="{00000000-0005-0000-0000-00001A450000}"/>
    <cellStyle name="입력 18 2 3 7" xfId="18227" xr:uid="{00000000-0005-0000-0000-00001B450000}"/>
    <cellStyle name="입력 18 2 3 8" xfId="18228" xr:uid="{00000000-0005-0000-0000-00001C450000}"/>
    <cellStyle name="입력 18 2 4" xfId="8306" xr:uid="{00000000-0005-0000-0000-00001D450000}"/>
    <cellStyle name="입력 18 2 4 2" xfId="18229" xr:uid="{00000000-0005-0000-0000-00001E450000}"/>
    <cellStyle name="입력 18 2 4 3" xfId="18230" xr:uid="{00000000-0005-0000-0000-00001F450000}"/>
    <cellStyle name="입력 18 2 4 4" xfId="18231" xr:uid="{00000000-0005-0000-0000-000020450000}"/>
    <cellStyle name="입력 18 2 4 5" xfId="18232" xr:uid="{00000000-0005-0000-0000-000021450000}"/>
    <cellStyle name="입력 18 2 4 6" xfId="18233" xr:uid="{00000000-0005-0000-0000-000022450000}"/>
    <cellStyle name="입력 18 2 4 7" xfId="18234" xr:uid="{00000000-0005-0000-0000-000023450000}"/>
    <cellStyle name="입력 18 2 4 8" xfId="18235" xr:uid="{00000000-0005-0000-0000-000024450000}"/>
    <cellStyle name="입력 18 2 5" xfId="18236" xr:uid="{00000000-0005-0000-0000-000025450000}"/>
    <cellStyle name="입력 18 3" xfId="8307" xr:uid="{00000000-0005-0000-0000-000026450000}"/>
    <cellStyle name="입력 18 3 2" xfId="8308" xr:uid="{00000000-0005-0000-0000-000027450000}"/>
    <cellStyle name="입력 18 3 2 2" xfId="18237" xr:uid="{00000000-0005-0000-0000-000028450000}"/>
    <cellStyle name="입력 18 3 2 3" xfId="18238" xr:uid="{00000000-0005-0000-0000-000029450000}"/>
    <cellStyle name="입력 18 3 2 4" xfId="18239" xr:uid="{00000000-0005-0000-0000-00002A450000}"/>
    <cellStyle name="입력 18 3 2 5" xfId="18240" xr:uid="{00000000-0005-0000-0000-00002B450000}"/>
    <cellStyle name="입력 18 3 2 6" xfId="18241" xr:uid="{00000000-0005-0000-0000-00002C450000}"/>
    <cellStyle name="입력 18 3 2 7" xfId="18242" xr:uid="{00000000-0005-0000-0000-00002D450000}"/>
    <cellStyle name="입력 18 3 2 8" xfId="18243" xr:uid="{00000000-0005-0000-0000-00002E450000}"/>
    <cellStyle name="입력 18 3 3" xfId="8309" xr:uid="{00000000-0005-0000-0000-00002F450000}"/>
    <cellStyle name="입력 18 3 3 2" xfId="18244" xr:uid="{00000000-0005-0000-0000-000030450000}"/>
    <cellStyle name="입력 18 3 3 3" xfId="18245" xr:uid="{00000000-0005-0000-0000-000031450000}"/>
    <cellStyle name="입력 18 3 3 4" xfId="18246" xr:uid="{00000000-0005-0000-0000-000032450000}"/>
    <cellStyle name="입력 18 3 3 5" xfId="18247" xr:uid="{00000000-0005-0000-0000-000033450000}"/>
    <cellStyle name="입력 18 3 3 6" xfId="18248" xr:uid="{00000000-0005-0000-0000-000034450000}"/>
    <cellStyle name="입력 18 3 3 7" xfId="18249" xr:uid="{00000000-0005-0000-0000-000035450000}"/>
    <cellStyle name="입력 18 3 3 8" xfId="18250" xr:uid="{00000000-0005-0000-0000-000036450000}"/>
    <cellStyle name="입력 18 3 4" xfId="8310" xr:uid="{00000000-0005-0000-0000-000037450000}"/>
    <cellStyle name="입력 18 3 4 2" xfId="18251" xr:uid="{00000000-0005-0000-0000-000038450000}"/>
    <cellStyle name="입력 18 3 4 3" xfId="18252" xr:uid="{00000000-0005-0000-0000-000039450000}"/>
    <cellStyle name="입력 18 3 4 4" xfId="18253" xr:uid="{00000000-0005-0000-0000-00003A450000}"/>
    <cellStyle name="입력 18 3 4 5" xfId="18254" xr:uid="{00000000-0005-0000-0000-00003B450000}"/>
    <cellStyle name="입력 18 3 4 6" xfId="18255" xr:uid="{00000000-0005-0000-0000-00003C450000}"/>
    <cellStyle name="입력 18 3 4 7" xfId="18256" xr:uid="{00000000-0005-0000-0000-00003D450000}"/>
    <cellStyle name="입력 18 3 4 8" xfId="18257" xr:uid="{00000000-0005-0000-0000-00003E450000}"/>
    <cellStyle name="입력 18 3 5" xfId="18258" xr:uid="{00000000-0005-0000-0000-00003F450000}"/>
    <cellStyle name="입력 18 4" xfId="8311" xr:uid="{00000000-0005-0000-0000-000040450000}"/>
    <cellStyle name="입력 18 4 2" xfId="18259" xr:uid="{00000000-0005-0000-0000-000041450000}"/>
    <cellStyle name="입력 18 4 3" xfId="18260" xr:uid="{00000000-0005-0000-0000-000042450000}"/>
    <cellStyle name="입력 18 4 4" xfId="18261" xr:uid="{00000000-0005-0000-0000-000043450000}"/>
    <cellStyle name="입력 18 4 5" xfId="18262" xr:uid="{00000000-0005-0000-0000-000044450000}"/>
    <cellStyle name="입력 18 4 6" xfId="18263" xr:uid="{00000000-0005-0000-0000-000045450000}"/>
    <cellStyle name="입력 18 4 7" xfId="18264" xr:uid="{00000000-0005-0000-0000-000046450000}"/>
    <cellStyle name="입력 18 4 8" xfId="18265" xr:uid="{00000000-0005-0000-0000-000047450000}"/>
    <cellStyle name="입력 18 5" xfId="8312" xr:uid="{00000000-0005-0000-0000-000048450000}"/>
    <cellStyle name="입력 18 5 2" xfId="18266" xr:uid="{00000000-0005-0000-0000-000049450000}"/>
    <cellStyle name="입력 18 5 3" xfId="18267" xr:uid="{00000000-0005-0000-0000-00004A450000}"/>
    <cellStyle name="입력 18 5 4" xfId="18268" xr:uid="{00000000-0005-0000-0000-00004B450000}"/>
    <cellStyle name="입력 18 5 5" xfId="18269" xr:uid="{00000000-0005-0000-0000-00004C450000}"/>
    <cellStyle name="입력 18 5 6" xfId="18270" xr:uid="{00000000-0005-0000-0000-00004D450000}"/>
    <cellStyle name="입력 18 5 7" xfId="18271" xr:uid="{00000000-0005-0000-0000-00004E450000}"/>
    <cellStyle name="입력 18 5 8" xfId="18272" xr:uid="{00000000-0005-0000-0000-00004F450000}"/>
    <cellStyle name="입력 18 6" xfId="8313" xr:uid="{00000000-0005-0000-0000-000050450000}"/>
    <cellStyle name="입력 18 6 2" xfId="18273" xr:uid="{00000000-0005-0000-0000-000051450000}"/>
    <cellStyle name="입력 18 6 3" xfId="18274" xr:uid="{00000000-0005-0000-0000-000052450000}"/>
    <cellStyle name="입력 18 6 4" xfId="18275" xr:uid="{00000000-0005-0000-0000-000053450000}"/>
    <cellStyle name="입력 18 6 5" xfId="18276" xr:uid="{00000000-0005-0000-0000-000054450000}"/>
    <cellStyle name="입력 18 6 6" xfId="18277" xr:uid="{00000000-0005-0000-0000-000055450000}"/>
    <cellStyle name="입력 18 6 7" xfId="18278" xr:uid="{00000000-0005-0000-0000-000056450000}"/>
    <cellStyle name="입력 18 6 8" xfId="18279" xr:uid="{00000000-0005-0000-0000-000057450000}"/>
    <cellStyle name="입력 18 7" xfId="18280" xr:uid="{00000000-0005-0000-0000-000058450000}"/>
    <cellStyle name="입력 19" xfId="8314" xr:uid="{00000000-0005-0000-0000-000059450000}"/>
    <cellStyle name="입력 19 2" xfId="8315" xr:uid="{00000000-0005-0000-0000-00005A450000}"/>
    <cellStyle name="입력 19 2 2" xfId="8316" xr:uid="{00000000-0005-0000-0000-00005B450000}"/>
    <cellStyle name="입력 19 2 2 2" xfId="18281" xr:uid="{00000000-0005-0000-0000-00005C450000}"/>
    <cellStyle name="입력 19 2 2 3" xfId="18282" xr:uid="{00000000-0005-0000-0000-00005D450000}"/>
    <cellStyle name="입력 19 2 2 4" xfId="18283" xr:uid="{00000000-0005-0000-0000-00005E450000}"/>
    <cellStyle name="입력 19 2 2 5" xfId="18284" xr:uid="{00000000-0005-0000-0000-00005F450000}"/>
    <cellStyle name="입력 19 2 2 6" xfId="18285" xr:uid="{00000000-0005-0000-0000-000060450000}"/>
    <cellStyle name="입력 19 2 2 7" xfId="18286" xr:uid="{00000000-0005-0000-0000-000061450000}"/>
    <cellStyle name="입력 19 2 2 8" xfId="18287" xr:uid="{00000000-0005-0000-0000-000062450000}"/>
    <cellStyle name="입력 19 2 3" xfId="8317" xr:uid="{00000000-0005-0000-0000-000063450000}"/>
    <cellStyle name="입력 19 2 3 2" xfId="18288" xr:uid="{00000000-0005-0000-0000-000064450000}"/>
    <cellStyle name="입력 19 2 3 3" xfId="18289" xr:uid="{00000000-0005-0000-0000-000065450000}"/>
    <cellStyle name="입력 19 2 3 4" xfId="18290" xr:uid="{00000000-0005-0000-0000-000066450000}"/>
    <cellStyle name="입력 19 2 3 5" xfId="18291" xr:uid="{00000000-0005-0000-0000-000067450000}"/>
    <cellStyle name="입력 19 2 3 6" xfId="18292" xr:uid="{00000000-0005-0000-0000-000068450000}"/>
    <cellStyle name="입력 19 2 3 7" xfId="18293" xr:uid="{00000000-0005-0000-0000-000069450000}"/>
    <cellStyle name="입력 19 2 3 8" xfId="18294" xr:uid="{00000000-0005-0000-0000-00006A450000}"/>
    <cellStyle name="입력 19 2 4" xfId="8318" xr:uid="{00000000-0005-0000-0000-00006B450000}"/>
    <cellStyle name="입력 19 2 4 2" xfId="18295" xr:uid="{00000000-0005-0000-0000-00006C450000}"/>
    <cellStyle name="입력 19 2 4 3" xfId="18296" xr:uid="{00000000-0005-0000-0000-00006D450000}"/>
    <cellStyle name="입력 19 2 4 4" xfId="18297" xr:uid="{00000000-0005-0000-0000-00006E450000}"/>
    <cellStyle name="입력 19 2 4 5" xfId="18298" xr:uid="{00000000-0005-0000-0000-00006F450000}"/>
    <cellStyle name="입력 19 2 4 6" xfId="18299" xr:uid="{00000000-0005-0000-0000-000070450000}"/>
    <cellStyle name="입력 19 2 4 7" xfId="18300" xr:uid="{00000000-0005-0000-0000-000071450000}"/>
    <cellStyle name="입력 19 2 4 8" xfId="18301" xr:uid="{00000000-0005-0000-0000-000072450000}"/>
    <cellStyle name="입력 19 2 5" xfId="18302" xr:uid="{00000000-0005-0000-0000-000073450000}"/>
    <cellStyle name="입력 19 3" xfId="8319" xr:uid="{00000000-0005-0000-0000-000074450000}"/>
    <cellStyle name="입력 19 3 2" xfId="8320" xr:uid="{00000000-0005-0000-0000-000075450000}"/>
    <cellStyle name="입력 19 3 2 2" xfId="18303" xr:uid="{00000000-0005-0000-0000-000076450000}"/>
    <cellStyle name="입력 19 3 2 3" xfId="18304" xr:uid="{00000000-0005-0000-0000-000077450000}"/>
    <cellStyle name="입력 19 3 2 4" xfId="18305" xr:uid="{00000000-0005-0000-0000-000078450000}"/>
    <cellStyle name="입력 19 3 2 5" xfId="18306" xr:uid="{00000000-0005-0000-0000-000079450000}"/>
    <cellStyle name="입력 19 3 2 6" xfId="18307" xr:uid="{00000000-0005-0000-0000-00007A450000}"/>
    <cellStyle name="입력 19 3 2 7" xfId="18308" xr:uid="{00000000-0005-0000-0000-00007B450000}"/>
    <cellStyle name="입력 19 3 2 8" xfId="18309" xr:uid="{00000000-0005-0000-0000-00007C450000}"/>
    <cellStyle name="입력 19 3 3" xfId="8321" xr:uid="{00000000-0005-0000-0000-00007D450000}"/>
    <cellStyle name="입력 19 3 3 2" xfId="18310" xr:uid="{00000000-0005-0000-0000-00007E450000}"/>
    <cellStyle name="입력 19 3 3 3" xfId="18311" xr:uid="{00000000-0005-0000-0000-00007F450000}"/>
    <cellStyle name="입력 19 3 3 4" xfId="18312" xr:uid="{00000000-0005-0000-0000-000080450000}"/>
    <cellStyle name="입력 19 3 3 5" xfId="18313" xr:uid="{00000000-0005-0000-0000-000081450000}"/>
    <cellStyle name="입력 19 3 3 6" xfId="18314" xr:uid="{00000000-0005-0000-0000-000082450000}"/>
    <cellStyle name="입력 19 3 3 7" xfId="18315" xr:uid="{00000000-0005-0000-0000-000083450000}"/>
    <cellStyle name="입력 19 3 3 8" xfId="18316" xr:uid="{00000000-0005-0000-0000-000084450000}"/>
    <cellStyle name="입력 19 3 4" xfId="8322" xr:uid="{00000000-0005-0000-0000-000085450000}"/>
    <cellStyle name="입력 19 3 4 2" xfId="18317" xr:uid="{00000000-0005-0000-0000-000086450000}"/>
    <cellStyle name="입력 19 3 4 3" xfId="18318" xr:uid="{00000000-0005-0000-0000-000087450000}"/>
    <cellStyle name="입력 19 3 4 4" xfId="18319" xr:uid="{00000000-0005-0000-0000-000088450000}"/>
    <cellStyle name="입력 19 3 4 5" xfId="18320" xr:uid="{00000000-0005-0000-0000-000089450000}"/>
    <cellStyle name="입력 19 3 4 6" xfId="18321" xr:uid="{00000000-0005-0000-0000-00008A450000}"/>
    <cellStyle name="입력 19 3 4 7" xfId="18322" xr:uid="{00000000-0005-0000-0000-00008B450000}"/>
    <cellStyle name="입력 19 3 4 8" xfId="18323" xr:uid="{00000000-0005-0000-0000-00008C450000}"/>
    <cellStyle name="입력 19 3 5" xfId="18324" xr:uid="{00000000-0005-0000-0000-00008D450000}"/>
    <cellStyle name="입력 19 4" xfId="8323" xr:uid="{00000000-0005-0000-0000-00008E450000}"/>
    <cellStyle name="입력 19 4 2" xfId="18325" xr:uid="{00000000-0005-0000-0000-00008F450000}"/>
    <cellStyle name="입력 19 4 3" xfId="18326" xr:uid="{00000000-0005-0000-0000-000090450000}"/>
    <cellStyle name="입력 19 4 4" xfId="18327" xr:uid="{00000000-0005-0000-0000-000091450000}"/>
    <cellStyle name="입력 19 4 5" xfId="18328" xr:uid="{00000000-0005-0000-0000-000092450000}"/>
    <cellStyle name="입력 19 4 6" xfId="18329" xr:uid="{00000000-0005-0000-0000-000093450000}"/>
    <cellStyle name="입력 19 4 7" xfId="18330" xr:uid="{00000000-0005-0000-0000-000094450000}"/>
    <cellStyle name="입력 19 4 8" xfId="18331" xr:uid="{00000000-0005-0000-0000-000095450000}"/>
    <cellStyle name="입력 19 5" xfId="8324" xr:uid="{00000000-0005-0000-0000-000096450000}"/>
    <cellStyle name="입력 19 5 2" xfId="18332" xr:uid="{00000000-0005-0000-0000-000097450000}"/>
    <cellStyle name="입력 19 5 3" xfId="18333" xr:uid="{00000000-0005-0000-0000-000098450000}"/>
    <cellStyle name="입력 19 5 4" xfId="18334" xr:uid="{00000000-0005-0000-0000-000099450000}"/>
    <cellStyle name="입력 19 5 5" xfId="18335" xr:uid="{00000000-0005-0000-0000-00009A450000}"/>
    <cellStyle name="입력 19 5 6" xfId="18336" xr:uid="{00000000-0005-0000-0000-00009B450000}"/>
    <cellStyle name="입력 19 5 7" xfId="18337" xr:uid="{00000000-0005-0000-0000-00009C450000}"/>
    <cellStyle name="입력 19 5 8" xfId="18338" xr:uid="{00000000-0005-0000-0000-00009D450000}"/>
    <cellStyle name="입력 19 6" xfId="8325" xr:uid="{00000000-0005-0000-0000-00009E450000}"/>
    <cellStyle name="입력 19 6 2" xfId="18339" xr:uid="{00000000-0005-0000-0000-00009F450000}"/>
    <cellStyle name="입력 19 6 3" xfId="18340" xr:uid="{00000000-0005-0000-0000-0000A0450000}"/>
    <cellStyle name="입력 19 6 4" xfId="18341" xr:uid="{00000000-0005-0000-0000-0000A1450000}"/>
    <cellStyle name="입력 19 6 5" xfId="18342" xr:uid="{00000000-0005-0000-0000-0000A2450000}"/>
    <cellStyle name="입력 19 6 6" xfId="18343" xr:uid="{00000000-0005-0000-0000-0000A3450000}"/>
    <cellStyle name="입력 19 6 7" xfId="18344" xr:uid="{00000000-0005-0000-0000-0000A4450000}"/>
    <cellStyle name="입력 19 6 8" xfId="18345" xr:uid="{00000000-0005-0000-0000-0000A5450000}"/>
    <cellStyle name="입력 19 7" xfId="18346" xr:uid="{00000000-0005-0000-0000-0000A6450000}"/>
    <cellStyle name="입력 2" xfId="4351" xr:uid="{00000000-0005-0000-0000-0000A7450000}"/>
    <cellStyle name="입력 2 2" xfId="8326" xr:uid="{00000000-0005-0000-0000-0000A8450000}"/>
    <cellStyle name="입력 2 2 2" xfId="8327" xr:uid="{00000000-0005-0000-0000-0000A9450000}"/>
    <cellStyle name="입력 2 2 2 2" xfId="18347" xr:uid="{00000000-0005-0000-0000-0000AA450000}"/>
    <cellStyle name="입력 2 2 2 3" xfId="18348" xr:uid="{00000000-0005-0000-0000-0000AB450000}"/>
    <cellStyle name="입력 2 2 2 4" xfId="18349" xr:uid="{00000000-0005-0000-0000-0000AC450000}"/>
    <cellStyle name="입력 2 2 2 5" xfId="18350" xr:uid="{00000000-0005-0000-0000-0000AD450000}"/>
    <cellStyle name="입력 2 2 2 6" xfId="18351" xr:uid="{00000000-0005-0000-0000-0000AE450000}"/>
    <cellStyle name="입력 2 2 2 7" xfId="18352" xr:uid="{00000000-0005-0000-0000-0000AF450000}"/>
    <cellStyle name="입력 2 2 2 8" xfId="18353" xr:uid="{00000000-0005-0000-0000-0000B0450000}"/>
    <cellStyle name="입력 2 2 3" xfId="8328" xr:uid="{00000000-0005-0000-0000-0000B1450000}"/>
    <cellStyle name="입력 2 2 3 2" xfId="18354" xr:uid="{00000000-0005-0000-0000-0000B2450000}"/>
    <cellStyle name="입력 2 2 3 3" xfId="18355" xr:uid="{00000000-0005-0000-0000-0000B3450000}"/>
    <cellStyle name="입력 2 2 3 4" xfId="18356" xr:uid="{00000000-0005-0000-0000-0000B4450000}"/>
    <cellStyle name="입력 2 2 3 5" xfId="18357" xr:uid="{00000000-0005-0000-0000-0000B5450000}"/>
    <cellStyle name="입력 2 2 3 6" xfId="18358" xr:uid="{00000000-0005-0000-0000-0000B6450000}"/>
    <cellStyle name="입력 2 2 3 7" xfId="18359" xr:uid="{00000000-0005-0000-0000-0000B7450000}"/>
    <cellStyle name="입력 2 2 3 8" xfId="18360" xr:uid="{00000000-0005-0000-0000-0000B8450000}"/>
    <cellStyle name="입력 2 2 4" xfId="8329" xr:uid="{00000000-0005-0000-0000-0000B9450000}"/>
    <cellStyle name="입력 2 2 4 2" xfId="18361" xr:uid="{00000000-0005-0000-0000-0000BA450000}"/>
    <cellStyle name="입력 2 2 4 3" xfId="18362" xr:uid="{00000000-0005-0000-0000-0000BB450000}"/>
    <cellStyle name="입력 2 2 4 4" xfId="18363" xr:uid="{00000000-0005-0000-0000-0000BC450000}"/>
    <cellStyle name="입력 2 2 4 5" xfId="18364" xr:uid="{00000000-0005-0000-0000-0000BD450000}"/>
    <cellStyle name="입력 2 2 4 6" xfId="18365" xr:uid="{00000000-0005-0000-0000-0000BE450000}"/>
    <cellStyle name="입력 2 2 4 7" xfId="18366" xr:uid="{00000000-0005-0000-0000-0000BF450000}"/>
    <cellStyle name="입력 2 2 4 8" xfId="18367" xr:uid="{00000000-0005-0000-0000-0000C0450000}"/>
    <cellStyle name="입력 2 2 5" xfId="18368" xr:uid="{00000000-0005-0000-0000-0000C1450000}"/>
    <cellStyle name="입력 2 3" xfId="8330" xr:uid="{00000000-0005-0000-0000-0000C2450000}"/>
    <cellStyle name="입력 2 3 2" xfId="8331" xr:uid="{00000000-0005-0000-0000-0000C3450000}"/>
    <cellStyle name="입력 2 3 2 2" xfId="18369" xr:uid="{00000000-0005-0000-0000-0000C4450000}"/>
    <cellStyle name="입력 2 3 2 3" xfId="18370" xr:uid="{00000000-0005-0000-0000-0000C5450000}"/>
    <cellStyle name="입력 2 3 2 4" xfId="18371" xr:uid="{00000000-0005-0000-0000-0000C6450000}"/>
    <cellStyle name="입력 2 3 2 5" xfId="18372" xr:uid="{00000000-0005-0000-0000-0000C7450000}"/>
    <cellStyle name="입력 2 3 2 6" xfId="18373" xr:uid="{00000000-0005-0000-0000-0000C8450000}"/>
    <cellStyle name="입력 2 3 2 7" xfId="18374" xr:uid="{00000000-0005-0000-0000-0000C9450000}"/>
    <cellStyle name="입력 2 3 2 8" xfId="18375" xr:uid="{00000000-0005-0000-0000-0000CA450000}"/>
    <cellStyle name="입력 2 3 3" xfId="8332" xr:uid="{00000000-0005-0000-0000-0000CB450000}"/>
    <cellStyle name="입력 2 3 3 2" xfId="18376" xr:uid="{00000000-0005-0000-0000-0000CC450000}"/>
    <cellStyle name="입력 2 3 3 3" xfId="18377" xr:uid="{00000000-0005-0000-0000-0000CD450000}"/>
    <cellStyle name="입력 2 3 3 4" xfId="18378" xr:uid="{00000000-0005-0000-0000-0000CE450000}"/>
    <cellStyle name="입력 2 3 3 5" xfId="18379" xr:uid="{00000000-0005-0000-0000-0000CF450000}"/>
    <cellStyle name="입력 2 3 3 6" xfId="18380" xr:uid="{00000000-0005-0000-0000-0000D0450000}"/>
    <cellStyle name="입력 2 3 3 7" xfId="18381" xr:uid="{00000000-0005-0000-0000-0000D1450000}"/>
    <cellStyle name="입력 2 3 3 8" xfId="18382" xr:uid="{00000000-0005-0000-0000-0000D2450000}"/>
    <cellStyle name="입력 2 3 4" xfId="8333" xr:uid="{00000000-0005-0000-0000-0000D3450000}"/>
    <cellStyle name="입력 2 3 4 2" xfId="18383" xr:uid="{00000000-0005-0000-0000-0000D4450000}"/>
    <cellStyle name="입력 2 3 4 3" xfId="18384" xr:uid="{00000000-0005-0000-0000-0000D5450000}"/>
    <cellStyle name="입력 2 3 4 4" xfId="18385" xr:uid="{00000000-0005-0000-0000-0000D6450000}"/>
    <cellStyle name="입력 2 3 4 5" xfId="18386" xr:uid="{00000000-0005-0000-0000-0000D7450000}"/>
    <cellStyle name="입력 2 3 4 6" xfId="18387" xr:uid="{00000000-0005-0000-0000-0000D8450000}"/>
    <cellStyle name="입력 2 3 4 7" xfId="18388" xr:uid="{00000000-0005-0000-0000-0000D9450000}"/>
    <cellStyle name="입력 2 3 4 8" xfId="18389" xr:uid="{00000000-0005-0000-0000-0000DA450000}"/>
    <cellStyle name="입력 2 3 5" xfId="18390" xr:uid="{00000000-0005-0000-0000-0000DB450000}"/>
    <cellStyle name="입력 2 4" xfId="8334" xr:uid="{00000000-0005-0000-0000-0000DC450000}"/>
    <cellStyle name="입력 2 4 2" xfId="18391" xr:uid="{00000000-0005-0000-0000-0000DD450000}"/>
    <cellStyle name="입력 2 4 3" xfId="18392" xr:uid="{00000000-0005-0000-0000-0000DE450000}"/>
    <cellStyle name="입력 2 4 4" xfId="18393" xr:uid="{00000000-0005-0000-0000-0000DF450000}"/>
    <cellStyle name="입력 2 4 5" xfId="18394" xr:uid="{00000000-0005-0000-0000-0000E0450000}"/>
    <cellStyle name="입력 2 4 6" xfId="18395" xr:uid="{00000000-0005-0000-0000-0000E1450000}"/>
    <cellStyle name="입력 2 4 7" xfId="18396" xr:uid="{00000000-0005-0000-0000-0000E2450000}"/>
    <cellStyle name="입력 2 4 8" xfId="18397" xr:uid="{00000000-0005-0000-0000-0000E3450000}"/>
    <cellStyle name="입력 2 5" xfId="8335" xr:uid="{00000000-0005-0000-0000-0000E4450000}"/>
    <cellStyle name="입력 2 5 2" xfId="18398" xr:uid="{00000000-0005-0000-0000-0000E5450000}"/>
    <cellStyle name="입력 2 5 3" xfId="18399" xr:uid="{00000000-0005-0000-0000-0000E6450000}"/>
    <cellStyle name="입력 2 5 4" xfId="18400" xr:uid="{00000000-0005-0000-0000-0000E7450000}"/>
    <cellStyle name="입력 2 5 5" xfId="18401" xr:uid="{00000000-0005-0000-0000-0000E8450000}"/>
    <cellStyle name="입력 2 5 6" xfId="18402" xr:uid="{00000000-0005-0000-0000-0000E9450000}"/>
    <cellStyle name="입력 2 5 7" xfId="18403" xr:uid="{00000000-0005-0000-0000-0000EA450000}"/>
    <cellStyle name="입력 2 5 8" xfId="18404" xr:uid="{00000000-0005-0000-0000-0000EB450000}"/>
    <cellStyle name="입력 2 6" xfId="8336" xr:uid="{00000000-0005-0000-0000-0000EC450000}"/>
    <cellStyle name="입력 2 6 2" xfId="18405" xr:uid="{00000000-0005-0000-0000-0000ED450000}"/>
    <cellStyle name="입력 2 6 3" xfId="18406" xr:uid="{00000000-0005-0000-0000-0000EE450000}"/>
    <cellStyle name="입력 2 6 4" xfId="18407" xr:uid="{00000000-0005-0000-0000-0000EF450000}"/>
    <cellStyle name="입력 2 6 5" xfId="18408" xr:uid="{00000000-0005-0000-0000-0000F0450000}"/>
    <cellStyle name="입력 2 6 6" xfId="18409" xr:uid="{00000000-0005-0000-0000-0000F1450000}"/>
    <cellStyle name="입력 2 6 7" xfId="18410" xr:uid="{00000000-0005-0000-0000-0000F2450000}"/>
    <cellStyle name="입력 2 6 8" xfId="18411" xr:uid="{00000000-0005-0000-0000-0000F3450000}"/>
    <cellStyle name="입력 2 7" xfId="18412" xr:uid="{00000000-0005-0000-0000-0000F4450000}"/>
    <cellStyle name="입력 2 8" xfId="20810" xr:uid="{00000000-0005-0000-0000-0000F5450000}"/>
    <cellStyle name="입력 20" xfId="8337" xr:uid="{00000000-0005-0000-0000-0000F6450000}"/>
    <cellStyle name="입력 20 2" xfId="8338" xr:uid="{00000000-0005-0000-0000-0000F7450000}"/>
    <cellStyle name="입력 20 2 2" xfId="8339" xr:uid="{00000000-0005-0000-0000-0000F8450000}"/>
    <cellStyle name="입력 20 2 2 2" xfId="18413" xr:uid="{00000000-0005-0000-0000-0000F9450000}"/>
    <cellStyle name="입력 20 2 2 3" xfId="18414" xr:uid="{00000000-0005-0000-0000-0000FA450000}"/>
    <cellStyle name="입력 20 2 2 4" xfId="18415" xr:uid="{00000000-0005-0000-0000-0000FB450000}"/>
    <cellStyle name="입력 20 2 2 5" xfId="18416" xr:uid="{00000000-0005-0000-0000-0000FC450000}"/>
    <cellStyle name="입력 20 2 2 6" xfId="18417" xr:uid="{00000000-0005-0000-0000-0000FD450000}"/>
    <cellStyle name="입력 20 2 2 7" xfId="18418" xr:uid="{00000000-0005-0000-0000-0000FE450000}"/>
    <cellStyle name="입력 20 2 2 8" xfId="18419" xr:uid="{00000000-0005-0000-0000-0000FF450000}"/>
    <cellStyle name="입력 20 2 3" xfId="8340" xr:uid="{00000000-0005-0000-0000-000000460000}"/>
    <cellStyle name="입력 20 2 3 2" xfId="18420" xr:uid="{00000000-0005-0000-0000-000001460000}"/>
    <cellStyle name="입력 20 2 3 3" xfId="18421" xr:uid="{00000000-0005-0000-0000-000002460000}"/>
    <cellStyle name="입력 20 2 3 4" xfId="18422" xr:uid="{00000000-0005-0000-0000-000003460000}"/>
    <cellStyle name="입력 20 2 3 5" xfId="18423" xr:uid="{00000000-0005-0000-0000-000004460000}"/>
    <cellStyle name="입력 20 2 3 6" xfId="18424" xr:uid="{00000000-0005-0000-0000-000005460000}"/>
    <cellStyle name="입력 20 2 3 7" xfId="18425" xr:uid="{00000000-0005-0000-0000-000006460000}"/>
    <cellStyle name="입력 20 2 3 8" xfId="18426" xr:uid="{00000000-0005-0000-0000-000007460000}"/>
    <cellStyle name="입력 20 2 4" xfId="8341" xr:uid="{00000000-0005-0000-0000-000008460000}"/>
    <cellStyle name="입력 20 2 4 2" xfId="18427" xr:uid="{00000000-0005-0000-0000-000009460000}"/>
    <cellStyle name="입력 20 2 4 3" xfId="18428" xr:uid="{00000000-0005-0000-0000-00000A460000}"/>
    <cellStyle name="입력 20 2 4 4" xfId="18429" xr:uid="{00000000-0005-0000-0000-00000B460000}"/>
    <cellStyle name="입력 20 2 4 5" xfId="18430" xr:uid="{00000000-0005-0000-0000-00000C460000}"/>
    <cellStyle name="입력 20 2 4 6" xfId="18431" xr:uid="{00000000-0005-0000-0000-00000D460000}"/>
    <cellStyle name="입력 20 2 4 7" xfId="18432" xr:uid="{00000000-0005-0000-0000-00000E460000}"/>
    <cellStyle name="입력 20 2 4 8" xfId="18433" xr:uid="{00000000-0005-0000-0000-00000F460000}"/>
    <cellStyle name="입력 20 2 5" xfId="18434" xr:uid="{00000000-0005-0000-0000-000010460000}"/>
    <cellStyle name="입력 20 3" xfId="8342" xr:uid="{00000000-0005-0000-0000-000011460000}"/>
    <cellStyle name="입력 20 3 2" xfId="8343" xr:uid="{00000000-0005-0000-0000-000012460000}"/>
    <cellStyle name="입력 20 3 2 2" xfId="18435" xr:uid="{00000000-0005-0000-0000-000013460000}"/>
    <cellStyle name="입력 20 3 2 3" xfId="18436" xr:uid="{00000000-0005-0000-0000-000014460000}"/>
    <cellStyle name="입력 20 3 2 4" xfId="18437" xr:uid="{00000000-0005-0000-0000-000015460000}"/>
    <cellStyle name="입력 20 3 2 5" xfId="18438" xr:uid="{00000000-0005-0000-0000-000016460000}"/>
    <cellStyle name="입력 20 3 2 6" xfId="18439" xr:uid="{00000000-0005-0000-0000-000017460000}"/>
    <cellStyle name="입력 20 3 2 7" xfId="18440" xr:uid="{00000000-0005-0000-0000-000018460000}"/>
    <cellStyle name="입력 20 3 2 8" xfId="18441" xr:uid="{00000000-0005-0000-0000-000019460000}"/>
    <cellStyle name="입력 20 3 3" xfId="8344" xr:uid="{00000000-0005-0000-0000-00001A460000}"/>
    <cellStyle name="입력 20 3 3 2" xfId="18442" xr:uid="{00000000-0005-0000-0000-00001B460000}"/>
    <cellStyle name="입력 20 3 3 3" xfId="18443" xr:uid="{00000000-0005-0000-0000-00001C460000}"/>
    <cellStyle name="입력 20 3 3 4" xfId="18444" xr:uid="{00000000-0005-0000-0000-00001D460000}"/>
    <cellStyle name="입력 20 3 3 5" xfId="18445" xr:uid="{00000000-0005-0000-0000-00001E460000}"/>
    <cellStyle name="입력 20 3 3 6" xfId="18446" xr:uid="{00000000-0005-0000-0000-00001F460000}"/>
    <cellStyle name="입력 20 3 3 7" xfId="18447" xr:uid="{00000000-0005-0000-0000-000020460000}"/>
    <cellStyle name="입력 20 3 3 8" xfId="18448" xr:uid="{00000000-0005-0000-0000-000021460000}"/>
    <cellStyle name="입력 20 3 4" xfId="8345" xr:uid="{00000000-0005-0000-0000-000022460000}"/>
    <cellStyle name="입력 20 3 4 2" xfId="18449" xr:uid="{00000000-0005-0000-0000-000023460000}"/>
    <cellStyle name="입력 20 3 4 3" xfId="18450" xr:uid="{00000000-0005-0000-0000-000024460000}"/>
    <cellStyle name="입력 20 3 4 4" xfId="18451" xr:uid="{00000000-0005-0000-0000-000025460000}"/>
    <cellStyle name="입력 20 3 4 5" xfId="18452" xr:uid="{00000000-0005-0000-0000-000026460000}"/>
    <cellStyle name="입력 20 3 4 6" xfId="18453" xr:uid="{00000000-0005-0000-0000-000027460000}"/>
    <cellStyle name="입력 20 3 4 7" xfId="18454" xr:uid="{00000000-0005-0000-0000-000028460000}"/>
    <cellStyle name="입력 20 3 4 8" xfId="18455" xr:uid="{00000000-0005-0000-0000-000029460000}"/>
    <cellStyle name="입력 20 3 5" xfId="18456" xr:uid="{00000000-0005-0000-0000-00002A460000}"/>
    <cellStyle name="입력 20 4" xfId="8346" xr:uid="{00000000-0005-0000-0000-00002B460000}"/>
    <cellStyle name="입력 20 4 2" xfId="18457" xr:uid="{00000000-0005-0000-0000-00002C460000}"/>
    <cellStyle name="입력 20 4 3" xfId="18458" xr:uid="{00000000-0005-0000-0000-00002D460000}"/>
    <cellStyle name="입력 20 4 4" xfId="18459" xr:uid="{00000000-0005-0000-0000-00002E460000}"/>
    <cellStyle name="입력 20 4 5" xfId="18460" xr:uid="{00000000-0005-0000-0000-00002F460000}"/>
    <cellStyle name="입력 20 4 6" xfId="18461" xr:uid="{00000000-0005-0000-0000-000030460000}"/>
    <cellStyle name="입력 20 4 7" xfId="18462" xr:uid="{00000000-0005-0000-0000-000031460000}"/>
    <cellStyle name="입력 20 4 8" xfId="18463" xr:uid="{00000000-0005-0000-0000-000032460000}"/>
    <cellStyle name="입력 20 5" xfId="8347" xr:uid="{00000000-0005-0000-0000-000033460000}"/>
    <cellStyle name="입력 20 5 2" xfId="18464" xr:uid="{00000000-0005-0000-0000-000034460000}"/>
    <cellStyle name="입력 20 5 3" xfId="18465" xr:uid="{00000000-0005-0000-0000-000035460000}"/>
    <cellStyle name="입력 20 5 4" xfId="18466" xr:uid="{00000000-0005-0000-0000-000036460000}"/>
    <cellStyle name="입력 20 5 5" xfId="18467" xr:uid="{00000000-0005-0000-0000-000037460000}"/>
    <cellStyle name="입력 20 5 6" xfId="18468" xr:uid="{00000000-0005-0000-0000-000038460000}"/>
    <cellStyle name="입력 20 5 7" xfId="18469" xr:uid="{00000000-0005-0000-0000-000039460000}"/>
    <cellStyle name="입력 20 5 8" xfId="18470" xr:uid="{00000000-0005-0000-0000-00003A460000}"/>
    <cellStyle name="입력 20 6" xfId="8348" xr:uid="{00000000-0005-0000-0000-00003B460000}"/>
    <cellStyle name="입력 20 6 2" xfId="18471" xr:uid="{00000000-0005-0000-0000-00003C460000}"/>
    <cellStyle name="입력 20 6 3" xfId="18472" xr:uid="{00000000-0005-0000-0000-00003D460000}"/>
    <cellStyle name="입력 20 6 4" xfId="18473" xr:uid="{00000000-0005-0000-0000-00003E460000}"/>
    <cellStyle name="입력 20 6 5" xfId="18474" xr:uid="{00000000-0005-0000-0000-00003F460000}"/>
    <cellStyle name="입력 20 6 6" xfId="18475" xr:uid="{00000000-0005-0000-0000-000040460000}"/>
    <cellStyle name="입력 20 6 7" xfId="18476" xr:uid="{00000000-0005-0000-0000-000041460000}"/>
    <cellStyle name="입력 20 6 8" xfId="18477" xr:uid="{00000000-0005-0000-0000-000042460000}"/>
    <cellStyle name="입력 20 7" xfId="18478" xr:uid="{00000000-0005-0000-0000-000043460000}"/>
    <cellStyle name="입력 3" xfId="8349" xr:uid="{00000000-0005-0000-0000-000044460000}"/>
    <cellStyle name="입력 3 2" xfId="8350" xr:uid="{00000000-0005-0000-0000-000045460000}"/>
    <cellStyle name="입력 3 2 2" xfId="8351" xr:uid="{00000000-0005-0000-0000-000046460000}"/>
    <cellStyle name="입력 3 2 2 2" xfId="18479" xr:uid="{00000000-0005-0000-0000-000047460000}"/>
    <cellStyle name="입력 3 2 2 3" xfId="18480" xr:uid="{00000000-0005-0000-0000-000048460000}"/>
    <cellStyle name="입력 3 2 2 4" xfId="18481" xr:uid="{00000000-0005-0000-0000-000049460000}"/>
    <cellStyle name="입력 3 2 2 5" xfId="18482" xr:uid="{00000000-0005-0000-0000-00004A460000}"/>
    <cellStyle name="입력 3 2 2 6" xfId="18483" xr:uid="{00000000-0005-0000-0000-00004B460000}"/>
    <cellStyle name="입력 3 2 2 7" xfId="18484" xr:uid="{00000000-0005-0000-0000-00004C460000}"/>
    <cellStyle name="입력 3 2 2 8" xfId="18485" xr:uid="{00000000-0005-0000-0000-00004D460000}"/>
    <cellStyle name="입력 3 2 3" xfId="8352" xr:uid="{00000000-0005-0000-0000-00004E460000}"/>
    <cellStyle name="입력 3 2 3 2" xfId="18486" xr:uid="{00000000-0005-0000-0000-00004F460000}"/>
    <cellStyle name="입력 3 2 3 3" xfId="18487" xr:uid="{00000000-0005-0000-0000-000050460000}"/>
    <cellStyle name="입력 3 2 3 4" xfId="18488" xr:uid="{00000000-0005-0000-0000-000051460000}"/>
    <cellStyle name="입력 3 2 3 5" xfId="18489" xr:uid="{00000000-0005-0000-0000-000052460000}"/>
    <cellStyle name="입력 3 2 3 6" xfId="18490" xr:uid="{00000000-0005-0000-0000-000053460000}"/>
    <cellStyle name="입력 3 2 3 7" xfId="18491" xr:uid="{00000000-0005-0000-0000-000054460000}"/>
    <cellStyle name="입력 3 2 3 8" xfId="18492" xr:uid="{00000000-0005-0000-0000-000055460000}"/>
    <cellStyle name="입력 3 2 4" xfId="8353" xr:uid="{00000000-0005-0000-0000-000056460000}"/>
    <cellStyle name="입력 3 2 4 2" xfId="18493" xr:uid="{00000000-0005-0000-0000-000057460000}"/>
    <cellStyle name="입력 3 2 4 3" xfId="18494" xr:uid="{00000000-0005-0000-0000-000058460000}"/>
    <cellStyle name="입력 3 2 4 4" xfId="18495" xr:uid="{00000000-0005-0000-0000-000059460000}"/>
    <cellStyle name="입력 3 2 4 5" xfId="18496" xr:uid="{00000000-0005-0000-0000-00005A460000}"/>
    <cellStyle name="입력 3 2 4 6" xfId="18497" xr:uid="{00000000-0005-0000-0000-00005B460000}"/>
    <cellStyle name="입력 3 2 4 7" xfId="18498" xr:uid="{00000000-0005-0000-0000-00005C460000}"/>
    <cellStyle name="입력 3 2 4 8" xfId="18499" xr:uid="{00000000-0005-0000-0000-00005D460000}"/>
    <cellStyle name="입력 3 2 5" xfId="18500" xr:uid="{00000000-0005-0000-0000-00005E460000}"/>
    <cellStyle name="입력 3 3" xfId="8354" xr:uid="{00000000-0005-0000-0000-00005F460000}"/>
    <cellStyle name="입력 3 3 2" xfId="8355" xr:uid="{00000000-0005-0000-0000-000060460000}"/>
    <cellStyle name="입력 3 3 2 2" xfId="18501" xr:uid="{00000000-0005-0000-0000-000061460000}"/>
    <cellStyle name="입력 3 3 2 3" xfId="18502" xr:uid="{00000000-0005-0000-0000-000062460000}"/>
    <cellStyle name="입력 3 3 2 4" xfId="18503" xr:uid="{00000000-0005-0000-0000-000063460000}"/>
    <cellStyle name="입력 3 3 2 5" xfId="18504" xr:uid="{00000000-0005-0000-0000-000064460000}"/>
    <cellStyle name="입력 3 3 2 6" xfId="18505" xr:uid="{00000000-0005-0000-0000-000065460000}"/>
    <cellStyle name="입력 3 3 2 7" xfId="18506" xr:uid="{00000000-0005-0000-0000-000066460000}"/>
    <cellStyle name="입력 3 3 2 8" xfId="18507" xr:uid="{00000000-0005-0000-0000-000067460000}"/>
    <cellStyle name="입력 3 3 3" xfId="8356" xr:uid="{00000000-0005-0000-0000-000068460000}"/>
    <cellStyle name="입력 3 3 3 2" xfId="18508" xr:uid="{00000000-0005-0000-0000-000069460000}"/>
    <cellStyle name="입력 3 3 3 3" xfId="18509" xr:uid="{00000000-0005-0000-0000-00006A460000}"/>
    <cellStyle name="입력 3 3 3 4" xfId="18510" xr:uid="{00000000-0005-0000-0000-00006B460000}"/>
    <cellStyle name="입력 3 3 3 5" xfId="18511" xr:uid="{00000000-0005-0000-0000-00006C460000}"/>
    <cellStyle name="입력 3 3 3 6" xfId="18512" xr:uid="{00000000-0005-0000-0000-00006D460000}"/>
    <cellStyle name="입력 3 3 3 7" xfId="18513" xr:uid="{00000000-0005-0000-0000-00006E460000}"/>
    <cellStyle name="입력 3 3 3 8" xfId="18514" xr:uid="{00000000-0005-0000-0000-00006F460000}"/>
    <cellStyle name="입력 3 3 4" xfId="8357" xr:uid="{00000000-0005-0000-0000-000070460000}"/>
    <cellStyle name="입력 3 3 4 2" xfId="18515" xr:uid="{00000000-0005-0000-0000-000071460000}"/>
    <cellStyle name="입력 3 3 4 3" xfId="18516" xr:uid="{00000000-0005-0000-0000-000072460000}"/>
    <cellStyle name="입력 3 3 4 4" xfId="18517" xr:uid="{00000000-0005-0000-0000-000073460000}"/>
    <cellStyle name="입력 3 3 4 5" xfId="18518" xr:uid="{00000000-0005-0000-0000-000074460000}"/>
    <cellStyle name="입력 3 3 4 6" xfId="18519" xr:uid="{00000000-0005-0000-0000-000075460000}"/>
    <cellStyle name="입력 3 3 4 7" xfId="18520" xr:uid="{00000000-0005-0000-0000-000076460000}"/>
    <cellStyle name="입력 3 3 4 8" xfId="18521" xr:uid="{00000000-0005-0000-0000-000077460000}"/>
    <cellStyle name="입력 3 3 5" xfId="18522" xr:uid="{00000000-0005-0000-0000-000078460000}"/>
    <cellStyle name="입력 3 4" xfId="8358" xr:uid="{00000000-0005-0000-0000-000079460000}"/>
    <cellStyle name="입력 3 4 2" xfId="18523" xr:uid="{00000000-0005-0000-0000-00007A460000}"/>
    <cellStyle name="입력 3 4 3" xfId="18524" xr:uid="{00000000-0005-0000-0000-00007B460000}"/>
    <cellStyle name="입력 3 4 4" xfId="18525" xr:uid="{00000000-0005-0000-0000-00007C460000}"/>
    <cellStyle name="입력 3 4 5" xfId="18526" xr:uid="{00000000-0005-0000-0000-00007D460000}"/>
    <cellStyle name="입력 3 4 6" xfId="18527" xr:uid="{00000000-0005-0000-0000-00007E460000}"/>
    <cellStyle name="입력 3 4 7" xfId="18528" xr:uid="{00000000-0005-0000-0000-00007F460000}"/>
    <cellStyle name="입력 3 4 8" xfId="18529" xr:uid="{00000000-0005-0000-0000-000080460000}"/>
    <cellStyle name="입력 3 5" xfId="8359" xr:uid="{00000000-0005-0000-0000-000081460000}"/>
    <cellStyle name="입력 3 5 2" xfId="18530" xr:uid="{00000000-0005-0000-0000-000082460000}"/>
    <cellStyle name="입력 3 5 3" xfId="18531" xr:uid="{00000000-0005-0000-0000-000083460000}"/>
    <cellStyle name="입력 3 5 4" xfId="18532" xr:uid="{00000000-0005-0000-0000-000084460000}"/>
    <cellStyle name="입력 3 5 5" xfId="18533" xr:uid="{00000000-0005-0000-0000-000085460000}"/>
    <cellStyle name="입력 3 5 6" xfId="18534" xr:uid="{00000000-0005-0000-0000-000086460000}"/>
    <cellStyle name="입력 3 5 7" xfId="18535" xr:uid="{00000000-0005-0000-0000-000087460000}"/>
    <cellStyle name="입력 3 5 8" xfId="18536" xr:uid="{00000000-0005-0000-0000-000088460000}"/>
    <cellStyle name="입력 3 6" xfId="8360" xr:uid="{00000000-0005-0000-0000-000089460000}"/>
    <cellStyle name="입력 3 6 2" xfId="18537" xr:uid="{00000000-0005-0000-0000-00008A460000}"/>
    <cellStyle name="입력 3 6 3" xfId="18538" xr:uid="{00000000-0005-0000-0000-00008B460000}"/>
    <cellStyle name="입력 3 6 4" xfId="18539" xr:uid="{00000000-0005-0000-0000-00008C460000}"/>
    <cellStyle name="입력 3 6 5" xfId="18540" xr:uid="{00000000-0005-0000-0000-00008D460000}"/>
    <cellStyle name="입력 3 6 6" xfId="18541" xr:uid="{00000000-0005-0000-0000-00008E460000}"/>
    <cellStyle name="입력 3 6 7" xfId="18542" xr:uid="{00000000-0005-0000-0000-00008F460000}"/>
    <cellStyle name="입력 3 6 8" xfId="18543" xr:uid="{00000000-0005-0000-0000-000090460000}"/>
    <cellStyle name="입력 3 7" xfId="18544" xr:uid="{00000000-0005-0000-0000-000091460000}"/>
    <cellStyle name="입력 4" xfId="8361" xr:uid="{00000000-0005-0000-0000-000092460000}"/>
    <cellStyle name="입력 4 2" xfId="8362" xr:uid="{00000000-0005-0000-0000-000093460000}"/>
    <cellStyle name="입력 4 2 2" xfId="8363" xr:uid="{00000000-0005-0000-0000-000094460000}"/>
    <cellStyle name="입력 4 2 2 2" xfId="18545" xr:uid="{00000000-0005-0000-0000-000095460000}"/>
    <cellStyle name="입력 4 2 2 3" xfId="18546" xr:uid="{00000000-0005-0000-0000-000096460000}"/>
    <cellStyle name="입력 4 2 2 4" xfId="18547" xr:uid="{00000000-0005-0000-0000-000097460000}"/>
    <cellStyle name="입력 4 2 2 5" xfId="18548" xr:uid="{00000000-0005-0000-0000-000098460000}"/>
    <cellStyle name="입력 4 2 2 6" xfId="18549" xr:uid="{00000000-0005-0000-0000-000099460000}"/>
    <cellStyle name="입력 4 2 2 7" xfId="18550" xr:uid="{00000000-0005-0000-0000-00009A460000}"/>
    <cellStyle name="입력 4 2 2 8" xfId="18551" xr:uid="{00000000-0005-0000-0000-00009B460000}"/>
    <cellStyle name="입력 4 2 3" xfId="8364" xr:uid="{00000000-0005-0000-0000-00009C460000}"/>
    <cellStyle name="입력 4 2 3 2" xfId="18552" xr:uid="{00000000-0005-0000-0000-00009D460000}"/>
    <cellStyle name="입력 4 2 3 3" xfId="18553" xr:uid="{00000000-0005-0000-0000-00009E460000}"/>
    <cellStyle name="입력 4 2 3 4" xfId="18554" xr:uid="{00000000-0005-0000-0000-00009F460000}"/>
    <cellStyle name="입력 4 2 3 5" xfId="18555" xr:uid="{00000000-0005-0000-0000-0000A0460000}"/>
    <cellStyle name="입력 4 2 3 6" xfId="18556" xr:uid="{00000000-0005-0000-0000-0000A1460000}"/>
    <cellStyle name="입력 4 2 3 7" xfId="18557" xr:uid="{00000000-0005-0000-0000-0000A2460000}"/>
    <cellStyle name="입력 4 2 3 8" xfId="18558" xr:uid="{00000000-0005-0000-0000-0000A3460000}"/>
    <cellStyle name="입력 4 2 4" xfId="8365" xr:uid="{00000000-0005-0000-0000-0000A4460000}"/>
    <cellStyle name="입력 4 2 4 2" xfId="18559" xr:uid="{00000000-0005-0000-0000-0000A5460000}"/>
    <cellStyle name="입력 4 2 4 3" xfId="18560" xr:uid="{00000000-0005-0000-0000-0000A6460000}"/>
    <cellStyle name="입력 4 2 4 4" xfId="18561" xr:uid="{00000000-0005-0000-0000-0000A7460000}"/>
    <cellStyle name="입력 4 2 4 5" xfId="18562" xr:uid="{00000000-0005-0000-0000-0000A8460000}"/>
    <cellStyle name="입력 4 2 4 6" xfId="18563" xr:uid="{00000000-0005-0000-0000-0000A9460000}"/>
    <cellStyle name="입력 4 2 4 7" xfId="18564" xr:uid="{00000000-0005-0000-0000-0000AA460000}"/>
    <cellStyle name="입력 4 2 4 8" xfId="18565" xr:uid="{00000000-0005-0000-0000-0000AB460000}"/>
    <cellStyle name="입력 4 2 5" xfId="18566" xr:uid="{00000000-0005-0000-0000-0000AC460000}"/>
    <cellStyle name="입력 4 3" xfId="8366" xr:uid="{00000000-0005-0000-0000-0000AD460000}"/>
    <cellStyle name="입력 4 3 2" xfId="8367" xr:uid="{00000000-0005-0000-0000-0000AE460000}"/>
    <cellStyle name="입력 4 3 2 2" xfId="18567" xr:uid="{00000000-0005-0000-0000-0000AF460000}"/>
    <cellStyle name="입력 4 3 2 3" xfId="18568" xr:uid="{00000000-0005-0000-0000-0000B0460000}"/>
    <cellStyle name="입력 4 3 2 4" xfId="18569" xr:uid="{00000000-0005-0000-0000-0000B1460000}"/>
    <cellStyle name="입력 4 3 2 5" xfId="18570" xr:uid="{00000000-0005-0000-0000-0000B2460000}"/>
    <cellStyle name="입력 4 3 2 6" xfId="18571" xr:uid="{00000000-0005-0000-0000-0000B3460000}"/>
    <cellStyle name="입력 4 3 2 7" xfId="18572" xr:uid="{00000000-0005-0000-0000-0000B4460000}"/>
    <cellStyle name="입력 4 3 2 8" xfId="18573" xr:uid="{00000000-0005-0000-0000-0000B5460000}"/>
    <cellStyle name="입력 4 3 3" xfId="8368" xr:uid="{00000000-0005-0000-0000-0000B6460000}"/>
    <cellStyle name="입력 4 3 3 2" xfId="18574" xr:uid="{00000000-0005-0000-0000-0000B7460000}"/>
    <cellStyle name="입력 4 3 3 3" xfId="18575" xr:uid="{00000000-0005-0000-0000-0000B8460000}"/>
    <cellStyle name="입력 4 3 3 4" xfId="18576" xr:uid="{00000000-0005-0000-0000-0000B9460000}"/>
    <cellStyle name="입력 4 3 3 5" xfId="18577" xr:uid="{00000000-0005-0000-0000-0000BA460000}"/>
    <cellStyle name="입력 4 3 3 6" xfId="18578" xr:uid="{00000000-0005-0000-0000-0000BB460000}"/>
    <cellStyle name="입력 4 3 3 7" xfId="18579" xr:uid="{00000000-0005-0000-0000-0000BC460000}"/>
    <cellStyle name="입력 4 3 3 8" xfId="18580" xr:uid="{00000000-0005-0000-0000-0000BD460000}"/>
    <cellStyle name="입력 4 3 4" xfId="8369" xr:uid="{00000000-0005-0000-0000-0000BE460000}"/>
    <cellStyle name="입력 4 3 4 2" xfId="18581" xr:uid="{00000000-0005-0000-0000-0000BF460000}"/>
    <cellStyle name="입력 4 3 4 3" xfId="18582" xr:uid="{00000000-0005-0000-0000-0000C0460000}"/>
    <cellStyle name="입력 4 3 4 4" xfId="18583" xr:uid="{00000000-0005-0000-0000-0000C1460000}"/>
    <cellStyle name="입력 4 3 4 5" xfId="18584" xr:uid="{00000000-0005-0000-0000-0000C2460000}"/>
    <cellStyle name="입력 4 3 4 6" xfId="18585" xr:uid="{00000000-0005-0000-0000-0000C3460000}"/>
    <cellStyle name="입력 4 3 4 7" xfId="18586" xr:uid="{00000000-0005-0000-0000-0000C4460000}"/>
    <cellStyle name="입력 4 3 4 8" xfId="18587" xr:uid="{00000000-0005-0000-0000-0000C5460000}"/>
    <cellStyle name="입력 4 3 5" xfId="18588" xr:uid="{00000000-0005-0000-0000-0000C6460000}"/>
    <cellStyle name="입력 4 4" xfId="8370" xr:uid="{00000000-0005-0000-0000-0000C7460000}"/>
    <cellStyle name="입력 4 4 2" xfId="18589" xr:uid="{00000000-0005-0000-0000-0000C8460000}"/>
    <cellStyle name="입력 4 4 3" xfId="18590" xr:uid="{00000000-0005-0000-0000-0000C9460000}"/>
    <cellStyle name="입력 4 4 4" xfId="18591" xr:uid="{00000000-0005-0000-0000-0000CA460000}"/>
    <cellStyle name="입력 4 4 5" xfId="18592" xr:uid="{00000000-0005-0000-0000-0000CB460000}"/>
    <cellStyle name="입력 4 4 6" xfId="18593" xr:uid="{00000000-0005-0000-0000-0000CC460000}"/>
    <cellStyle name="입력 4 4 7" xfId="18594" xr:uid="{00000000-0005-0000-0000-0000CD460000}"/>
    <cellStyle name="입력 4 4 8" xfId="18595" xr:uid="{00000000-0005-0000-0000-0000CE460000}"/>
    <cellStyle name="입력 4 5" xfId="8371" xr:uid="{00000000-0005-0000-0000-0000CF460000}"/>
    <cellStyle name="입력 4 5 2" xfId="18596" xr:uid="{00000000-0005-0000-0000-0000D0460000}"/>
    <cellStyle name="입력 4 5 3" xfId="18597" xr:uid="{00000000-0005-0000-0000-0000D1460000}"/>
    <cellStyle name="입력 4 5 4" xfId="18598" xr:uid="{00000000-0005-0000-0000-0000D2460000}"/>
    <cellStyle name="입력 4 5 5" xfId="18599" xr:uid="{00000000-0005-0000-0000-0000D3460000}"/>
    <cellStyle name="입력 4 5 6" xfId="18600" xr:uid="{00000000-0005-0000-0000-0000D4460000}"/>
    <cellStyle name="입력 4 5 7" xfId="18601" xr:uid="{00000000-0005-0000-0000-0000D5460000}"/>
    <cellStyle name="입력 4 5 8" xfId="18602" xr:uid="{00000000-0005-0000-0000-0000D6460000}"/>
    <cellStyle name="입력 4 6" xfId="8372" xr:uid="{00000000-0005-0000-0000-0000D7460000}"/>
    <cellStyle name="입력 4 6 2" xfId="18603" xr:uid="{00000000-0005-0000-0000-0000D8460000}"/>
    <cellStyle name="입력 4 6 3" xfId="18604" xr:uid="{00000000-0005-0000-0000-0000D9460000}"/>
    <cellStyle name="입력 4 6 4" xfId="18605" xr:uid="{00000000-0005-0000-0000-0000DA460000}"/>
    <cellStyle name="입력 4 6 5" xfId="18606" xr:uid="{00000000-0005-0000-0000-0000DB460000}"/>
    <cellStyle name="입력 4 6 6" xfId="18607" xr:uid="{00000000-0005-0000-0000-0000DC460000}"/>
    <cellStyle name="입력 4 6 7" xfId="18608" xr:uid="{00000000-0005-0000-0000-0000DD460000}"/>
    <cellStyle name="입력 4 6 8" xfId="18609" xr:uid="{00000000-0005-0000-0000-0000DE460000}"/>
    <cellStyle name="입력 4 7" xfId="18610" xr:uid="{00000000-0005-0000-0000-0000DF460000}"/>
    <cellStyle name="입력 5" xfId="8373" xr:uid="{00000000-0005-0000-0000-0000E0460000}"/>
    <cellStyle name="입력 5 2" xfId="8374" xr:uid="{00000000-0005-0000-0000-0000E1460000}"/>
    <cellStyle name="입력 5 2 2" xfId="8375" xr:uid="{00000000-0005-0000-0000-0000E2460000}"/>
    <cellStyle name="입력 5 2 2 2" xfId="18611" xr:uid="{00000000-0005-0000-0000-0000E3460000}"/>
    <cellStyle name="입력 5 2 2 3" xfId="18612" xr:uid="{00000000-0005-0000-0000-0000E4460000}"/>
    <cellStyle name="입력 5 2 2 4" xfId="18613" xr:uid="{00000000-0005-0000-0000-0000E5460000}"/>
    <cellStyle name="입력 5 2 2 5" xfId="18614" xr:uid="{00000000-0005-0000-0000-0000E6460000}"/>
    <cellStyle name="입력 5 2 2 6" xfId="18615" xr:uid="{00000000-0005-0000-0000-0000E7460000}"/>
    <cellStyle name="입력 5 2 2 7" xfId="18616" xr:uid="{00000000-0005-0000-0000-0000E8460000}"/>
    <cellStyle name="입력 5 2 2 8" xfId="18617" xr:uid="{00000000-0005-0000-0000-0000E9460000}"/>
    <cellStyle name="입력 5 2 3" xfId="8376" xr:uid="{00000000-0005-0000-0000-0000EA460000}"/>
    <cellStyle name="입력 5 2 3 2" xfId="18618" xr:uid="{00000000-0005-0000-0000-0000EB460000}"/>
    <cellStyle name="입력 5 2 3 3" xfId="18619" xr:uid="{00000000-0005-0000-0000-0000EC460000}"/>
    <cellStyle name="입력 5 2 3 4" xfId="18620" xr:uid="{00000000-0005-0000-0000-0000ED460000}"/>
    <cellStyle name="입력 5 2 3 5" xfId="18621" xr:uid="{00000000-0005-0000-0000-0000EE460000}"/>
    <cellStyle name="입력 5 2 3 6" xfId="18622" xr:uid="{00000000-0005-0000-0000-0000EF460000}"/>
    <cellStyle name="입력 5 2 3 7" xfId="18623" xr:uid="{00000000-0005-0000-0000-0000F0460000}"/>
    <cellStyle name="입력 5 2 3 8" xfId="18624" xr:uid="{00000000-0005-0000-0000-0000F1460000}"/>
    <cellStyle name="입력 5 2 4" xfId="8377" xr:uid="{00000000-0005-0000-0000-0000F2460000}"/>
    <cellStyle name="입력 5 2 4 2" xfId="18625" xr:uid="{00000000-0005-0000-0000-0000F3460000}"/>
    <cellStyle name="입력 5 2 4 3" xfId="18626" xr:uid="{00000000-0005-0000-0000-0000F4460000}"/>
    <cellStyle name="입력 5 2 4 4" xfId="18627" xr:uid="{00000000-0005-0000-0000-0000F5460000}"/>
    <cellStyle name="입력 5 2 4 5" xfId="18628" xr:uid="{00000000-0005-0000-0000-0000F6460000}"/>
    <cellStyle name="입력 5 2 4 6" xfId="18629" xr:uid="{00000000-0005-0000-0000-0000F7460000}"/>
    <cellStyle name="입력 5 2 4 7" xfId="18630" xr:uid="{00000000-0005-0000-0000-0000F8460000}"/>
    <cellStyle name="입력 5 2 4 8" xfId="18631" xr:uid="{00000000-0005-0000-0000-0000F9460000}"/>
    <cellStyle name="입력 5 2 5" xfId="18632" xr:uid="{00000000-0005-0000-0000-0000FA460000}"/>
    <cellStyle name="입력 5 3" xfId="8378" xr:uid="{00000000-0005-0000-0000-0000FB460000}"/>
    <cellStyle name="입력 5 3 2" xfId="8379" xr:uid="{00000000-0005-0000-0000-0000FC460000}"/>
    <cellStyle name="입력 5 3 2 2" xfId="18633" xr:uid="{00000000-0005-0000-0000-0000FD460000}"/>
    <cellStyle name="입력 5 3 2 3" xfId="18634" xr:uid="{00000000-0005-0000-0000-0000FE460000}"/>
    <cellStyle name="입력 5 3 2 4" xfId="18635" xr:uid="{00000000-0005-0000-0000-0000FF460000}"/>
    <cellStyle name="입력 5 3 2 5" xfId="18636" xr:uid="{00000000-0005-0000-0000-000000470000}"/>
    <cellStyle name="입력 5 3 2 6" xfId="18637" xr:uid="{00000000-0005-0000-0000-000001470000}"/>
    <cellStyle name="입력 5 3 2 7" xfId="18638" xr:uid="{00000000-0005-0000-0000-000002470000}"/>
    <cellStyle name="입력 5 3 2 8" xfId="18639" xr:uid="{00000000-0005-0000-0000-000003470000}"/>
    <cellStyle name="입력 5 3 3" xfId="8380" xr:uid="{00000000-0005-0000-0000-000004470000}"/>
    <cellStyle name="입력 5 3 3 2" xfId="18640" xr:uid="{00000000-0005-0000-0000-000005470000}"/>
    <cellStyle name="입력 5 3 3 3" xfId="18641" xr:uid="{00000000-0005-0000-0000-000006470000}"/>
    <cellStyle name="입력 5 3 3 4" xfId="18642" xr:uid="{00000000-0005-0000-0000-000007470000}"/>
    <cellStyle name="입력 5 3 3 5" xfId="18643" xr:uid="{00000000-0005-0000-0000-000008470000}"/>
    <cellStyle name="입력 5 3 3 6" xfId="18644" xr:uid="{00000000-0005-0000-0000-000009470000}"/>
    <cellStyle name="입력 5 3 3 7" xfId="18645" xr:uid="{00000000-0005-0000-0000-00000A470000}"/>
    <cellStyle name="입력 5 3 3 8" xfId="18646" xr:uid="{00000000-0005-0000-0000-00000B470000}"/>
    <cellStyle name="입력 5 3 4" xfId="8381" xr:uid="{00000000-0005-0000-0000-00000C470000}"/>
    <cellStyle name="입력 5 3 4 2" xfId="18647" xr:uid="{00000000-0005-0000-0000-00000D470000}"/>
    <cellStyle name="입력 5 3 4 3" xfId="18648" xr:uid="{00000000-0005-0000-0000-00000E470000}"/>
    <cellStyle name="입력 5 3 4 4" xfId="18649" xr:uid="{00000000-0005-0000-0000-00000F470000}"/>
    <cellStyle name="입력 5 3 4 5" xfId="18650" xr:uid="{00000000-0005-0000-0000-000010470000}"/>
    <cellStyle name="입력 5 3 4 6" xfId="18651" xr:uid="{00000000-0005-0000-0000-000011470000}"/>
    <cellStyle name="입력 5 3 4 7" xfId="18652" xr:uid="{00000000-0005-0000-0000-000012470000}"/>
    <cellStyle name="입력 5 3 4 8" xfId="18653" xr:uid="{00000000-0005-0000-0000-000013470000}"/>
    <cellStyle name="입력 5 3 5" xfId="18654" xr:uid="{00000000-0005-0000-0000-000014470000}"/>
    <cellStyle name="입력 5 4" xfId="8382" xr:uid="{00000000-0005-0000-0000-000015470000}"/>
    <cellStyle name="입력 5 4 2" xfId="18655" xr:uid="{00000000-0005-0000-0000-000016470000}"/>
    <cellStyle name="입력 5 4 3" xfId="18656" xr:uid="{00000000-0005-0000-0000-000017470000}"/>
    <cellStyle name="입력 5 4 4" xfId="18657" xr:uid="{00000000-0005-0000-0000-000018470000}"/>
    <cellStyle name="입력 5 4 5" xfId="18658" xr:uid="{00000000-0005-0000-0000-000019470000}"/>
    <cellStyle name="입력 5 4 6" xfId="18659" xr:uid="{00000000-0005-0000-0000-00001A470000}"/>
    <cellStyle name="입력 5 4 7" xfId="18660" xr:uid="{00000000-0005-0000-0000-00001B470000}"/>
    <cellStyle name="입력 5 4 8" xfId="18661" xr:uid="{00000000-0005-0000-0000-00001C470000}"/>
    <cellStyle name="입력 5 5" xfId="8383" xr:uid="{00000000-0005-0000-0000-00001D470000}"/>
    <cellStyle name="입력 5 5 2" xfId="18662" xr:uid="{00000000-0005-0000-0000-00001E470000}"/>
    <cellStyle name="입력 5 5 3" xfId="18663" xr:uid="{00000000-0005-0000-0000-00001F470000}"/>
    <cellStyle name="입력 5 5 4" xfId="18664" xr:uid="{00000000-0005-0000-0000-000020470000}"/>
    <cellStyle name="입력 5 5 5" xfId="18665" xr:uid="{00000000-0005-0000-0000-000021470000}"/>
    <cellStyle name="입력 5 5 6" xfId="18666" xr:uid="{00000000-0005-0000-0000-000022470000}"/>
    <cellStyle name="입력 5 5 7" xfId="18667" xr:uid="{00000000-0005-0000-0000-000023470000}"/>
    <cellStyle name="입력 5 5 8" xfId="18668" xr:uid="{00000000-0005-0000-0000-000024470000}"/>
    <cellStyle name="입력 5 6" xfId="8384" xr:uid="{00000000-0005-0000-0000-000025470000}"/>
    <cellStyle name="입력 5 6 2" xfId="18669" xr:uid="{00000000-0005-0000-0000-000026470000}"/>
    <cellStyle name="입력 5 6 3" xfId="18670" xr:uid="{00000000-0005-0000-0000-000027470000}"/>
    <cellStyle name="입력 5 6 4" xfId="18671" xr:uid="{00000000-0005-0000-0000-000028470000}"/>
    <cellStyle name="입력 5 6 5" xfId="18672" xr:uid="{00000000-0005-0000-0000-000029470000}"/>
    <cellStyle name="입력 5 6 6" xfId="18673" xr:uid="{00000000-0005-0000-0000-00002A470000}"/>
    <cellStyle name="입력 5 6 7" xfId="18674" xr:uid="{00000000-0005-0000-0000-00002B470000}"/>
    <cellStyle name="입력 5 6 8" xfId="18675" xr:uid="{00000000-0005-0000-0000-00002C470000}"/>
    <cellStyle name="입력 5 7" xfId="18676" xr:uid="{00000000-0005-0000-0000-00002D470000}"/>
    <cellStyle name="입력 6" xfId="8385" xr:uid="{00000000-0005-0000-0000-00002E470000}"/>
    <cellStyle name="입력 6 2" xfId="8386" xr:uid="{00000000-0005-0000-0000-00002F470000}"/>
    <cellStyle name="입력 6 2 2" xfId="8387" xr:uid="{00000000-0005-0000-0000-000030470000}"/>
    <cellStyle name="입력 6 2 2 2" xfId="18677" xr:uid="{00000000-0005-0000-0000-000031470000}"/>
    <cellStyle name="입력 6 2 2 3" xfId="18678" xr:uid="{00000000-0005-0000-0000-000032470000}"/>
    <cellStyle name="입력 6 2 2 4" xfId="18679" xr:uid="{00000000-0005-0000-0000-000033470000}"/>
    <cellStyle name="입력 6 2 2 5" xfId="18680" xr:uid="{00000000-0005-0000-0000-000034470000}"/>
    <cellStyle name="입력 6 2 2 6" xfId="18681" xr:uid="{00000000-0005-0000-0000-000035470000}"/>
    <cellStyle name="입력 6 2 2 7" xfId="18682" xr:uid="{00000000-0005-0000-0000-000036470000}"/>
    <cellStyle name="입력 6 2 2 8" xfId="18683" xr:uid="{00000000-0005-0000-0000-000037470000}"/>
    <cellStyle name="입력 6 2 3" xfId="8388" xr:uid="{00000000-0005-0000-0000-000038470000}"/>
    <cellStyle name="입력 6 2 3 2" xfId="18684" xr:uid="{00000000-0005-0000-0000-000039470000}"/>
    <cellStyle name="입력 6 2 3 3" xfId="18685" xr:uid="{00000000-0005-0000-0000-00003A470000}"/>
    <cellStyle name="입력 6 2 3 4" xfId="18686" xr:uid="{00000000-0005-0000-0000-00003B470000}"/>
    <cellStyle name="입력 6 2 3 5" xfId="18687" xr:uid="{00000000-0005-0000-0000-00003C470000}"/>
    <cellStyle name="입력 6 2 3 6" xfId="18688" xr:uid="{00000000-0005-0000-0000-00003D470000}"/>
    <cellStyle name="입력 6 2 3 7" xfId="18689" xr:uid="{00000000-0005-0000-0000-00003E470000}"/>
    <cellStyle name="입력 6 2 3 8" xfId="18690" xr:uid="{00000000-0005-0000-0000-00003F470000}"/>
    <cellStyle name="입력 6 2 4" xfId="8389" xr:uid="{00000000-0005-0000-0000-000040470000}"/>
    <cellStyle name="입력 6 2 4 2" xfId="18691" xr:uid="{00000000-0005-0000-0000-000041470000}"/>
    <cellStyle name="입력 6 2 4 3" xfId="18692" xr:uid="{00000000-0005-0000-0000-000042470000}"/>
    <cellStyle name="입력 6 2 4 4" xfId="18693" xr:uid="{00000000-0005-0000-0000-000043470000}"/>
    <cellStyle name="입력 6 2 4 5" xfId="18694" xr:uid="{00000000-0005-0000-0000-000044470000}"/>
    <cellStyle name="입력 6 2 4 6" xfId="18695" xr:uid="{00000000-0005-0000-0000-000045470000}"/>
    <cellStyle name="입력 6 2 4 7" xfId="18696" xr:uid="{00000000-0005-0000-0000-000046470000}"/>
    <cellStyle name="입력 6 2 4 8" xfId="18697" xr:uid="{00000000-0005-0000-0000-000047470000}"/>
    <cellStyle name="입력 6 2 5" xfId="18698" xr:uid="{00000000-0005-0000-0000-000048470000}"/>
    <cellStyle name="입력 6 3" xfId="8390" xr:uid="{00000000-0005-0000-0000-000049470000}"/>
    <cellStyle name="입력 6 3 2" xfId="8391" xr:uid="{00000000-0005-0000-0000-00004A470000}"/>
    <cellStyle name="입력 6 3 2 2" xfId="18699" xr:uid="{00000000-0005-0000-0000-00004B470000}"/>
    <cellStyle name="입력 6 3 2 3" xfId="18700" xr:uid="{00000000-0005-0000-0000-00004C470000}"/>
    <cellStyle name="입력 6 3 2 4" xfId="18701" xr:uid="{00000000-0005-0000-0000-00004D470000}"/>
    <cellStyle name="입력 6 3 2 5" xfId="18702" xr:uid="{00000000-0005-0000-0000-00004E470000}"/>
    <cellStyle name="입력 6 3 2 6" xfId="18703" xr:uid="{00000000-0005-0000-0000-00004F470000}"/>
    <cellStyle name="입력 6 3 2 7" xfId="18704" xr:uid="{00000000-0005-0000-0000-000050470000}"/>
    <cellStyle name="입력 6 3 2 8" xfId="18705" xr:uid="{00000000-0005-0000-0000-000051470000}"/>
    <cellStyle name="입력 6 3 3" xfId="8392" xr:uid="{00000000-0005-0000-0000-000052470000}"/>
    <cellStyle name="입력 6 3 3 2" xfId="18706" xr:uid="{00000000-0005-0000-0000-000053470000}"/>
    <cellStyle name="입력 6 3 3 3" xfId="18707" xr:uid="{00000000-0005-0000-0000-000054470000}"/>
    <cellStyle name="입력 6 3 3 4" xfId="18708" xr:uid="{00000000-0005-0000-0000-000055470000}"/>
    <cellStyle name="입력 6 3 3 5" xfId="18709" xr:uid="{00000000-0005-0000-0000-000056470000}"/>
    <cellStyle name="입력 6 3 3 6" xfId="18710" xr:uid="{00000000-0005-0000-0000-000057470000}"/>
    <cellStyle name="입력 6 3 3 7" xfId="18711" xr:uid="{00000000-0005-0000-0000-000058470000}"/>
    <cellStyle name="입력 6 3 3 8" xfId="18712" xr:uid="{00000000-0005-0000-0000-000059470000}"/>
    <cellStyle name="입력 6 3 4" xfId="8393" xr:uid="{00000000-0005-0000-0000-00005A470000}"/>
    <cellStyle name="입력 6 3 4 2" xfId="18713" xr:uid="{00000000-0005-0000-0000-00005B470000}"/>
    <cellStyle name="입력 6 3 4 3" xfId="18714" xr:uid="{00000000-0005-0000-0000-00005C470000}"/>
    <cellStyle name="입력 6 3 4 4" xfId="18715" xr:uid="{00000000-0005-0000-0000-00005D470000}"/>
    <cellStyle name="입력 6 3 4 5" xfId="18716" xr:uid="{00000000-0005-0000-0000-00005E470000}"/>
    <cellStyle name="입력 6 3 4 6" xfId="18717" xr:uid="{00000000-0005-0000-0000-00005F470000}"/>
    <cellStyle name="입력 6 3 4 7" xfId="18718" xr:uid="{00000000-0005-0000-0000-000060470000}"/>
    <cellStyle name="입력 6 3 4 8" xfId="18719" xr:uid="{00000000-0005-0000-0000-000061470000}"/>
    <cellStyle name="입력 6 3 5" xfId="18720" xr:uid="{00000000-0005-0000-0000-000062470000}"/>
    <cellStyle name="입력 6 4" xfId="8394" xr:uid="{00000000-0005-0000-0000-000063470000}"/>
    <cellStyle name="입력 6 4 2" xfId="18721" xr:uid="{00000000-0005-0000-0000-000064470000}"/>
    <cellStyle name="입력 6 4 3" xfId="18722" xr:uid="{00000000-0005-0000-0000-000065470000}"/>
    <cellStyle name="입력 6 4 4" xfId="18723" xr:uid="{00000000-0005-0000-0000-000066470000}"/>
    <cellStyle name="입력 6 4 5" xfId="18724" xr:uid="{00000000-0005-0000-0000-000067470000}"/>
    <cellStyle name="입력 6 4 6" xfId="18725" xr:uid="{00000000-0005-0000-0000-000068470000}"/>
    <cellStyle name="입력 6 4 7" xfId="18726" xr:uid="{00000000-0005-0000-0000-000069470000}"/>
    <cellStyle name="입력 6 4 8" xfId="18727" xr:uid="{00000000-0005-0000-0000-00006A470000}"/>
    <cellStyle name="입력 6 5" xfId="8395" xr:uid="{00000000-0005-0000-0000-00006B470000}"/>
    <cellStyle name="입력 6 5 2" xfId="18728" xr:uid="{00000000-0005-0000-0000-00006C470000}"/>
    <cellStyle name="입력 6 5 3" xfId="18729" xr:uid="{00000000-0005-0000-0000-00006D470000}"/>
    <cellStyle name="입력 6 5 4" xfId="18730" xr:uid="{00000000-0005-0000-0000-00006E470000}"/>
    <cellStyle name="입력 6 5 5" xfId="18731" xr:uid="{00000000-0005-0000-0000-00006F470000}"/>
    <cellStyle name="입력 6 5 6" xfId="18732" xr:uid="{00000000-0005-0000-0000-000070470000}"/>
    <cellStyle name="입력 6 5 7" xfId="18733" xr:uid="{00000000-0005-0000-0000-000071470000}"/>
    <cellStyle name="입력 6 5 8" xfId="18734" xr:uid="{00000000-0005-0000-0000-000072470000}"/>
    <cellStyle name="입력 6 6" xfId="8396" xr:uid="{00000000-0005-0000-0000-000073470000}"/>
    <cellStyle name="입력 6 6 2" xfId="18735" xr:uid="{00000000-0005-0000-0000-000074470000}"/>
    <cellStyle name="입력 6 6 3" xfId="18736" xr:uid="{00000000-0005-0000-0000-000075470000}"/>
    <cellStyle name="입력 6 6 4" xfId="18737" xr:uid="{00000000-0005-0000-0000-000076470000}"/>
    <cellStyle name="입력 6 6 5" xfId="18738" xr:uid="{00000000-0005-0000-0000-000077470000}"/>
    <cellStyle name="입력 6 6 6" xfId="18739" xr:uid="{00000000-0005-0000-0000-000078470000}"/>
    <cellStyle name="입력 6 6 7" xfId="18740" xr:uid="{00000000-0005-0000-0000-000079470000}"/>
    <cellStyle name="입력 6 6 8" xfId="18741" xr:uid="{00000000-0005-0000-0000-00007A470000}"/>
    <cellStyle name="입력 6 7" xfId="18742" xr:uid="{00000000-0005-0000-0000-00007B470000}"/>
    <cellStyle name="입력 7" xfId="8397" xr:uid="{00000000-0005-0000-0000-00007C470000}"/>
    <cellStyle name="입력 7 2" xfId="8398" xr:uid="{00000000-0005-0000-0000-00007D470000}"/>
    <cellStyle name="입력 7 2 2" xfId="8399" xr:uid="{00000000-0005-0000-0000-00007E470000}"/>
    <cellStyle name="입력 7 2 2 2" xfId="18743" xr:uid="{00000000-0005-0000-0000-00007F470000}"/>
    <cellStyle name="입력 7 2 2 3" xfId="18744" xr:uid="{00000000-0005-0000-0000-000080470000}"/>
    <cellStyle name="입력 7 2 2 4" xfId="18745" xr:uid="{00000000-0005-0000-0000-000081470000}"/>
    <cellStyle name="입력 7 2 2 5" xfId="18746" xr:uid="{00000000-0005-0000-0000-000082470000}"/>
    <cellStyle name="입력 7 2 2 6" xfId="18747" xr:uid="{00000000-0005-0000-0000-000083470000}"/>
    <cellStyle name="입력 7 2 2 7" xfId="18748" xr:uid="{00000000-0005-0000-0000-000084470000}"/>
    <cellStyle name="입력 7 2 2 8" xfId="18749" xr:uid="{00000000-0005-0000-0000-000085470000}"/>
    <cellStyle name="입력 7 2 3" xfId="8400" xr:uid="{00000000-0005-0000-0000-000086470000}"/>
    <cellStyle name="입력 7 2 3 2" xfId="18750" xr:uid="{00000000-0005-0000-0000-000087470000}"/>
    <cellStyle name="입력 7 2 3 3" xfId="18751" xr:uid="{00000000-0005-0000-0000-000088470000}"/>
    <cellStyle name="입력 7 2 3 4" xfId="18752" xr:uid="{00000000-0005-0000-0000-000089470000}"/>
    <cellStyle name="입력 7 2 3 5" xfId="18753" xr:uid="{00000000-0005-0000-0000-00008A470000}"/>
    <cellStyle name="입력 7 2 3 6" xfId="18754" xr:uid="{00000000-0005-0000-0000-00008B470000}"/>
    <cellStyle name="입력 7 2 3 7" xfId="18755" xr:uid="{00000000-0005-0000-0000-00008C470000}"/>
    <cellStyle name="입력 7 2 3 8" xfId="18756" xr:uid="{00000000-0005-0000-0000-00008D470000}"/>
    <cellStyle name="입력 7 2 4" xfId="8401" xr:uid="{00000000-0005-0000-0000-00008E470000}"/>
    <cellStyle name="입력 7 2 4 2" xfId="18757" xr:uid="{00000000-0005-0000-0000-00008F470000}"/>
    <cellStyle name="입력 7 2 4 3" xfId="18758" xr:uid="{00000000-0005-0000-0000-000090470000}"/>
    <cellStyle name="입력 7 2 4 4" xfId="18759" xr:uid="{00000000-0005-0000-0000-000091470000}"/>
    <cellStyle name="입력 7 2 4 5" xfId="18760" xr:uid="{00000000-0005-0000-0000-000092470000}"/>
    <cellStyle name="입력 7 2 4 6" xfId="18761" xr:uid="{00000000-0005-0000-0000-000093470000}"/>
    <cellStyle name="입력 7 2 4 7" xfId="18762" xr:uid="{00000000-0005-0000-0000-000094470000}"/>
    <cellStyle name="입력 7 2 4 8" xfId="18763" xr:uid="{00000000-0005-0000-0000-000095470000}"/>
    <cellStyle name="입력 7 2 5" xfId="18764" xr:uid="{00000000-0005-0000-0000-000096470000}"/>
    <cellStyle name="입력 7 3" xfId="8402" xr:uid="{00000000-0005-0000-0000-000097470000}"/>
    <cellStyle name="입력 7 3 2" xfId="8403" xr:uid="{00000000-0005-0000-0000-000098470000}"/>
    <cellStyle name="입력 7 3 2 2" xfId="18765" xr:uid="{00000000-0005-0000-0000-000099470000}"/>
    <cellStyle name="입력 7 3 2 3" xfId="18766" xr:uid="{00000000-0005-0000-0000-00009A470000}"/>
    <cellStyle name="입력 7 3 2 4" xfId="18767" xr:uid="{00000000-0005-0000-0000-00009B470000}"/>
    <cellStyle name="입력 7 3 2 5" xfId="18768" xr:uid="{00000000-0005-0000-0000-00009C470000}"/>
    <cellStyle name="입력 7 3 2 6" xfId="18769" xr:uid="{00000000-0005-0000-0000-00009D470000}"/>
    <cellStyle name="입력 7 3 2 7" xfId="18770" xr:uid="{00000000-0005-0000-0000-00009E470000}"/>
    <cellStyle name="입력 7 3 2 8" xfId="18771" xr:uid="{00000000-0005-0000-0000-00009F470000}"/>
    <cellStyle name="입력 7 3 3" xfId="8404" xr:uid="{00000000-0005-0000-0000-0000A0470000}"/>
    <cellStyle name="입력 7 3 3 2" xfId="18772" xr:uid="{00000000-0005-0000-0000-0000A1470000}"/>
    <cellStyle name="입력 7 3 3 3" xfId="18773" xr:uid="{00000000-0005-0000-0000-0000A2470000}"/>
    <cellStyle name="입력 7 3 3 4" xfId="18774" xr:uid="{00000000-0005-0000-0000-0000A3470000}"/>
    <cellStyle name="입력 7 3 3 5" xfId="18775" xr:uid="{00000000-0005-0000-0000-0000A4470000}"/>
    <cellStyle name="입력 7 3 3 6" xfId="18776" xr:uid="{00000000-0005-0000-0000-0000A5470000}"/>
    <cellStyle name="입력 7 3 3 7" xfId="18777" xr:uid="{00000000-0005-0000-0000-0000A6470000}"/>
    <cellStyle name="입력 7 3 3 8" xfId="18778" xr:uid="{00000000-0005-0000-0000-0000A7470000}"/>
    <cellStyle name="입력 7 3 4" xfId="8405" xr:uid="{00000000-0005-0000-0000-0000A8470000}"/>
    <cellStyle name="입력 7 3 4 2" xfId="18779" xr:uid="{00000000-0005-0000-0000-0000A9470000}"/>
    <cellStyle name="입력 7 3 4 3" xfId="18780" xr:uid="{00000000-0005-0000-0000-0000AA470000}"/>
    <cellStyle name="입력 7 3 4 4" xfId="18781" xr:uid="{00000000-0005-0000-0000-0000AB470000}"/>
    <cellStyle name="입력 7 3 4 5" xfId="18782" xr:uid="{00000000-0005-0000-0000-0000AC470000}"/>
    <cellStyle name="입력 7 3 4 6" xfId="18783" xr:uid="{00000000-0005-0000-0000-0000AD470000}"/>
    <cellStyle name="입력 7 3 4 7" xfId="18784" xr:uid="{00000000-0005-0000-0000-0000AE470000}"/>
    <cellStyle name="입력 7 3 4 8" xfId="18785" xr:uid="{00000000-0005-0000-0000-0000AF470000}"/>
    <cellStyle name="입력 7 3 5" xfId="18786" xr:uid="{00000000-0005-0000-0000-0000B0470000}"/>
    <cellStyle name="입력 7 4" xfId="8406" xr:uid="{00000000-0005-0000-0000-0000B1470000}"/>
    <cellStyle name="입력 7 4 2" xfId="18787" xr:uid="{00000000-0005-0000-0000-0000B2470000}"/>
    <cellStyle name="입력 7 4 3" xfId="18788" xr:uid="{00000000-0005-0000-0000-0000B3470000}"/>
    <cellStyle name="입력 7 4 4" xfId="18789" xr:uid="{00000000-0005-0000-0000-0000B4470000}"/>
    <cellStyle name="입력 7 4 5" xfId="18790" xr:uid="{00000000-0005-0000-0000-0000B5470000}"/>
    <cellStyle name="입력 7 4 6" xfId="18791" xr:uid="{00000000-0005-0000-0000-0000B6470000}"/>
    <cellStyle name="입력 7 4 7" xfId="18792" xr:uid="{00000000-0005-0000-0000-0000B7470000}"/>
    <cellStyle name="입력 7 4 8" xfId="18793" xr:uid="{00000000-0005-0000-0000-0000B8470000}"/>
    <cellStyle name="입력 7 5" xfId="8407" xr:uid="{00000000-0005-0000-0000-0000B9470000}"/>
    <cellStyle name="입력 7 5 2" xfId="18794" xr:uid="{00000000-0005-0000-0000-0000BA470000}"/>
    <cellStyle name="입력 7 5 3" xfId="18795" xr:uid="{00000000-0005-0000-0000-0000BB470000}"/>
    <cellStyle name="입력 7 5 4" xfId="18796" xr:uid="{00000000-0005-0000-0000-0000BC470000}"/>
    <cellStyle name="입력 7 5 5" xfId="18797" xr:uid="{00000000-0005-0000-0000-0000BD470000}"/>
    <cellStyle name="입력 7 5 6" xfId="18798" xr:uid="{00000000-0005-0000-0000-0000BE470000}"/>
    <cellStyle name="입력 7 5 7" xfId="18799" xr:uid="{00000000-0005-0000-0000-0000BF470000}"/>
    <cellStyle name="입력 7 5 8" xfId="18800" xr:uid="{00000000-0005-0000-0000-0000C0470000}"/>
    <cellStyle name="입력 7 6" xfId="8408" xr:uid="{00000000-0005-0000-0000-0000C1470000}"/>
    <cellStyle name="입력 7 6 2" xfId="18801" xr:uid="{00000000-0005-0000-0000-0000C2470000}"/>
    <cellStyle name="입력 7 6 3" xfId="18802" xr:uid="{00000000-0005-0000-0000-0000C3470000}"/>
    <cellStyle name="입력 7 6 4" xfId="18803" xr:uid="{00000000-0005-0000-0000-0000C4470000}"/>
    <cellStyle name="입력 7 6 5" xfId="18804" xr:uid="{00000000-0005-0000-0000-0000C5470000}"/>
    <cellStyle name="입력 7 6 6" xfId="18805" xr:uid="{00000000-0005-0000-0000-0000C6470000}"/>
    <cellStyle name="입력 7 6 7" xfId="18806" xr:uid="{00000000-0005-0000-0000-0000C7470000}"/>
    <cellStyle name="입력 7 6 8" xfId="18807" xr:uid="{00000000-0005-0000-0000-0000C8470000}"/>
    <cellStyle name="입력 7 7" xfId="18808" xr:uid="{00000000-0005-0000-0000-0000C9470000}"/>
    <cellStyle name="입력 8" xfId="8409" xr:uid="{00000000-0005-0000-0000-0000CA470000}"/>
    <cellStyle name="입력 8 2" xfId="8410" xr:uid="{00000000-0005-0000-0000-0000CB470000}"/>
    <cellStyle name="입력 8 2 2" xfId="8411" xr:uid="{00000000-0005-0000-0000-0000CC470000}"/>
    <cellStyle name="입력 8 2 2 2" xfId="18809" xr:uid="{00000000-0005-0000-0000-0000CD470000}"/>
    <cellStyle name="입력 8 2 2 3" xfId="18810" xr:uid="{00000000-0005-0000-0000-0000CE470000}"/>
    <cellStyle name="입력 8 2 2 4" xfId="18811" xr:uid="{00000000-0005-0000-0000-0000CF470000}"/>
    <cellStyle name="입력 8 2 2 5" xfId="18812" xr:uid="{00000000-0005-0000-0000-0000D0470000}"/>
    <cellStyle name="입력 8 2 2 6" xfId="18813" xr:uid="{00000000-0005-0000-0000-0000D1470000}"/>
    <cellStyle name="입력 8 2 2 7" xfId="18814" xr:uid="{00000000-0005-0000-0000-0000D2470000}"/>
    <cellStyle name="입력 8 2 2 8" xfId="18815" xr:uid="{00000000-0005-0000-0000-0000D3470000}"/>
    <cellStyle name="입력 8 2 3" xfId="8412" xr:uid="{00000000-0005-0000-0000-0000D4470000}"/>
    <cellStyle name="입력 8 2 3 2" xfId="18816" xr:uid="{00000000-0005-0000-0000-0000D5470000}"/>
    <cellStyle name="입력 8 2 3 3" xfId="18817" xr:uid="{00000000-0005-0000-0000-0000D6470000}"/>
    <cellStyle name="입력 8 2 3 4" xfId="18818" xr:uid="{00000000-0005-0000-0000-0000D7470000}"/>
    <cellStyle name="입력 8 2 3 5" xfId="18819" xr:uid="{00000000-0005-0000-0000-0000D8470000}"/>
    <cellStyle name="입력 8 2 3 6" xfId="18820" xr:uid="{00000000-0005-0000-0000-0000D9470000}"/>
    <cellStyle name="입력 8 2 3 7" xfId="18821" xr:uid="{00000000-0005-0000-0000-0000DA470000}"/>
    <cellStyle name="입력 8 2 3 8" xfId="18822" xr:uid="{00000000-0005-0000-0000-0000DB470000}"/>
    <cellStyle name="입력 8 2 4" xfId="8413" xr:uid="{00000000-0005-0000-0000-0000DC470000}"/>
    <cellStyle name="입력 8 2 4 2" xfId="18823" xr:uid="{00000000-0005-0000-0000-0000DD470000}"/>
    <cellStyle name="입력 8 2 4 3" xfId="18824" xr:uid="{00000000-0005-0000-0000-0000DE470000}"/>
    <cellStyle name="입력 8 2 4 4" xfId="18825" xr:uid="{00000000-0005-0000-0000-0000DF470000}"/>
    <cellStyle name="입력 8 2 4 5" xfId="18826" xr:uid="{00000000-0005-0000-0000-0000E0470000}"/>
    <cellStyle name="입력 8 2 4 6" xfId="18827" xr:uid="{00000000-0005-0000-0000-0000E1470000}"/>
    <cellStyle name="입력 8 2 4 7" xfId="18828" xr:uid="{00000000-0005-0000-0000-0000E2470000}"/>
    <cellStyle name="입력 8 2 4 8" xfId="18829" xr:uid="{00000000-0005-0000-0000-0000E3470000}"/>
    <cellStyle name="입력 8 2 5" xfId="18830" xr:uid="{00000000-0005-0000-0000-0000E4470000}"/>
    <cellStyle name="입력 8 3" xfId="8414" xr:uid="{00000000-0005-0000-0000-0000E5470000}"/>
    <cellStyle name="입력 8 3 2" xfId="8415" xr:uid="{00000000-0005-0000-0000-0000E6470000}"/>
    <cellStyle name="입력 8 3 2 2" xfId="18831" xr:uid="{00000000-0005-0000-0000-0000E7470000}"/>
    <cellStyle name="입력 8 3 2 3" xfId="18832" xr:uid="{00000000-0005-0000-0000-0000E8470000}"/>
    <cellStyle name="입력 8 3 2 4" xfId="18833" xr:uid="{00000000-0005-0000-0000-0000E9470000}"/>
    <cellStyle name="입력 8 3 2 5" xfId="18834" xr:uid="{00000000-0005-0000-0000-0000EA470000}"/>
    <cellStyle name="입력 8 3 2 6" xfId="18835" xr:uid="{00000000-0005-0000-0000-0000EB470000}"/>
    <cellStyle name="입력 8 3 2 7" xfId="18836" xr:uid="{00000000-0005-0000-0000-0000EC470000}"/>
    <cellStyle name="입력 8 3 2 8" xfId="18837" xr:uid="{00000000-0005-0000-0000-0000ED470000}"/>
    <cellStyle name="입력 8 3 3" xfId="8416" xr:uid="{00000000-0005-0000-0000-0000EE470000}"/>
    <cellStyle name="입력 8 3 3 2" xfId="18838" xr:uid="{00000000-0005-0000-0000-0000EF470000}"/>
    <cellStyle name="입력 8 3 3 3" xfId="18839" xr:uid="{00000000-0005-0000-0000-0000F0470000}"/>
    <cellStyle name="입력 8 3 3 4" xfId="18840" xr:uid="{00000000-0005-0000-0000-0000F1470000}"/>
    <cellStyle name="입력 8 3 3 5" xfId="18841" xr:uid="{00000000-0005-0000-0000-0000F2470000}"/>
    <cellStyle name="입력 8 3 3 6" xfId="18842" xr:uid="{00000000-0005-0000-0000-0000F3470000}"/>
    <cellStyle name="입력 8 3 3 7" xfId="18843" xr:uid="{00000000-0005-0000-0000-0000F4470000}"/>
    <cellStyle name="입력 8 3 3 8" xfId="18844" xr:uid="{00000000-0005-0000-0000-0000F5470000}"/>
    <cellStyle name="입력 8 3 4" xfId="8417" xr:uid="{00000000-0005-0000-0000-0000F6470000}"/>
    <cellStyle name="입력 8 3 4 2" xfId="18845" xr:uid="{00000000-0005-0000-0000-0000F7470000}"/>
    <cellStyle name="입력 8 3 4 3" xfId="18846" xr:uid="{00000000-0005-0000-0000-0000F8470000}"/>
    <cellStyle name="입력 8 3 4 4" xfId="18847" xr:uid="{00000000-0005-0000-0000-0000F9470000}"/>
    <cellStyle name="입력 8 3 4 5" xfId="18848" xr:uid="{00000000-0005-0000-0000-0000FA470000}"/>
    <cellStyle name="입력 8 3 4 6" xfId="18849" xr:uid="{00000000-0005-0000-0000-0000FB470000}"/>
    <cellStyle name="입력 8 3 4 7" xfId="18850" xr:uid="{00000000-0005-0000-0000-0000FC470000}"/>
    <cellStyle name="입력 8 3 4 8" xfId="18851" xr:uid="{00000000-0005-0000-0000-0000FD470000}"/>
    <cellStyle name="입력 8 3 5" xfId="18852" xr:uid="{00000000-0005-0000-0000-0000FE470000}"/>
    <cellStyle name="입력 8 4" xfId="8418" xr:uid="{00000000-0005-0000-0000-0000FF470000}"/>
    <cellStyle name="입력 8 4 2" xfId="18853" xr:uid="{00000000-0005-0000-0000-000000480000}"/>
    <cellStyle name="입력 8 4 3" xfId="18854" xr:uid="{00000000-0005-0000-0000-000001480000}"/>
    <cellStyle name="입력 8 4 4" xfId="18855" xr:uid="{00000000-0005-0000-0000-000002480000}"/>
    <cellStyle name="입력 8 4 5" xfId="18856" xr:uid="{00000000-0005-0000-0000-000003480000}"/>
    <cellStyle name="입력 8 4 6" xfId="18857" xr:uid="{00000000-0005-0000-0000-000004480000}"/>
    <cellStyle name="입력 8 4 7" xfId="18858" xr:uid="{00000000-0005-0000-0000-000005480000}"/>
    <cellStyle name="입력 8 4 8" xfId="18859" xr:uid="{00000000-0005-0000-0000-000006480000}"/>
    <cellStyle name="입력 8 5" xfId="8419" xr:uid="{00000000-0005-0000-0000-000007480000}"/>
    <cellStyle name="입력 8 5 2" xfId="18860" xr:uid="{00000000-0005-0000-0000-000008480000}"/>
    <cellStyle name="입력 8 5 3" xfId="18861" xr:uid="{00000000-0005-0000-0000-000009480000}"/>
    <cellStyle name="입력 8 5 4" xfId="18862" xr:uid="{00000000-0005-0000-0000-00000A480000}"/>
    <cellStyle name="입력 8 5 5" xfId="18863" xr:uid="{00000000-0005-0000-0000-00000B480000}"/>
    <cellStyle name="입력 8 5 6" xfId="18864" xr:uid="{00000000-0005-0000-0000-00000C480000}"/>
    <cellStyle name="입력 8 5 7" xfId="18865" xr:uid="{00000000-0005-0000-0000-00000D480000}"/>
    <cellStyle name="입력 8 5 8" xfId="18866" xr:uid="{00000000-0005-0000-0000-00000E480000}"/>
    <cellStyle name="입력 8 6" xfId="8420" xr:uid="{00000000-0005-0000-0000-00000F480000}"/>
    <cellStyle name="입력 8 6 2" xfId="18867" xr:uid="{00000000-0005-0000-0000-000010480000}"/>
    <cellStyle name="입력 8 6 3" xfId="18868" xr:uid="{00000000-0005-0000-0000-000011480000}"/>
    <cellStyle name="입력 8 6 4" xfId="18869" xr:uid="{00000000-0005-0000-0000-000012480000}"/>
    <cellStyle name="입력 8 6 5" xfId="18870" xr:uid="{00000000-0005-0000-0000-000013480000}"/>
    <cellStyle name="입력 8 6 6" xfId="18871" xr:uid="{00000000-0005-0000-0000-000014480000}"/>
    <cellStyle name="입력 8 6 7" xfId="18872" xr:uid="{00000000-0005-0000-0000-000015480000}"/>
    <cellStyle name="입력 8 6 8" xfId="18873" xr:uid="{00000000-0005-0000-0000-000016480000}"/>
    <cellStyle name="입력 8 7" xfId="18874" xr:uid="{00000000-0005-0000-0000-000017480000}"/>
    <cellStyle name="입력 9" xfId="8421" xr:uid="{00000000-0005-0000-0000-000018480000}"/>
    <cellStyle name="입력 9 2" xfId="8422" xr:uid="{00000000-0005-0000-0000-000019480000}"/>
    <cellStyle name="입력 9 2 2" xfId="8423" xr:uid="{00000000-0005-0000-0000-00001A480000}"/>
    <cellStyle name="입력 9 2 2 2" xfId="18875" xr:uid="{00000000-0005-0000-0000-00001B480000}"/>
    <cellStyle name="입력 9 2 2 3" xfId="18876" xr:uid="{00000000-0005-0000-0000-00001C480000}"/>
    <cellStyle name="입력 9 2 2 4" xfId="18877" xr:uid="{00000000-0005-0000-0000-00001D480000}"/>
    <cellStyle name="입력 9 2 2 5" xfId="18878" xr:uid="{00000000-0005-0000-0000-00001E480000}"/>
    <cellStyle name="입력 9 2 2 6" xfId="18879" xr:uid="{00000000-0005-0000-0000-00001F480000}"/>
    <cellStyle name="입력 9 2 2 7" xfId="18880" xr:uid="{00000000-0005-0000-0000-000020480000}"/>
    <cellStyle name="입력 9 2 2 8" xfId="18881" xr:uid="{00000000-0005-0000-0000-000021480000}"/>
    <cellStyle name="입력 9 2 3" xfId="8424" xr:uid="{00000000-0005-0000-0000-000022480000}"/>
    <cellStyle name="입력 9 2 3 2" xfId="18882" xr:uid="{00000000-0005-0000-0000-000023480000}"/>
    <cellStyle name="입력 9 2 3 3" xfId="18883" xr:uid="{00000000-0005-0000-0000-000024480000}"/>
    <cellStyle name="입력 9 2 3 4" xfId="18884" xr:uid="{00000000-0005-0000-0000-000025480000}"/>
    <cellStyle name="입력 9 2 3 5" xfId="18885" xr:uid="{00000000-0005-0000-0000-000026480000}"/>
    <cellStyle name="입력 9 2 3 6" xfId="18886" xr:uid="{00000000-0005-0000-0000-000027480000}"/>
    <cellStyle name="입력 9 2 3 7" xfId="18887" xr:uid="{00000000-0005-0000-0000-000028480000}"/>
    <cellStyle name="입력 9 2 3 8" xfId="18888" xr:uid="{00000000-0005-0000-0000-000029480000}"/>
    <cellStyle name="입력 9 2 4" xfId="8425" xr:uid="{00000000-0005-0000-0000-00002A480000}"/>
    <cellStyle name="입력 9 2 4 2" xfId="18889" xr:uid="{00000000-0005-0000-0000-00002B480000}"/>
    <cellStyle name="입력 9 2 4 3" xfId="18890" xr:uid="{00000000-0005-0000-0000-00002C480000}"/>
    <cellStyle name="입력 9 2 4 4" xfId="18891" xr:uid="{00000000-0005-0000-0000-00002D480000}"/>
    <cellStyle name="입력 9 2 4 5" xfId="18892" xr:uid="{00000000-0005-0000-0000-00002E480000}"/>
    <cellStyle name="입력 9 2 4 6" xfId="18893" xr:uid="{00000000-0005-0000-0000-00002F480000}"/>
    <cellStyle name="입력 9 2 4 7" xfId="18894" xr:uid="{00000000-0005-0000-0000-000030480000}"/>
    <cellStyle name="입력 9 2 4 8" xfId="18895" xr:uid="{00000000-0005-0000-0000-000031480000}"/>
    <cellStyle name="입력 9 2 5" xfId="18896" xr:uid="{00000000-0005-0000-0000-000032480000}"/>
    <cellStyle name="입력 9 3" xfId="8426" xr:uid="{00000000-0005-0000-0000-000033480000}"/>
    <cellStyle name="입력 9 3 2" xfId="8427" xr:uid="{00000000-0005-0000-0000-000034480000}"/>
    <cellStyle name="입력 9 3 2 2" xfId="18897" xr:uid="{00000000-0005-0000-0000-000035480000}"/>
    <cellStyle name="입력 9 3 2 3" xfId="18898" xr:uid="{00000000-0005-0000-0000-000036480000}"/>
    <cellStyle name="입력 9 3 2 4" xfId="18899" xr:uid="{00000000-0005-0000-0000-000037480000}"/>
    <cellStyle name="입력 9 3 2 5" xfId="18900" xr:uid="{00000000-0005-0000-0000-000038480000}"/>
    <cellStyle name="입력 9 3 2 6" xfId="18901" xr:uid="{00000000-0005-0000-0000-000039480000}"/>
    <cellStyle name="입력 9 3 2 7" xfId="18902" xr:uid="{00000000-0005-0000-0000-00003A480000}"/>
    <cellStyle name="입력 9 3 2 8" xfId="18903" xr:uid="{00000000-0005-0000-0000-00003B480000}"/>
    <cellStyle name="입력 9 3 3" xfId="8428" xr:uid="{00000000-0005-0000-0000-00003C480000}"/>
    <cellStyle name="입력 9 3 3 2" xfId="18904" xr:uid="{00000000-0005-0000-0000-00003D480000}"/>
    <cellStyle name="입력 9 3 3 3" xfId="18905" xr:uid="{00000000-0005-0000-0000-00003E480000}"/>
    <cellStyle name="입력 9 3 3 4" xfId="18906" xr:uid="{00000000-0005-0000-0000-00003F480000}"/>
    <cellStyle name="입력 9 3 3 5" xfId="18907" xr:uid="{00000000-0005-0000-0000-000040480000}"/>
    <cellStyle name="입력 9 3 3 6" xfId="18908" xr:uid="{00000000-0005-0000-0000-000041480000}"/>
    <cellStyle name="입력 9 3 3 7" xfId="18909" xr:uid="{00000000-0005-0000-0000-000042480000}"/>
    <cellStyle name="입력 9 3 3 8" xfId="18910" xr:uid="{00000000-0005-0000-0000-000043480000}"/>
    <cellStyle name="입력 9 3 4" xfId="8429" xr:uid="{00000000-0005-0000-0000-000044480000}"/>
    <cellStyle name="입력 9 3 4 2" xfId="18911" xr:uid="{00000000-0005-0000-0000-000045480000}"/>
    <cellStyle name="입력 9 3 4 3" xfId="18912" xr:uid="{00000000-0005-0000-0000-000046480000}"/>
    <cellStyle name="입력 9 3 4 4" xfId="18913" xr:uid="{00000000-0005-0000-0000-000047480000}"/>
    <cellStyle name="입력 9 3 4 5" xfId="18914" xr:uid="{00000000-0005-0000-0000-000048480000}"/>
    <cellStyle name="입력 9 3 4 6" xfId="18915" xr:uid="{00000000-0005-0000-0000-000049480000}"/>
    <cellStyle name="입력 9 3 4 7" xfId="18916" xr:uid="{00000000-0005-0000-0000-00004A480000}"/>
    <cellStyle name="입력 9 3 4 8" xfId="18917" xr:uid="{00000000-0005-0000-0000-00004B480000}"/>
    <cellStyle name="입력 9 3 5" xfId="18918" xr:uid="{00000000-0005-0000-0000-00004C480000}"/>
    <cellStyle name="입력 9 4" xfId="8430" xr:uid="{00000000-0005-0000-0000-00004D480000}"/>
    <cellStyle name="입력 9 4 2" xfId="18919" xr:uid="{00000000-0005-0000-0000-00004E480000}"/>
    <cellStyle name="입력 9 4 3" xfId="18920" xr:uid="{00000000-0005-0000-0000-00004F480000}"/>
    <cellStyle name="입력 9 4 4" xfId="18921" xr:uid="{00000000-0005-0000-0000-000050480000}"/>
    <cellStyle name="입력 9 4 5" xfId="18922" xr:uid="{00000000-0005-0000-0000-000051480000}"/>
    <cellStyle name="입력 9 4 6" xfId="18923" xr:uid="{00000000-0005-0000-0000-000052480000}"/>
    <cellStyle name="입력 9 4 7" xfId="18924" xr:uid="{00000000-0005-0000-0000-000053480000}"/>
    <cellStyle name="입력 9 4 8" xfId="18925" xr:uid="{00000000-0005-0000-0000-000054480000}"/>
    <cellStyle name="입력 9 5" xfId="8431" xr:uid="{00000000-0005-0000-0000-000055480000}"/>
    <cellStyle name="입력 9 5 2" xfId="18926" xr:uid="{00000000-0005-0000-0000-000056480000}"/>
    <cellStyle name="입력 9 5 3" xfId="18927" xr:uid="{00000000-0005-0000-0000-000057480000}"/>
    <cellStyle name="입력 9 5 4" xfId="18928" xr:uid="{00000000-0005-0000-0000-000058480000}"/>
    <cellStyle name="입력 9 5 5" xfId="18929" xr:uid="{00000000-0005-0000-0000-000059480000}"/>
    <cellStyle name="입력 9 5 6" xfId="18930" xr:uid="{00000000-0005-0000-0000-00005A480000}"/>
    <cellStyle name="입력 9 5 7" xfId="18931" xr:uid="{00000000-0005-0000-0000-00005B480000}"/>
    <cellStyle name="입력 9 5 8" xfId="18932" xr:uid="{00000000-0005-0000-0000-00005C480000}"/>
    <cellStyle name="입력 9 6" xfId="8432" xr:uid="{00000000-0005-0000-0000-00005D480000}"/>
    <cellStyle name="입력 9 6 2" xfId="18933" xr:uid="{00000000-0005-0000-0000-00005E480000}"/>
    <cellStyle name="입력 9 6 3" xfId="18934" xr:uid="{00000000-0005-0000-0000-00005F480000}"/>
    <cellStyle name="입력 9 6 4" xfId="18935" xr:uid="{00000000-0005-0000-0000-000060480000}"/>
    <cellStyle name="입력 9 6 5" xfId="18936" xr:uid="{00000000-0005-0000-0000-000061480000}"/>
    <cellStyle name="입력 9 6 6" xfId="18937" xr:uid="{00000000-0005-0000-0000-000062480000}"/>
    <cellStyle name="입력 9 6 7" xfId="18938" xr:uid="{00000000-0005-0000-0000-000063480000}"/>
    <cellStyle name="입력 9 6 8" xfId="18939" xr:uid="{00000000-0005-0000-0000-000064480000}"/>
    <cellStyle name="입력 9 7" xfId="18940" xr:uid="{00000000-0005-0000-0000-000065480000}"/>
    <cellStyle name="자리수" xfId="1086" xr:uid="{00000000-0005-0000-0000-000066480000}"/>
    <cellStyle name="자리수 - 유형1" xfId="1087" xr:uid="{00000000-0005-0000-0000-000067480000}"/>
    <cellStyle name="자리수_01_환경영향평가" xfId="8433" xr:uid="{00000000-0005-0000-0000-000068480000}"/>
    <cellStyle name="자리수0" xfId="1088" xr:uid="{00000000-0005-0000-0000-000069480000}"/>
    <cellStyle name="자리수0 2" xfId="1089" xr:uid="{00000000-0005-0000-0000-00006A480000}"/>
    <cellStyle name="자리수0 3" xfId="1090" xr:uid="{00000000-0005-0000-0000-00006B480000}"/>
    <cellStyle name="자리수0 3 2" xfId="20811" xr:uid="{00000000-0005-0000-0000-00006C480000}"/>
    <cellStyle name="자리수0 4" xfId="1091" xr:uid="{00000000-0005-0000-0000-00006D480000}"/>
    <cellStyle name="자리수0 5" xfId="1092" xr:uid="{00000000-0005-0000-0000-00006E480000}"/>
    <cellStyle name="자리수0 6" xfId="18941" xr:uid="{00000000-0005-0000-0000-00006F480000}"/>
    <cellStyle name="자리수0_)05. 조종천외 1개하천 고향의강설계내역서" xfId="1093" xr:uid="{00000000-0005-0000-0000-000070480000}"/>
    <cellStyle name="잡품" xfId="1094" xr:uid="{00000000-0005-0000-0000-000071480000}"/>
    <cellStyle name="쟟" xfId="4352" xr:uid="{00000000-0005-0000-0000-000072480000}"/>
    <cellStyle name="제곱" xfId="4353" xr:uid="{00000000-0005-0000-0000-000073480000}"/>
    <cellStyle name="제목" xfId="20848" builtinId="15" customBuiltin="1"/>
    <cellStyle name="제목 1" xfId="20849" builtinId="16" customBuiltin="1"/>
    <cellStyle name="제목 1 10" xfId="8434" xr:uid="{00000000-0005-0000-0000-000076480000}"/>
    <cellStyle name="제목 1 11" xfId="8435" xr:uid="{00000000-0005-0000-0000-000077480000}"/>
    <cellStyle name="제목 1 12" xfId="8436" xr:uid="{00000000-0005-0000-0000-000078480000}"/>
    <cellStyle name="제목 1 13" xfId="8437" xr:uid="{00000000-0005-0000-0000-000079480000}"/>
    <cellStyle name="제목 1 14" xfId="8438" xr:uid="{00000000-0005-0000-0000-00007A480000}"/>
    <cellStyle name="제목 1 15" xfId="8439" xr:uid="{00000000-0005-0000-0000-00007B480000}"/>
    <cellStyle name="제목 1 16" xfId="8440" xr:uid="{00000000-0005-0000-0000-00007C480000}"/>
    <cellStyle name="제목 1 17" xfId="8441" xr:uid="{00000000-0005-0000-0000-00007D480000}"/>
    <cellStyle name="제목 1 18" xfId="8442" xr:uid="{00000000-0005-0000-0000-00007E480000}"/>
    <cellStyle name="제목 1 19" xfId="8443" xr:uid="{00000000-0005-0000-0000-00007F480000}"/>
    <cellStyle name="제목 1 2" xfId="4354" xr:uid="{00000000-0005-0000-0000-000080480000}"/>
    <cellStyle name="제목 1 2 2" xfId="20812" xr:uid="{00000000-0005-0000-0000-000081480000}"/>
    <cellStyle name="제목 1 20" xfId="8444" xr:uid="{00000000-0005-0000-0000-000082480000}"/>
    <cellStyle name="제목 1 3" xfId="8445" xr:uid="{00000000-0005-0000-0000-000083480000}"/>
    <cellStyle name="제목 1 4" xfId="8446" xr:uid="{00000000-0005-0000-0000-000084480000}"/>
    <cellStyle name="제목 1 5" xfId="8447" xr:uid="{00000000-0005-0000-0000-000085480000}"/>
    <cellStyle name="제목 1 6" xfId="8448" xr:uid="{00000000-0005-0000-0000-000086480000}"/>
    <cellStyle name="제목 1 7" xfId="8449" xr:uid="{00000000-0005-0000-0000-000087480000}"/>
    <cellStyle name="제목 1 8" xfId="8450" xr:uid="{00000000-0005-0000-0000-000088480000}"/>
    <cellStyle name="제목 1 9" xfId="8451" xr:uid="{00000000-0005-0000-0000-000089480000}"/>
    <cellStyle name="제목 10" xfId="8452" xr:uid="{00000000-0005-0000-0000-00008A480000}"/>
    <cellStyle name="제목 11" xfId="8453" xr:uid="{00000000-0005-0000-0000-00008B480000}"/>
    <cellStyle name="제목 12" xfId="8454" xr:uid="{00000000-0005-0000-0000-00008C480000}"/>
    <cellStyle name="제목 13" xfId="8455" xr:uid="{00000000-0005-0000-0000-00008D480000}"/>
    <cellStyle name="제목 14" xfId="8456" xr:uid="{00000000-0005-0000-0000-00008E480000}"/>
    <cellStyle name="제목 15" xfId="8457" xr:uid="{00000000-0005-0000-0000-00008F480000}"/>
    <cellStyle name="제목 16" xfId="8458" xr:uid="{00000000-0005-0000-0000-000090480000}"/>
    <cellStyle name="제목 17" xfId="8459" xr:uid="{00000000-0005-0000-0000-000091480000}"/>
    <cellStyle name="제목 18" xfId="8460" xr:uid="{00000000-0005-0000-0000-000092480000}"/>
    <cellStyle name="제목 19" xfId="8461" xr:uid="{00000000-0005-0000-0000-000093480000}"/>
    <cellStyle name="제목 2" xfId="20850" builtinId="17" customBuiltin="1"/>
    <cellStyle name="제목 2 10" xfId="8462" xr:uid="{00000000-0005-0000-0000-000095480000}"/>
    <cellStyle name="제목 2 11" xfId="8463" xr:uid="{00000000-0005-0000-0000-000096480000}"/>
    <cellStyle name="제목 2 12" xfId="8464" xr:uid="{00000000-0005-0000-0000-000097480000}"/>
    <cellStyle name="제목 2 13" xfId="8465" xr:uid="{00000000-0005-0000-0000-000098480000}"/>
    <cellStyle name="제목 2 14" xfId="8466" xr:uid="{00000000-0005-0000-0000-000099480000}"/>
    <cellStyle name="제목 2 15" xfId="8467" xr:uid="{00000000-0005-0000-0000-00009A480000}"/>
    <cellStyle name="제목 2 16" xfId="8468" xr:uid="{00000000-0005-0000-0000-00009B480000}"/>
    <cellStyle name="제목 2 17" xfId="8469" xr:uid="{00000000-0005-0000-0000-00009C480000}"/>
    <cellStyle name="제목 2 18" xfId="8470" xr:uid="{00000000-0005-0000-0000-00009D480000}"/>
    <cellStyle name="제목 2 19" xfId="8471" xr:uid="{00000000-0005-0000-0000-00009E480000}"/>
    <cellStyle name="제목 2 2" xfId="4355" xr:uid="{00000000-0005-0000-0000-00009F480000}"/>
    <cellStyle name="제목 2 2 2" xfId="20813" xr:uid="{00000000-0005-0000-0000-0000A0480000}"/>
    <cellStyle name="제목 2 20" xfId="8472" xr:uid="{00000000-0005-0000-0000-0000A1480000}"/>
    <cellStyle name="제목 2 3" xfId="8473" xr:uid="{00000000-0005-0000-0000-0000A2480000}"/>
    <cellStyle name="제목 2 4" xfId="8474" xr:uid="{00000000-0005-0000-0000-0000A3480000}"/>
    <cellStyle name="제목 2 5" xfId="8475" xr:uid="{00000000-0005-0000-0000-0000A4480000}"/>
    <cellStyle name="제목 2 6" xfId="8476" xr:uid="{00000000-0005-0000-0000-0000A5480000}"/>
    <cellStyle name="제목 2 7" xfId="8477" xr:uid="{00000000-0005-0000-0000-0000A6480000}"/>
    <cellStyle name="제목 2 8" xfId="8478" xr:uid="{00000000-0005-0000-0000-0000A7480000}"/>
    <cellStyle name="제목 2 9" xfId="8479" xr:uid="{00000000-0005-0000-0000-0000A8480000}"/>
    <cellStyle name="제목 20" xfId="8480" xr:uid="{00000000-0005-0000-0000-0000A9480000}"/>
    <cellStyle name="제목 21" xfId="8481" xr:uid="{00000000-0005-0000-0000-0000AA480000}"/>
    <cellStyle name="제목 22" xfId="8482" xr:uid="{00000000-0005-0000-0000-0000AB480000}"/>
    <cellStyle name="제목 23" xfId="8483" xr:uid="{00000000-0005-0000-0000-0000AC480000}"/>
    <cellStyle name="제목 24" xfId="20917" xr:uid="{00000000-0005-0000-0000-0000AD480000}"/>
    <cellStyle name="제목 3" xfId="20851" builtinId="18" customBuiltin="1"/>
    <cellStyle name="제목 3 10" xfId="8484" xr:uid="{00000000-0005-0000-0000-0000AF480000}"/>
    <cellStyle name="제목 3 11" xfId="8485" xr:uid="{00000000-0005-0000-0000-0000B0480000}"/>
    <cellStyle name="제목 3 12" xfId="8486" xr:uid="{00000000-0005-0000-0000-0000B1480000}"/>
    <cellStyle name="제목 3 13" xfId="8487" xr:uid="{00000000-0005-0000-0000-0000B2480000}"/>
    <cellStyle name="제목 3 14" xfId="8488" xr:uid="{00000000-0005-0000-0000-0000B3480000}"/>
    <cellStyle name="제목 3 15" xfId="8489" xr:uid="{00000000-0005-0000-0000-0000B4480000}"/>
    <cellStyle name="제목 3 16" xfId="8490" xr:uid="{00000000-0005-0000-0000-0000B5480000}"/>
    <cellStyle name="제목 3 17" xfId="8491" xr:uid="{00000000-0005-0000-0000-0000B6480000}"/>
    <cellStyle name="제목 3 18" xfId="8492" xr:uid="{00000000-0005-0000-0000-0000B7480000}"/>
    <cellStyle name="제목 3 19" xfId="8493" xr:uid="{00000000-0005-0000-0000-0000B8480000}"/>
    <cellStyle name="제목 3 2" xfId="4356" xr:uid="{00000000-0005-0000-0000-0000B9480000}"/>
    <cellStyle name="제목 3 2 2" xfId="20814" xr:uid="{00000000-0005-0000-0000-0000BA480000}"/>
    <cellStyle name="제목 3 20" xfId="8494" xr:uid="{00000000-0005-0000-0000-0000BB480000}"/>
    <cellStyle name="제목 3 3" xfId="8495" xr:uid="{00000000-0005-0000-0000-0000BC480000}"/>
    <cellStyle name="제목 3 4" xfId="8496" xr:uid="{00000000-0005-0000-0000-0000BD480000}"/>
    <cellStyle name="제목 3 5" xfId="8497" xr:uid="{00000000-0005-0000-0000-0000BE480000}"/>
    <cellStyle name="제목 3 6" xfId="8498" xr:uid="{00000000-0005-0000-0000-0000BF480000}"/>
    <cellStyle name="제목 3 7" xfId="8499" xr:uid="{00000000-0005-0000-0000-0000C0480000}"/>
    <cellStyle name="제목 3 8" xfId="8500" xr:uid="{00000000-0005-0000-0000-0000C1480000}"/>
    <cellStyle name="제목 3 9" xfId="8501" xr:uid="{00000000-0005-0000-0000-0000C2480000}"/>
    <cellStyle name="제목 4" xfId="20852" builtinId="19" customBuiltin="1"/>
    <cellStyle name="제목 4 10" xfId="8502" xr:uid="{00000000-0005-0000-0000-0000C4480000}"/>
    <cellStyle name="제목 4 11" xfId="8503" xr:uid="{00000000-0005-0000-0000-0000C5480000}"/>
    <cellStyle name="제목 4 12" xfId="8504" xr:uid="{00000000-0005-0000-0000-0000C6480000}"/>
    <cellStyle name="제목 4 13" xfId="8505" xr:uid="{00000000-0005-0000-0000-0000C7480000}"/>
    <cellStyle name="제목 4 14" xfId="8506" xr:uid="{00000000-0005-0000-0000-0000C8480000}"/>
    <cellStyle name="제목 4 15" xfId="8507" xr:uid="{00000000-0005-0000-0000-0000C9480000}"/>
    <cellStyle name="제목 4 16" xfId="8508" xr:uid="{00000000-0005-0000-0000-0000CA480000}"/>
    <cellStyle name="제목 4 17" xfId="8509" xr:uid="{00000000-0005-0000-0000-0000CB480000}"/>
    <cellStyle name="제목 4 18" xfId="8510" xr:uid="{00000000-0005-0000-0000-0000CC480000}"/>
    <cellStyle name="제목 4 19" xfId="8511" xr:uid="{00000000-0005-0000-0000-0000CD480000}"/>
    <cellStyle name="제목 4 2" xfId="4357" xr:uid="{00000000-0005-0000-0000-0000CE480000}"/>
    <cellStyle name="제목 4 2 2" xfId="20815" xr:uid="{00000000-0005-0000-0000-0000CF480000}"/>
    <cellStyle name="제목 4 20" xfId="8512" xr:uid="{00000000-0005-0000-0000-0000D0480000}"/>
    <cellStyle name="제목 4 3" xfId="8513" xr:uid="{00000000-0005-0000-0000-0000D1480000}"/>
    <cellStyle name="제목 4 4" xfId="8514" xr:uid="{00000000-0005-0000-0000-0000D2480000}"/>
    <cellStyle name="제목 4 5" xfId="8515" xr:uid="{00000000-0005-0000-0000-0000D3480000}"/>
    <cellStyle name="제목 4 6" xfId="8516" xr:uid="{00000000-0005-0000-0000-0000D4480000}"/>
    <cellStyle name="제목 4 7" xfId="8517" xr:uid="{00000000-0005-0000-0000-0000D5480000}"/>
    <cellStyle name="제목 4 8" xfId="8518" xr:uid="{00000000-0005-0000-0000-0000D6480000}"/>
    <cellStyle name="제목 4 9" xfId="8519" xr:uid="{00000000-0005-0000-0000-0000D7480000}"/>
    <cellStyle name="제목 5" xfId="4358" xr:uid="{00000000-0005-0000-0000-0000D8480000}"/>
    <cellStyle name="제목 5 2" xfId="20816" xr:uid="{00000000-0005-0000-0000-0000D9480000}"/>
    <cellStyle name="제목 6" xfId="8520" xr:uid="{00000000-0005-0000-0000-0000DA480000}"/>
    <cellStyle name="제목 7" xfId="8521" xr:uid="{00000000-0005-0000-0000-0000DB480000}"/>
    <cellStyle name="제목 8" xfId="8522" xr:uid="{00000000-0005-0000-0000-0000DC480000}"/>
    <cellStyle name="제목 9" xfId="8523" xr:uid="{00000000-0005-0000-0000-0000DD480000}"/>
    <cellStyle name="제목[1 줄]" xfId="4359" xr:uid="{00000000-0005-0000-0000-0000DE480000}"/>
    <cellStyle name="제목[1 줄] 2" xfId="8524" xr:uid="{00000000-0005-0000-0000-0000DF480000}"/>
    <cellStyle name="제목[1 줄] 2 2" xfId="8525" xr:uid="{00000000-0005-0000-0000-0000E0480000}"/>
    <cellStyle name="제목[1 줄] 2 2 2" xfId="18942" xr:uid="{00000000-0005-0000-0000-0000E1480000}"/>
    <cellStyle name="제목[1 줄] 2 2 3" xfId="18943" xr:uid="{00000000-0005-0000-0000-0000E2480000}"/>
    <cellStyle name="제목[1 줄] 2 2 4" xfId="18944" xr:uid="{00000000-0005-0000-0000-0000E3480000}"/>
    <cellStyle name="제목[1 줄] 2 2 5" xfId="18945" xr:uid="{00000000-0005-0000-0000-0000E4480000}"/>
    <cellStyle name="제목[1 줄] 2 2 6" xfId="18946" xr:uid="{00000000-0005-0000-0000-0000E5480000}"/>
    <cellStyle name="제목[1 줄] 2 2 7" xfId="18947" xr:uid="{00000000-0005-0000-0000-0000E6480000}"/>
    <cellStyle name="제목[1 줄] 2 2 8" xfId="18948" xr:uid="{00000000-0005-0000-0000-0000E7480000}"/>
    <cellStyle name="제목[1 줄] 2 3" xfId="8526" xr:uid="{00000000-0005-0000-0000-0000E8480000}"/>
    <cellStyle name="제목[1 줄] 2 3 2" xfId="18949" xr:uid="{00000000-0005-0000-0000-0000E9480000}"/>
    <cellStyle name="제목[1 줄] 2 3 3" xfId="18950" xr:uid="{00000000-0005-0000-0000-0000EA480000}"/>
    <cellStyle name="제목[1 줄] 2 3 4" xfId="18951" xr:uid="{00000000-0005-0000-0000-0000EB480000}"/>
    <cellStyle name="제목[1 줄] 2 3 5" xfId="18952" xr:uid="{00000000-0005-0000-0000-0000EC480000}"/>
    <cellStyle name="제목[1 줄] 2 3 6" xfId="18953" xr:uid="{00000000-0005-0000-0000-0000ED480000}"/>
    <cellStyle name="제목[1 줄] 2 3 7" xfId="18954" xr:uid="{00000000-0005-0000-0000-0000EE480000}"/>
    <cellStyle name="제목[1 줄] 2 3 8" xfId="18955" xr:uid="{00000000-0005-0000-0000-0000EF480000}"/>
    <cellStyle name="제목[1 줄] 2 4" xfId="8527" xr:uid="{00000000-0005-0000-0000-0000F0480000}"/>
    <cellStyle name="제목[1 줄] 2 4 2" xfId="18956" xr:uid="{00000000-0005-0000-0000-0000F1480000}"/>
    <cellStyle name="제목[1 줄] 2 4 3" xfId="18957" xr:uid="{00000000-0005-0000-0000-0000F2480000}"/>
    <cellStyle name="제목[1 줄] 2 4 4" xfId="18958" xr:uid="{00000000-0005-0000-0000-0000F3480000}"/>
    <cellStyle name="제목[1 줄] 2 4 5" xfId="18959" xr:uid="{00000000-0005-0000-0000-0000F4480000}"/>
    <cellStyle name="제목[1 줄] 2 4 6" xfId="18960" xr:uid="{00000000-0005-0000-0000-0000F5480000}"/>
    <cellStyle name="제목[1 줄] 2 4 7" xfId="18961" xr:uid="{00000000-0005-0000-0000-0000F6480000}"/>
    <cellStyle name="제목[1 줄] 2 4 8" xfId="18962" xr:uid="{00000000-0005-0000-0000-0000F7480000}"/>
    <cellStyle name="제목[1 줄] 2 5" xfId="18963" xr:uid="{00000000-0005-0000-0000-0000F8480000}"/>
    <cellStyle name="제목[1 줄] 3" xfId="8528" xr:uid="{00000000-0005-0000-0000-0000F9480000}"/>
    <cellStyle name="제목[1 줄] 3 2" xfId="8529" xr:uid="{00000000-0005-0000-0000-0000FA480000}"/>
    <cellStyle name="제목[1 줄] 3 2 2" xfId="18964" xr:uid="{00000000-0005-0000-0000-0000FB480000}"/>
    <cellStyle name="제목[1 줄] 3 2 3" xfId="18965" xr:uid="{00000000-0005-0000-0000-0000FC480000}"/>
    <cellStyle name="제목[1 줄] 3 2 4" xfId="18966" xr:uid="{00000000-0005-0000-0000-0000FD480000}"/>
    <cellStyle name="제목[1 줄] 3 2 5" xfId="18967" xr:uid="{00000000-0005-0000-0000-0000FE480000}"/>
    <cellStyle name="제목[1 줄] 3 2 6" xfId="18968" xr:uid="{00000000-0005-0000-0000-0000FF480000}"/>
    <cellStyle name="제목[1 줄] 3 2 7" xfId="18969" xr:uid="{00000000-0005-0000-0000-000000490000}"/>
    <cellStyle name="제목[1 줄] 3 2 8" xfId="18970" xr:uid="{00000000-0005-0000-0000-000001490000}"/>
    <cellStyle name="제목[1 줄] 3 3" xfId="8530" xr:uid="{00000000-0005-0000-0000-000002490000}"/>
    <cellStyle name="제목[1 줄] 3 3 2" xfId="18971" xr:uid="{00000000-0005-0000-0000-000003490000}"/>
    <cellStyle name="제목[1 줄] 3 3 3" xfId="18972" xr:uid="{00000000-0005-0000-0000-000004490000}"/>
    <cellStyle name="제목[1 줄] 3 3 4" xfId="18973" xr:uid="{00000000-0005-0000-0000-000005490000}"/>
    <cellStyle name="제목[1 줄] 3 3 5" xfId="18974" xr:uid="{00000000-0005-0000-0000-000006490000}"/>
    <cellStyle name="제목[1 줄] 3 3 6" xfId="18975" xr:uid="{00000000-0005-0000-0000-000007490000}"/>
    <cellStyle name="제목[1 줄] 3 3 7" xfId="18976" xr:uid="{00000000-0005-0000-0000-000008490000}"/>
    <cellStyle name="제목[1 줄] 3 3 8" xfId="18977" xr:uid="{00000000-0005-0000-0000-000009490000}"/>
    <cellStyle name="제목[1 줄] 3 4" xfId="8531" xr:uid="{00000000-0005-0000-0000-00000A490000}"/>
    <cellStyle name="제목[1 줄] 3 4 2" xfId="18978" xr:uid="{00000000-0005-0000-0000-00000B490000}"/>
    <cellStyle name="제목[1 줄] 3 4 3" xfId="18979" xr:uid="{00000000-0005-0000-0000-00000C490000}"/>
    <cellStyle name="제목[1 줄] 3 4 4" xfId="18980" xr:uid="{00000000-0005-0000-0000-00000D490000}"/>
    <cellStyle name="제목[1 줄] 3 4 5" xfId="18981" xr:uid="{00000000-0005-0000-0000-00000E490000}"/>
    <cellStyle name="제목[1 줄] 3 4 6" xfId="18982" xr:uid="{00000000-0005-0000-0000-00000F490000}"/>
    <cellStyle name="제목[1 줄] 3 4 7" xfId="18983" xr:uid="{00000000-0005-0000-0000-000010490000}"/>
    <cellStyle name="제목[1 줄] 3 4 8" xfId="18984" xr:uid="{00000000-0005-0000-0000-000011490000}"/>
    <cellStyle name="제목[1 줄] 3 5" xfId="18985" xr:uid="{00000000-0005-0000-0000-000012490000}"/>
    <cellStyle name="제목[1 줄] 4" xfId="8532" xr:uid="{00000000-0005-0000-0000-000013490000}"/>
    <cellStyle name="제목[1 줄] 4 2" xfId="18986" xr:uid="{00000000-0005-0000-0000-000014490000}"/>
    <cellStyle name="제목[1 줄] 4 3" xfId="18987" xr:uid="{00000000-0005-0000-0000-000015490000}"/>
    <cellStyle name="제목[1 줄] 4 4" xfId="18988" xr:uid="{00000000-0005-0000-0000-000016490000}"/>
    <cellStyle name="제목[1 줄] 4 5" xfId="18989" xr:uid="{00000000-0005-0000-0000-000017490000}"/>
    <cellStyle name="제목[1 줄] 4 6" xfId="18990" xr:uid="{00000000-0005-0000-0000-000018490000}"/>
    <cellStyle name="제목[1 줄] 4 7" xfId="18991" xr:uid="{00000000-0005-0000-0000-000019490000}"/>
    <cellStyle name="제목[1 줄] 4 8" xfId="18992" xr:uid="{00000000-0005-0000-0000-00001A490000}"/>
    <cellStyle name="제목[1 줄] 5" xfId="8533" xr:uid="{00000000-0005-0000-0000-00001B490000}"/>
    <cellStyle name="제목[1 줄] 5 2" xfId="18993" xr:uid="{00000000-0005-0000-0000-00001C490000}"/>
    <cellStyle name="제목[1 줄] 5 3" xfId="18994" xr:uid="{00000000-0005-0000-0000-00001D490000}"/>
    <cellStyle name="제목[1 줄] 5 4" xfId="18995" xr:uid="{00000000-0005-0000-0000-00001E490000}"/>
    <cellStyle name="제목[1 줄] 5 5" xfId="18996" xr:uid="{00000000-0005-0000-0000-00001F490000}"/>
    <cellStyle name="제목[1 줄] 5 6" xfId="18997" xr:uid="{00000000-0005-0000-0000-000020490000}"/>
    <cellStyle name="제목[1 줄] 5 7" xfId="18998" xr:uid="{00000000-0005-0000-0000-000021490000}"/>
    <cellStyle name="제목[1 줄] 5 8" xfId="18999" xr:uid="{00000000-0005-0000-0000-000022490000}"/>
    <cellStyle name="제목[1 줄] 6" xfId="8534" xr:uid="{00000000-0005-0000-0000-000023490000}"/>
    <cellStyle name="제목[1 줄] 6 2" xfId="19000" xr:uid="{00000000-0005-0000-0000-000024490000}"/>
    <cellStyle name="제목[1 줄] 6 3" xfId="19001" xr:uid="{00000000-0005-0000-0000-000025490000}"/>
    <cellStyle name="제목[1 줄] 6 4" xfId="19002" xr:uid="{00000000-0005-0000-0000-000026490000}"/>
    <cellStyle name="제목[1 줄] 6 5" xfId="19003" xr:uid="{00000000-0005-0000-0000-000027490000}"/>
    <cellStyle name="제목[1 줄] 6 6" xfId="19004" xr:uid="{00000000-0005-0000-0000-000028490000}"/>
    <cellStyle name="제목[1 줄] 6 7" xfId="19005" xr:uid="{00000000-0005-0000-0000-000029490000}"/>
    <cellStyle name="제목[1 줄] 6 8" xfId="19006" xr:uid="{00000000-0005-0000-0000-00002A490000}"/>
    <cellStyle name="제목[1 줄] 7" xfId="19007" xr:uid="{00000000-0005-0000-0000-00002B490000}"/>
    <cellStyle name="제목[2줄 아래]" xfId="4360" xr:uid="{00000000-0005-0000-0000-00002C490000}"/>
    <cellStyle name="제목[2줄 위]" xfId="4361" xr:uid="{00000000-0005-0000-0000-00002D490000}"/>
    <cellStyle name="제목[2줄 위] 2" xfId="8535" xr:uid="{00000000-0005-0000-0000-00002E490000}"/>
    <cellStyle name="제목[2줄 위] 2 2" xfId="8536" xr:uid="{00000000-0005-0000-0000-00002F490000}"/>
    <cellStyle name="제목[2줄 위] 2 2 2" xfId="19008" xr:uid="{00000000-0005-0000-0000-000030490000}"/>
    <cellStyle name="제목[2줄 위] 2 2 3" xfId="19009" xr:uid="{00000000-0005-0000-0000-000031490000}"/>
    <cellStyle name="제목[2줄 위] 2 2 4" xfId="19010" xr:uid="{00000000-0005-0000-0000-000032490000}"/>
    <cellStyle name="제목[2줄 위] 2 2 5" xfId="19011" xr:uid="{00000000-0005-0000-0000-000033490000}"/>
    <cellStyle name="제목[2줄 위] 2 2 6" xfId="19012" xr:uid="{00000000-0005-0000-0000-000034490000}"/>
    <cellStyle name="제목[2줄 위] 2 2 7" xfId="19013" xr:uid="{00000000-0005-0000-0000-000035490000}"/>
    <cellStyle name="제목[2줄 위] 2 2 8" xfId="19014" xr:uid="{00000000-0005-0000-0000-000036490000}"/>
    <cellStyle name="제목[2줄 위] 2 3" xfId="8537" xr:uid="{00000000-0005-0000-0000-000037490000}"/>
    <cellStyle name="제목[2줄 위] 2 3 2" xfId="19015" xr:uid="{00000000-0005-0000-0000-000038490000}"/>
    <cellStyle name="제목[2줄 위] 2 3 3" xfId="19016" xr:uid="{00000000-0005-0000-0000-000039490000}"/>
    <cellStyle name="제목[2줄 위] 2 3 4" xfId="19017" xr:uid="{00000000-0005-0000-0000-00003A490000}"/>
    <cellStyle name="제목[2줄 위] 2 3 5" xfId="19018" xr:uid="{00000000-0005-0000-0000-00003B490000}"/>
    <cellStyle name="제목[2줄 위] 2 3 6" xfId="19019" xr:uid="{00000000-0005-0000-0000-00003C490000}"/>
    <cellStyle name="제목[2줄 위] 2 3 7" xfId="19020" xr:uid="{00000000-0005-0000-0000-00003D490000}"/>
    <cellStyle name="제목[2줄 위] 2 3 8" xfId="19021" xr:uid="{00000000-0005-0000-0000-00003E490000}"/>
    <cellStyle name="제목[2줄 위] 2 4" xfId="8538" xr:uid="{00000000-0005-0000-0000-00003F490000}"/>
    <cellStyle name="제목[2줄 위] 2 4 2" xfId="19022" xr:uid="{00000000-0005-0000-0000-000040490000}"/>
    <cellStyle name="제목[2줄 위] 2 4 3" xfId="19023" xr:uid="{00000000-0005-0000-0000-000041490000}"/>
    <cellStyle name="제목[2줄 위] 2 4 4" xfId="19024" xr:uid="{00000000-0005-0000-0000-000042490000}"/>
    <cellStyle name="제목[2줄 위] 2 4 5" xfId="19025" xr:uid="{00000000-0005-0000-0000-000043490000}"/>
    <cellStyle name="제목[2줄 위] 2 4 6" xfId="19026" xr:uid="{00000000-0005-0000-0000-000044490000}"/>
    <cellStyle name="제목[2줄 위] 2 4 7" xfId="19027" xr:uid="{00000000-0005-0000-0000-000045490000}"/>
    <cellStyle name="제목[2줄 위] 2 4 8" xfId="19028" xr:uid="{00000000-0005-0000-0000-000046490000}"/>
    <cellStyle name="제목[2줄 위] 2 5" xfId="19029" xr:uid="{00000000-0005-0000-0000-000047490000}"/>
    <cellStyle name="제목[2줄 위] 3" xfId="8539" xr:uid="{00000000-0005-0000-0000-000048490000}"/>
    <cellStyle name="제목[2줄 위] 3 2" xfId="8540" xr:uid="{00000000-0005-0000-0000-000049490000}"/>
    <cellStyle name="제목[2줄 위] 3 2 2" xfId="19030" xr:uid="{00000000-0005-0000-0000-00004A490000}"/>
    <cellStyle name="제목[2줄 위] 3 2 3" xfId="19031" xr:uid="{00000000-0005-0000-0000-00004B490000}"/>
    <cellStyle name="제목[2줄 위] 3 2 4" xfId="19032" xr:uid="{00000000-0005-0000-0000-00004C490000}"/>
    <cellStyle name="제목[2줄 위] 3 2 5" xfId="19033" xr:uid="{00000000-0005-0000-0000-00004D490000}"/>
    <cellStyle name="제목[2줄 위] 3 2 6" xfId="19034" xr:uid="{00000000-0005-0000-0000-00004E490000}"/>
    <cellStyle name="제목[2줄 위] 3 2 7" xfId="19035" xr:uid="{00000000-0005-0000-0000-00004F490000}"/>
    <cellStyle name="제목[2줄 위] 3 2 8" xfId="19036" xr:uid="{00000000-0005-0000-0000-000050490000}"/>
    <cellStyle name="제목[2줄 위] 3 3" xfId="8541" xr:uid="{00000000-0005-0000-0000-000051490000}"/>
    <cellStyle name="제목[2줄 위] 3 3 2" xfId="19037" xr:uid="{00000000-0005-0000-0000-000052490000}"/>
    <cellStyle name="제목[2줄 위] 3 3 3" xfId="19038" xr:uid="{00000000-0005-0000-0000-000053490000}"/>
    <cellStyle name="제목[2줄 위] 3 3 4" xfId="19039" xr:uid="{00000000-0005-0000-0000-000054490000}"/>
    <cellStyle name="제목[2줄 위] 3 3 5" xfId="19040" xr:uid="{00000000-0005-0000-0000-000055490000}"/>
    <cellStyle name="제목[2줄 위] 3 3 6" xfId="19041" xr:uid="{00000000-0005-0000-0000-000056490000}"/>
    <cellStyle name="제목[2줄 위] 3 3 7" xfId="19042" xr:uid="{00000000-0005-0000-0000-000057490000}"/>
    <cellStyle name="제목[2줄 위] 3 3 8" xfId="19043" xr:uid="{00000000-0005-0000-0000-000058490000}"/>
    <cellStyle name="제목[2줄 위] 3 4" xfId="8542" xr:uid="{00000000-0005-0000-0000-000059490000}"/>
    <cellStyle name="제목[2줄 위] 3 4 2" xfId="19044" xr:uid="{00000000-0005-0000-0000-00005A490000}"/>
    <cellStyle name="제목[2줄 위] 3 4 3" xfId="19045" xr:uid="{00000000-0005-0000-0000-00005B490000}"/>
    <cellStyle name="제목[2줄 위] 3 4 4" xfId="19046" xr:uid="{00000000-0005-0000-0000-00005C490000}"/>
    <cellStyle name="제목[2줄 위] 3 4 5" xfId="19047" xr:uid="{00000000-0005-0000-0000-00005D490000}"/>
    <cellStyle name="제목[2줄 위] 3 4 6" xfId="19048" xr:uid="{00000000-0005-0000-0000-00005E490000}"/>
    <cellStyle name="제목[2줄 위] 3 4 7" xfId="19049" xr:uid="{00000000-0005-0000-0000-00005F490000}"/>
    <cellStyle name="제목[2줄 위] 3 4 8" xfId="19050" xr:uid="{00000000-0005-0000-0000-000060490000}"/>
    <cellStyle name="제목[2줄 위] 3 5" xfId="19051" xr:uid="{00000000-0005-0000-0000-000061490000}"/>
    <cellStyle name="제목[2줄 위] 4" xfId="8543" xr:uid="{00000000-0005-0000-0000-000062490000}"/>
    <cellStyle name="제목[2줄 위] 4 2" xfId="19052" xr:uid="{00000000-0005-0000-0000-000063490000}"/>
    <cellStyle name="제목[2줄 위] 4 3" xfId="19053" xr:uid="{00000000-0005-0000-0000-000064490000}"/>
    <cellStyle name="제목[2줄 위] 4 4" xfId="19054" xr:uid="{00000000-0005-0000-0000-000065490000}"/>
    <cellStyle name="제목[2줄 위] 4 5" xfId="19055" xr:uid="{00000000-0005-0000-0000-000066490000}"/>
    <cellStyle name="제목[2줄 위] 4 6" xfId="19056" xr:uid="{00000000-0005-0000-0000-000067490000}"/>
    <cellStyle name="제목[2줄 위] 4 7" xfId="19057" xr:uid="{00000000-0005-0000-0000-000068490000}"/>
    <cellStyle name="제목[2줄 위] 4 8" xfId="19058" xr:uid="{00000000-0005-0000-0000-000069490000}"/>
    <cellStyle name="제목[2줄 위] 5" xfId="8544" xr:uid="{00000000-0005-0000-0000-00006A490000}"/>
    <cellStyle name="제목[2줄 위] 5 2" xfId="19059" xr:uid="{00000000-0005-0000-0000-00006B490000}"/>
    <cellStyle name="제목[2줄 위] 5 3" xfId="19060" xr:uid="{00000000-0005-0000-0000-00006C490000}"/>
    <cellStyle name="제목[2줄 위] 5 4" xfId="19061" xr:uid="{00000000-0005-0000-0000-00006D490000}"/>
    <cellStyle name="제목[2줄 위] 5 5" xfId="19062" xr:uid="{00000000-0005-0000-0000-00006E490000}"/>
    <cellStyle name="제목[2줄 위] 5 6" xfId="19063" xr:uid="{00000000-0005-0000-0000-00006F490000}"/>
    <cellStyle name="제목[2줄 위] 5 7" xfId="19064" xr:uid="{00000000-0005-0000-0000-000070490000}"/>
    <cellStyle name="제목[2줄 위] 5 8" xfId="19065" xr:uid="{00000000-0005-0000-0000-000071490000}"/>
    <cellStyle name="제목[2줄 위] 6" xfId="8545" xr:uid="{00000000-0005-0000-0000-000072490000}"/>
    <cellStyle name="제목[2줄 위] 6 2" xfId="19066" xr:uid="{00000000-0005-0000-0000-000073490000}"/>
    <cellStyle name="제목[2줄 위] 6 3" xfId="19067" xr:uid="{00000000-0005-0000-0000-000074490000}"/>
    <cellStyle name="제목[2줄 위] 6 4" xfId="19068" xr:uid="{00000000-0005-0000-0000-000075490000}"/>
    <cellStyle name="제목[2줄 위] 6 5" xfId="19069" xr:uid="{00000000-0005-0000-0000-000076490000}"/>
    <cellStyle name="제목[2줄 위] 6 6" xfId="19070" xr:uid="{00000000-0005-0000-0000-000077490000}"/>
    <cellStyle name="제목[2줄 위] 6 7" xfId="19071" xr:uid="{00000000-0005-0000-0000-000078490000}"/>
    <cellStyle name="제목[2줄 위] 6 8" xfId="19072" xr:uid="{00000000-0005-0000-0000-000079490000}"/>
    <cellStyle name="제목[2줄 위] 7" xfId="19073" xr:uid="{00000000-0005-0000-0000-00007A490000}"/>
    <cellStyle name="제목1" xfId="4362" xr:uid="{00000000-0005-0000-0000-00007B490000}"/>
    <cellStyle name="제목1.###(12)" xfId="1095" xr:uid="{00000000-0005-0000-0000-00007C490000}"/>
    <cellStyle name="제목12" xfId="1096" xr:uid="{00000000-0005-0000-0000-00007D490000}"/>
    <cellStyle name="제목12-1" xfId="1097" xr:uid="{00000000-0005-0000-0000-00007E490000}"/>
    <cellStyle name="제목13" xfId="1098" xr:uid="{00000000-0005-0000-0000-00007F490000}"/>
    <cellStyle name="제목15" xfId="1099" xr:uid="{00000000-0005-0000-0000-000080490000}"/>
    <cellStyle name="제목2" xfId="8546" xr:uid="{00000000-0005-0000-0000-000081490000}"/>
    <cellStyle name="제목솔체20" xfId="1100" xr:uid="{00000000-0005-0000-0000-000082490000}"/>
    <cellStyle name="좋음" xfId="20853" builtinId="26" customBuiltin="1"/>
    <cellStyle name="좋음 10" xfId="8547" xr:uid="{00000000-0005-0000-0000-000084490000}"/>
    <cellStyle name="좋음 11" xfId="8548" xr:uid="{00000000-0005-0000-0000-000085490000}"/>
    <cellStyle name="좋음 12" xfId="8549" xr:uid="{00000000-0005-0000-0000-000086490000}"/>
    <cellStyle name="좋음 13" xfId="8550" xr:uid="{00000000-0005-0000-0000-000087490000}"/>
    <cellStyle name="좋음 14" xfId="8551" xr:uid="{00000000-0005-0000-0000-000088490000}"/>
    <cellStyle name="좋음 15" xfId="8552" xr:uid="{00000000-0005-0000-0000-000089490000}"/>
    <cellStyle name="좋음 16" xfId="8553" xr:uid="{00000000-0005-0000-0000-00008A490000}"/>
    <cellStyle name="좋음 17" xfId="8554" xr:uid="{00000000-0005-0000-0000-00008B490000}"/>
    <cellStyle name="좋음 18" xfId="8555" xr:uid="{00000000-0005-0000-0000-00008C490000}"/>
    <cellStyle name="좋음 19" xfId="8556" xr:uid="{00000000-0005-0000-0000-00008D490000}"/>
    <cellStyle name="좋음 2" xfId="4363" xr:uid="{00000000-0005-0000-0000-00008E490000}"/>
    <cellStyle name="좋음 2 2" xfId="20817" xr:uid="{00000000-0005-0000-0000-00008F490000}"/>
    <cellStyle name="좋음 20" xfId="8557" xr:uid="{00000000-0005-0000-0000-000090490000}"/>
    <cellStyle name="좋음 3" xfId="8558" xr:uid="{00000000-0005-0000-0000-000091490000}"/>
    <cellStyle name="좋음 4" xfId="8559" xr:uid="{00000000-0005-0000-0000-000092490000}"/>
    <cellStyle name="좋음 5" xfId="8560" xr:uid="{00000000-0005-0000-0000-000093490000}"/>
    <cellStyle name="좋음 6" xfId="8561" xr:uid="{00000000-0005-0000-0000-000094490000}"/>
    <cellStyle name="좋음 7" xfId="8562" xr:uid="{00000000-0005-0000-0000-000095490000}"/>
    <cellStyle name="좋음 8" xfId="8563" xr:uid="{00000000-0005-0000-0000-000096490000}"/>
    <cellStyle name="좋음 9" xfId="8564" xr:uid="{00000000-0005-0000-0000-000097490000}"/>
    <cellStyle name="좌괄호_박심배수구조물공" xfId="4364" xr:uid="{00000000-0005-0000-0000-000098490000}"/>
    <cellStyle name="좌측양괄호" xfId="4365" xr:uid="{00000000-0005-0000-0000-000099490000}"/>
    <cellStyle name="죃" xfId="4366" xr:uid="{00000000-0005-0000-0000-00009A490000}"/>
    <cellStyle name="중기사용11" xfId="1101" xr:uid="{00000000-0005-0000-0000-00009B490000}"/>
    <cellStyle name="중기사용11-1" xfId="1102" xr:uid="{00000000-0005-0000-0000-00009C490000}"/>
    <cellStyle name="중기사용12" xfId="1103" xr:uid="{00000000-0005-0000-0000-00009D490000}"/>
    <cellStyle name="중기사용13" xfId="1104" xr:uid="{00000000-0005-0000-0000-00009E490000}"/>
    <cellStyle name="지수문제" xfId="1105" xr:uid="{00000000-0005-0000-0000-00009F490000}"/>
    <cellStyle name="지정되지 않음" xfId="1106" xr:uid="{00000000-0005-0000-0000-0000A0490000}"/>
    <cellStyle name="지하철정렬" xfId="4367" xr:uid="{00000000-0005-0000-0000-0000A1490000}"/>
    <cellStyle name="千分位[0]_GARMENT STEP FORM HK" xfId="1107" xr:uid="{00000000-0005-0000-0000-0000A2490000}"/>
    <cellStyle name="千分位_GARMENT STEP FORM HK" xfId="1108" xr:uid="{00000000-0005-0000-0000-0000A3490000}"/>
    <cellStyle name="출력" xfId="20857" builtinId="21" customBuiltin="1"/>
    <cellStyle name="출력 10" xfId="8565" xr:uid="{00000000-0005-0000-0000-0000A5490000}"/>
    <cellStyle name="출력 10 2" xfId="8566" xr:uid="{00000000-0005-0000-0000-0000A6490000}"/>
    <cellStyle name="출력 10 2 2" xfId="8567" xr:uid="{00000000-0005-0000-0000-0000A7490000}"/>
    <cellStyle name="출력 10 2 2 2" xfId="19074" xr:uid="{00000000-0005-0000-0000-0000A8490000}"/>
    <cellStyle name="출력 10 2 2 3" xfId="19075" xr:uid="{00000000-0005-0000-0000-0000A9490000}"/>
    <cellStyle name="출력 10 2 2 4" xfId="19076" xr:uid="{00000000-0005-0000-0000-0000AA490000}"/>
    <cellStyle name="출력 10 2 2 5" xfId="19077" xr:uid="{00000000-0005-0000-0000-0000AB490000}"/>
    <cellStyle name="출력 10 2 2 6" xfId="19078" xr:uid="{00000000-0005-0000-0000-0000AC490000}"/>
    <cellStyle name="출력 10 2 2 7" xfId="19079" xr:uid="{00000000-0005-0000-0000-0000AD490000}"/>
    <cellStyle name="출력 10 2 2 8" xfId="19080" xr:uid="{00000000-0005-0000-0000-0000AE490000}"/>
    <cellStyle name="출력 10 2 3" xfId="8568" xr:uid="{00000000-0005-0000-0000-0000AF490000}"/>
    <cellStyle name="출력 10 2 3 2" xfId="19081" xr:uid="{00000000-0005-0000-0000-0000B0490000}"/>
    <cellStyle name="출력 10 2 3 3" xfId="19082" xr:uid="{00000000-0005-0000-0000-0000B1490000}"/>
    <cellStyle name="출력 10 2 3 4" xfId="19083" xr:uid="{00000000-0005-0000-0000-0000B2490000}"/>
    <cellStyle name="출력 10 2 3 5" xfId="19084" xr:uid="{00000000-0005-0000-0000-0000B3490000}"/>
    <cellStyle name="출력 10 2 3 6" xfId="19085" xr:uid="{00000000-0005-0000-0000-0000B4490000}"/>
    <cellStyle name="출력 10 2 3 7" xfId="19086" xr:uid="{00000000-0005-0000-0000-0000B5490000}"/>
    <cellStyle name="출력 10 2 3 8" xfId="19087" xr:uid="{00000000-0005-0000-0000-0000B6490000}"/>
    <cellStyle name="출력 10 2 4" xfId="8569" xr:uid="{00000000-0005-0000-0000-0000B7490000}"/>
    <cellStyle name="출력 10 2 4 2" xfId="19088" xr:uid="{00000000-0005-0000-0000-0000B8490000}"/>
    <cellStyle name="출력 10 2 4 3" xfId="19089" xr:uid="{00000000-0005-0000-0000-0000B9490000}"/>
    <cellStyle name="출력 10 2 4 4" xfId="19090" xr:uid="{00000000-0005-0000-0000-0000BA490000}"/>
    <cellStyle name="출력 10 2 4 5" xfId="19091" xr:uid="{00000000-0005-0000-0000-0000BB490000}"/>
    <cellStyle name="출력 10 2 4 6" xfId="19092" xr:uid="{00000000-0005-0000-0000-0000BC490000}"/>
    <cellStyle name="출력 10 2 4 7" xfId="19093" xr:uid="{00000000-0005-0000-0000-0000BD490000}"/>
    <cellStyle name="출력 10 2 4 8" xfId="19094" xr:uid="{00000000-0005-0000-0000-0000BE490000}"/>
    <cellStyle name="출력 10 2 5" xfId="19095" xr:uid="{00000000-0005-0000-0000-0000BF490000}"/>
    <cellStyle name="출력 10 3" xfId="8570" xr:uid="{00000000-0005-0000-0000-0000C0490000}"/>
    <cellStyle name="출력 10 3 2" xfId="8571" xr:uid="{00000000-0005-0000-0000-0000C1490000}"/>
    <cellStyle name="출력 10 3 2 2" xfId="19096" xr:uid="{00000000-0005-0000-0000-0000C2490000}"/>
    <cellStyle name="출력 10 3 2 3" xfId="19097" xr:uid="{00000000-0005-0000-0000-0000C3490000}"/>
    <cellStyle name="출력 10 3 2 4" xfId="19098" xr:uid="{00000000-0005-0000-0000-0000C4490000}"/>
    <cellStyle name="출력 10 3 2 5" xfId="19099" xr:uid="{00000000-0005-0000-0000-0000C5490000}"/>
    <cellStyle name="출력 10 3 2 6" xfId="19100" xr:uid="{00000000-0005-0000-0000-0000C6490000}"/>
    <cellStyle name="출력 10 3 2 7" xfId="19101" xr:uid="{00000000-0005-0000-0000-0000C7490000}"/>
    <cellStyle name="출력 10 3 2 8" xfId="19102" xr:uid="{00000000-0005-0000-0000-0000C8490000}"/>
    <cellStyle name="출력 10 3 3" xfId="8572" xr:uid="{00000000-0005-0000-0000-0000C9490000}"/>
    <cellStyle name="출력 10 3 3 2" xfId="19103" xr:uid="{00000000-0005-0000-0000-0000CA490000}"/>
    <cellStyle name="출력 10 3 3 3" xfId="19104" xr:uid="{00000000-0005-0000-0000-0000CB490000}"/>
    <cellStyle name="출력 10 3 3 4" xfId="19105" xr:uid="{00000000-0005-0000-0000-0000CC490000}"/>
    <cellStyle name="출력 10 3 3 5" xfId="19106" xr:uid="{00000000-0005-0000-0000-0000CD490000}"/>
    <cellStyle name="출력 10 3 3 6" xfId="19107" xr:uid="{00000000-0005-0000-0000-0000CE490000}"/>
    <cellStyle name="출력 10 3 3 7" xfId="19108" xr:uid="{00000000-0005-0000-0000-0000CF490000}"/>
    <cellStyle name="출력 10 3 3 8" xfId="19109" xr:uid="{00000000-0005-0000-0000-0000D0490000}"/>
    <cellStyle name="출력 10 3 4" xfId="8573" xr:uid="{00000000-0005-0000-0000-0000D1490000}"/>
    <cellStyle name="출력 10 3 4 2" xfId="19110" xr:uid="{00000000-0005-0000-0000-0000D2490000}"/>
    <cellStyle name="출력 10 3 4 3" xfId="19111" xr:uid="{00000000-0005-0000-0000-0000D3490000}"/>
    <cellStyle name="출력 10 3 4 4" xfId="19112" xr:uid="{00000000-0005-0000-0000-0000D4490000}"/>
    <cellStyle name="출력 10 3 4 5" xfId="19113" xr:uid="{00000000-0005-0000-0000-0000D5490000}"/>
    <cellStyle name="출력 10 3 4 6" xfId="19114" xr:uid="{00000000-0005-0000-0000-0000D6490000}"/>
    <cellStyle name="출력 10 3 4 7" xfId="19115" xr:uid="{00000000-0005-0000-0000-0000D7490000}"/>
    <cellStyle name="출력 10 3 4 8" xfId="19116" xr:uid="{00000000-0005-0000-0000-0000D8490000}"/>
    <cellStyle name="출력 10 3 5" xfId="19117" xr:uid="{00000000-0005-0000-0000-0000D9490000}"/>
    <cellStyle name="출력 10 4" xfId="8574" xr:uid="{00000000-0005-0000-0000-0000DA490000}"/>
    <cellStyle name="출력 10 4 2" xfId="19118" xr:uid="{00000000-0005-0000-0000-0000DB490000}"/>
    <cellStyle name="출력 10 4 3" xfId="19119" xr:uid="{00000000-0005-0000-0000-0000DC490000}"/>
    <cellStyle name="출력 10 4 4" xfId="19120" xr:uid="{00000000-0005-0000-0000-0000DD490000}"/>
    <cellStyle name="출력 10 4 5" xfId="19121" xr:uid="{00000000-0005-0000-0000-0000DE490000}"/>
    <cellStyle name="출력 10 4 6" xfId="19122" xr:uid="{00000000-0005-0000-0000-0000DF490000}"/>
    <cellStyle name="출력 10 4 7" xfId="19123" xr:uid="{00000000-0005-0000-0000-0000E0490000}"/>
    <cellStyle name="출력 10 4 8" xfId="19124" xr:uid="{00000000-0005-0000-0000-0000E1490000}"/>
    <cellStyle name="출력 10 5" xfId="8575" xr:uid="{00000000-0005-0000-0000-0000E2490000}"/>
    <cellStyle name="출력 10 5 2" xfId="19125" xr:uid="{00000000-0005-0000-0000-0000E3490000}"/>
    <cellStyle name="출력 10 5 3" xfId="19126" xr:uid="{00000000-0005-0000-0000-0000E4490000}"/>
    <cellStyle name="출력 10 5 4" xfId="19127" xr:uid="{00000000-0005-0000-0000-0000E5490000}"/>
    <cellStyle name="출력 10 5 5" xfId="19128" xr:uid="{00000000-0005-0000-0000-0000E6490000}"/>
    <cellStyle name="출력 10 5 6" xfId="19129" xr:uid="{00000000-0005-0000-0000-0000E7490000}"/>
    <cellStyle name="출력 10 5 7" xfId="19130" xr:uid="{00000000-0005-0000-0000-0000E8490000}"/>
    <cellStyle name="출력 10 5 8" xfId="19131" xr:uid="{00000000-0005-0000-0000-0000E9490000}"/>
    <cellStyle name="출력 10 6" xfId="8576" xr:uid="{00000000-0005-0000-0000-0000EA490000}"/>
    <cellStyle name="출력 10 6 2" xfId="19132" xr:uid="{00000000-0005-0000-0000-0000EB490000}"/>
    <cellStyle name="출력 10 6 3" xfId="19133" xr:uid="{00000000-0005-0000-0000-0000EC490000}"/>
    <cellStyle name="출력 10 6 4" xfId="19134" xr:uid="{00000000-0005-0000-0000-0000ED490000}"/>
    <cellStyle name="출력 10 6 5" xfId="19135" xr:uid="{00000000-0005-0000-0000-0000EE490000}"/>
    <cellStyle name="출력 10 6 6" xfId="19136" xr:uid="{00000000-0005-0000-0000-0000EF490000}"/>
    <cellStyle name="출력 10 6 7" xfId="19137" xr:uid="{00000000-0005-0000-0000-0000F0490000}"/>
    <cellStyle name="출력 10 6 8" xfId="19138" xr:uid="{00000000-0005-0000-0000-0000F1490000}"/>
    <cellStyle name="출력 10 7" xfId="19139" xr:uid="{00000000-0005-0000-0000-0000F2490000}"/>
    <cellStyle name="출력 11" xfId="8577" xr:uid="{00000000-0005-0000-0000-0000F3490000}"/>
    <cellStyle name="출력 11 2" xfId="8578" xr:uid="{00000000-0005-0000-0000-0000F4490000}"/>
    <cellStyle name="출력 11 2 2" xfId="8579" xr:uid="{00000000-0005-0000-0000-0000F5490000}"/>
    <cellStyle name="출력 11 2 2 2" xfId="19140" xr:uid="{00000000-0005-0000-0000-0000F6490000}"/>
    <cellStyle name="출력 11 2 2 3" xfId="19141" xr:uid="{00000000-0005-0000-0000-0000F7490000}"/>
    <cellStyle name="출력 11 2 2 4" xfId="19142" xr:uid="{00000000-0005-0000-0000-0000F8490000}"/>
    <cellStyle name="출력 11 2 2 5" xfId="19143" xr:uid="{00000000-0005-0000-0000-0000F9490000}"/>
    <cellStyle name="출력 11 2 2 6" xfId="19144" xr:uid="{00000000-0005-0000-0000-0000FA490000}"/>
    <cellStyle name="출력 11 2 2 7" xfId="19145" xr:uid="{00000000-0005-0000-0000-0000FB490000}"/>
    <cellStyle name="출력 11 2 2 8" xfId="19146" xr:uid="{00000000-0005-0000-0000-0000FC490000}"/>
    <cellStyle name="출력 11 2 3" xfId="8580" xr:uid="{00000000-0005-0000-0000-0000FD490000}"/>
    <cellStyle name="출력 11 2 3 2" xfId="19147" xr:uid="{00000000-0005-0000-0000-0000FE490000}"/>
    <cellStyle name="출력 11 2 3 3" xfId="19148" xr:uid="{00000000-0005-0000-0000-0000FF490000}"/>
    <cellStyle name="출력 11 2 3 4" xfId="19149" xr:uid="{00000000-0005-0000-0000-0000004A0000}"/>
    <cellStyle name="출력 11 2 3 5" xfId="19150" xr:uid="{00000000-0005-0000-0000-0000014A0000}"/>
    <cellStyle name="출력 11 2 3 6" xfId="19151" xr:uid="{00000000-0005-0000-0000-0000024A0000}"/>
    <cellStyle name="출력 11 2 3 7" xfId="19152" xr:uid="{00000000-0005-0000-0000-0000034A0000}"/>
    <cellStyle name="출력 11 2 3 8" xfId="19153" xr:uid="{00000000-0005-0000-0000-0000044A0000}"/>
    <cellStyle name="출력 11 2 4" xfId="8581" xr:uid="{00000000-0005-0000-0000-0000054A0000}"/>
    <cellStyle name="출력 11 2 4 2" xfId="19154" xr:uid="{00000000-0005-0000-0000-0000064A0000}"/>
    <cellStyle name="출력 11 2 4 3" xfId="19155" xr:uid="{00000000-0005-0000-0000-0000074A0000}"/>
    <cellStyle name="출력 11 2 4 4" xfId="19156" xr:uid="{00000000-0005-0000-0000-0000084A0000}"/>
    <cellStyle name="출력 11 2 4 5" xfId="19157" xr:uid="{00000000-0005-0000-0000-0000094A0000}"/>
    <cellStyle name="출력 11 2 4 6" xfId="19158" xr:uid="{00000000-0005-0000-0000-00000A4A0000}"/>
    <cellStyle name="출력 11 2 4 7" xfId="19159" xr:uid="{00000000-0005-0000-0000-00000B4A0000}"/>
    <cellStyle name="출력 11 2 4 8" xfId="19160" xr:uid="{00000000-0005-0000-0000-00000C4A0000}"/>
    <cellStyle name="출력 11 2 5" xfId="19161" xr:uid="{00000000-0005-0000-0000-00000D4A0000}"/>
    <cellStyle name="출력 11 3" xfId="8582" xr:uid="{00000000-0005-0000-0000-00000E4A0000}"/>
    <cellStyle name="출력 11 3 2" xfId="8583" xr:uid="{00000000-0005-0000-0000-00000F4A0000}"/>
    <cellStyle name="출력 11 3 2 2" xfId="19162" xr:uid="{00000000-0005-0000-0000-0000104A0000}"/>
    <cellStyle name="출력 11 3 2 3" xfId="19163" xr:uid="{00000000-0005-0000-0000-0000114A0000}"/>
    <cellStyle name="출력 11 3 2 4" xfId="19164" xr:uid="{00000000-0005-0000-0000-0000124A0000}"/>
    <cellStyle name="출력 11 3 2 5" xfId="19165" xr:uid="{00000000-0005-0000-0000-0000134A0000}"/>
    <cellStyle name="출력 11 3 2 6" xfId="19166" xr:uid="{00000000-0005-0000-0000-0000144A0000}"/>
    <cellStyle name="출력 11 3 2 7" xfId="19167" xr:uid="{00000000-0005-0000-0000-0000154A0000}"/>
    <cellStyle name="출력 11 3 2 8" xfId="19168" xr:uid="{00000000-0005-0000-0000-0000164A0000}"/>
    <cellStyle name="출력 11 3 3" xfId="8584" xr:uid="{00000000-0005-0000-0000-0000174A0000}"/>
    <cellStyle name="출력 11 3 3 2" xfId="19169" xr:uid="{00000000-0005-0000-0000-0000184A0000}"/>
    <cellStyle name="출력 11 3 3 3" xfId="19170" xr:uid="{00000000-0005-0000-0000-0000194A0000}"/>
    <cellStyle name="출력 11 3 3 4" xfId="19171" xr:uid="{00000000-0005-0000-0000-00001A4A0000}"/>
    <cellStyle name="출력 11 3 3 5" xfId="19172" xr:uid="{00000000-0005-0000-0000-00001B4A0000}"/>
    <cellStyle name="출력 11 3 3 6" xfId="19173" xr:uid="{00000000-0005-0000-0000-00001C4A0000}"/>
    <cellStyle name="출력 11 3 3 7" xfId="19174" xr:uid="{00000000-0005-0000-0000-00001D4A0000}"/>
    <cellStyle name="출력 11 3 3 8" xfId="19175" xr:uid="{00000000-0005-0000-0000-00001E4A0000}"/>
    <cellStyle name="출력 11 3 4" xfId="8585" xr:uid="{00000000-0005-0000-0000-00001F4A0000}"/>
    <cellStyle name="출력 11 3 4 2" xfId="19176" xr:uid="{00000000-0005-0000-0000-0000204A0000}"/>
    <cellStyle name="출력 11 3 4 3" xfId="19177" xr:uid="{00000000-0005-0000-0000-0000214A0000}"/>
    <cellStyle name="출력 11 3 4 4" xfId="19178" xr:uid="{00000000-0005-0000-0000-0000224A0000}"/>
    <cellStyle name="출력 11 3 4 5" xfId="19179" xr:uid="{00000000-0005-0000-0000-0000234A0000}"/>
    <cellStyle name="출력 11 3 4 6" xfId="19180" xr:uid="{00000000-0005-0000-0000-0000244A0000}"/>
    <cellStyle name="출력 11 3 4 7" xfId="19181" xr:uid="{00000000-0005-0000-0000-0000254A0000}"/>
    <cellStyle name="출력 11 3 4 8" xfId="19182" xr:uid="{00000000-0005-0000-0000-0000264A0000}"/>
    <cellStyle name="출력 11 3 5" xfId="19183" xr:uid="{00000000-0005-0000-0000-0000274A0000}"/>
    <cellStyle name="출력 11 4" xfId="8586" xr:uid="{00000000-0005-0000-0000-0000284A0000}"/>
    <cellStyle name="출력 11 4 2" xfId="19184" xr:uid="{00000000-0005-0000-0000-0000294A0000}"/>
    <cellStyle name="출력 11 4 3" xfId="19185" xr:uid="{00000000-0005-0000-0000-00002A4A0000}"/>
    <cellStyle name="출력 11 4 4" xfId="19186" xr:uid="{00000000-0005-0000-0000-00002B4A0000}"/>
    <cellStyle name="출력 11 4 5" xfId="19187" xr:uid="{00000000-0005-0000-0000-00002C4A0000}"/>
    <cellStyle name="출력 11 4 6" xfId="19188" xr:uid="{00000000-0005-0000-0000-00002D4A0000}"/>
    <cellStyle name="출력 11 4 7" xfId="19189" xr:uid="{00000000-0005-0000-0000-00002E4A0000}"/>
    <cellStyle name="출력 11 4 8" xfId="19190" xr:uid="{00000000-0005-0000-0000-00002F4A0000}"/>
    <cellStyle name="출력 11 5" xfId="8587" xr:uid="{00000000-0005-0000-0000-0000304A0000}"/>
    <cellStyle name="출력 11 5 2" xfId="19191" xr:uid="{00000000-0005-0000-0000-0000314A0000}"/>
    <cellStyle name="출력 11 5 3" xfId="19192" xr:uid="{00000000-0005-0000-0000-0000324A0000}"/>
    <cellStyle name="출력 11 5 4" xfId="19193" xr:uid="{00000000-0005-0000-0000-0000334A0000}"/>
    <cellStyle name="출력 11 5 5" xfId="19194" xr:uid="{00000000-0005-0000-0000-0000344A0000}"/>
    <cellStyle name="출력 11 5 6" xfId="19195" xr:uid="{00000000-0005-0000-0000-0000354A0000}"/>
    <cellStyle name="출력 11 5 7" xfId="19196" xr:uid="{00000000-0005-0000-0000-0000364A0000}"/>
    <cellStyle name="출력 11 5 8" xfId="19197" xr:uid="{00000000-0005-0000-0000-0000374A0000}"/>
    <cellStyle name="출력 11 6" xfId="8588" xr:uid="{00000000-0005-0000-0000-0000384A0000}"/>
    <cellStyle name="출력 11 6 2" xfId="19198" xr:uid="{00000000-0005-0000-0000-0000394A0000}"/>
    <cellStyle name="출력 11 6 3" xfId="19199" xr:uid="{00000000-0005-0000-0000-00003A4A0000}"/>
    <cellStyle name="출력 11 6 4" xfId="19200" xr:uid="{00000000-0005-0000-0000-00003B4A0000}"/>
    <cellStyle name="출력 11 6 5" xfId="19201" xr:uid="{00000000-0005-0000-0000-00003C4A0000}"/>
    <cellStyle name="출력 11 6 6" xfId="19202" xr:uid="{00000000-0005-0000-0000-00003D4A0000}"/>
    <cellStyle name="출력 11 6 7" xfId="19203" xr:uid="{00000000-0005-0000-0000-00003E4A0000}"/>
    <cellStyle name="출력 11 6 8" xfId="19204" xr:uid="{00000000-0005-0000-0000-00003F4A0000}"/>
    <cellStyle name="출력 11 7" xfId="19205" xr:uid="{00000000-0005-0000-0000-0000404A0000}"/>
    <cellStyle name="출력 12" xfId="8589" xr:uid="{00000000-0005-0000-0000-0000414A0000}"/>
    <cellStyle name="출력 12 2" xfId="8590" xr:uid="{00000000-0005-0000-0000-0000424A0000}"/>
    <cellStyle name="출력 12 2 2" xfId="8591" xr:uid="{00000000-0005-0000-0000-0000434A0000}"/>
    <cellStyle name="출력 12 2 2 2" xfId="19206" xr:uid="{00000000-0005-0000-0000-0000444A0000}"/>
    <cellStyle name="출력 12 2 2 3" xfId="19207" xr:uid="{00000000-0005-0000-0000-0000454A0000}"/>
    <cellStyle name="출력 12 2 2 4" xfId="19208" xr:uid="{00000000-0005-0000-0000-0000464A0000}"/>
    <cellStyle name="출력 12 2 2 5" xfId="19209" xr:uid="{00000000-0005-0000-0000-0000474A0000}"/>
    <cellStyle name="출력 12 2 2 6" xfId="19210" xr:uid="{00000000-0005-0000-0000-0000484A0000}"/>
    <cellStyle name="출력 12 2 2 7" xfId="19211" xr:uid="{00000000-0005-0000-0000-0000494A0000}"/>
    <cellStyle name="출력 12 2 2 8" xfId="19212" xr:uid="{00000000-0005-0000-0000-00004A4A0000}"/>
    <cellStyle name="출력 12 2 3" xfId="8592" xr:uid="{00000000-0005-0000-0000-00004B4A0000}"/>
    <cellStyle name="출력 12 2 3 2" xfId="19213" xr:uid="{00000000-0005-0000-0000-00004C4A0000}"/>
    <cellStyle name="출력 12 2 3 3" xfId="19214" xr:uid="{00000000-0005-0000-0000-00004D4A0000}"/>
    <cellStyle name="출력 12 2 3 4" xfId="19215" xr:uid="{00000000-0005-0000-0000-00004E4A0000}"/>
    <cellStyle name="출력 12 2 3 5" xfId="19216" xr:uid="{00000000-0005-0000-0000-00004F4A0000}"/>
    <cellStyle name="출력 12 2 3 6" xfId="19217" xr:uid="{00000000-0005-0000-0000-0000504A0000}"/>
    <cellStyle name="출력 12 2 3 7" xfId="19218" xr:uid="{00000000-0005-0000-0000-0000514A0000}"/>
    <cellStyle name="출력 12 2 3 8" xfId="19219" xr:uid="{00000000-0005-0000-0000-0000524A0000}"/>
    <cellStyle name="출력 12 2 4" xfId="8593" xr:uid="{00000000-0005-0000-0000-0000534A0000}"/>
    <cellStyle name="출력 12 2 4 2" xfId="19220" xr:uid="{00000000-0005-0000-0000-0000544A0000}"/>
    <cellStyle name="출력 12 2 4 3" xfId="19221" xr:uid="{00000000-0005-0000-0000-0000554A0000}"/>
    <cellStyle name="출력 12 2 4 4" xfId="19222" xr:uid="{00000000-0005-0000-0000-0000564A0000}"/>
    <cellStyle name="출력 12 2 4 5" xfId="19223" xr:uid="{00000000-0005-0000-0000-0000574A0000}"/>
    <cellStyle name="출력 12 2 4 6" xfId="19224" xr:uid="{00000000-0005-0000-0000-0000584A0000}"/>
    <cellStyle name="출력 12 2 4 7" xfId="19225" xr:uid="{00000000-0005-0000-0000-0000594A0000}"/>
    <cellStyle name="출력 12 2 4 8" xfId="19226" xr:uid="{00000000-0005-0000-0000-00005A4A0000}"/>
    <cellStyle name="출력 12 2 5" xfId="19227" xr:uid="{00000000-0005-0000-0000-00005B4A0000}"/>
    <cellStyle name="출력 12 3" xfId="8594" xr:uid="{00000000-0005-0000-0000-00005C4A0000}"/>
    <cellStyle name="출력 12 3 2" xfId="8595" xr:uid="{00000000-0005-0000-0000-00005D4A0000}"/>
    <cellStyle name="출력 12 3 2 2" xfId="19228" xr:uid="{00000000-0005-0000-0000-00005E4A0000}"/>
    <cellStyle name="출력 12 3 2 3" xfId="19229" xr:uid="{00000000-0005-0000-0000-00005F4A0000}"/>
    <cellStyle name="출력 12 3 2 4" xfId="19230" xr:uid="{00000000-0005-0000-0000-0000604A0000}"/>
    <cellStyle name="출력 12 3 2 5" xfId="19231" xr:uid="{00000000-0005-0000-0000-0000614A0000}"/>
    <cellStyle name="출력 12 3 2 6" xfId="19232" xr:uid="{00000000-0005-0000-0000-0000624A0000}"/>
    <cellStyle name="출력 12 3 2 7" xfId="19233" xr:uid="{00000000-0005-0000-0000-0000634A0000}"/>
    <cellStyle name="출력 12 3 2 8" xfId="19234" xr:uid="{00000000-0005-0000-0000-0000644A0000}"/>
    <cellStyle name="출력 12 3 3" xfId="8596" xr:uid="{00000000-0005-0000-0000-0000654A0000}"/>
    <cellStyle name="출력 12 3 3 2" xfId="19235" xr:uid="{00000000-0005-0000-0000-0000664A0000}"/>
    <cellStyle name="출력 12 3 3 3" xfId="19236" xr:uid="{00000000-0005-0000-0000-0000674A0000}"/>
    <cellStyle name="출력 12 3 3 4" xfId="19237" xr:uid="{00000000-0005-0000-0000-0000684A0000}"/>
    <cellStyle name="출력 12 3 3 5" xfId="19238" xr:uid="{00000000-0005-0000-0000-0000694A0000}"/>
    <cellStyle name="출력 12 3 3 6" xfId="19239" xr:uid="{00000000-0005-0000-0000-00006A4A0000}"/>
    <cellStyle name="출력 12 3 3 7" xfId="19240" xr:uid="{00000000-0005-0000-0000-00006B4A0000}"/>
    <cellStyle name="출력 12 3 3 8" xfId="19241" xr:uid="{00000000-0005-0000-0000-00006C4A0000}"/>
    <cellStyle name="출력 12 3 4" xfId="8597" xr:uid="{00000000-0005-0000-0000-00006D4A0000}"/>
    <cellStyle name="출력 12 3 4 2" xfId="19242" xr:uid="{00000000-0005-0000-0000-00006E4A0000}"/>
    <cellStyle name="출력 12 3 4 3" xfId="19243" xr:uid="{00000000-0005-0000-0000-00006F4A0000}"/>
    <cellStyle name="출력 12 3 4 4" xfId="19244" xr:uid="{00000000-0005-0000-0000-0000704A0000}"/>
    <cellStyle name="출력 12 3 4 5" xfId="19245" xr:uid="{00000000-0005-0000-0000-0000714A0000}"/>
    <cellStyle name="출력 12 3 4 6" xfId="19246" xr:uid="{00000000-0005-0000-0000-0000724A0000}"/>
    <cellStyle name="출력 12 3 4 7" xfId="19247" xr:uid="{00000000-0005-0000-0000-0000734A0000}"/>
    <cellStyle name="출력 12 3 4 8" xfId="19248" xr:uid="{00000000-0005-0000-0000-0000744A0000}"/>
    <cellStyle name="출력 12 3 5" xfId="19249" xr:uid="{00000000-0005-0000-0000-0000754A0000}"/>
    <cellStyle name="출력 12 4" xfId="8598" xr:uid="{00000000-0005-0000-0000-0000764A0000}"/>
    <cellStyle name="출력 12 4 2" xfId="19250" xr:uid="{00000000-0005-0000-0000-0000774A0000}"/>
    <cellStyle name="출력 12 4 3" xfId="19251" xr:uid="{00000000-0005-0000-0000-0000784A0000}"/>
    <cellStyle name="출력 12 4 4" xfId="19252" xr:uid="{00000000-0005-0000-0000-0000794A0000}"/>
    <cellStyle name="출력 12 4 5" xfId="19253" xr:uid="{00000000-0005-0000-0000-00007A4A0000}"/>
    <cellStyle name="출력 12 4 6" xfId="19254" xr:uid="{00000000-0005-0000-0000-00007B4A0000}"/>
    <cellStyle name="출력 12 4 7" xfId="19255" xr:uid="{00000000-0005-0000-0000-00007C4A0000}"/>
    <cellStyle name="출력 12 4 8" xfId="19256" xr:uid="{00000000-0005-0000-0000-00007D4A0000}"/>
    <cellStyle name="출력 12 5" xfId="8599" xr:uid="{00000000-0005-0000-0000-00007E4A0000}"/>
    <cellStyle name="출력 12 5 2" xfId="19257" xr:uid="{00000000-0005-0000-0000-00007F4A0000}"/>
    <cellStyle name="출력 12 5 3" xfId="19258" xr:uid="{00000000-0005-0000-0000-0000804A0000}"/>
    <cellStyle name="출력 12 5 4" xfId="19259" xr:uid="{00000000-0005-0000-0000-0000814A0000}"/>
    <cellStyle name="출력 12 5 5" xfId="19260" xr:uid="{00000000-0005-0000-0000-0000824A0000}"/>
    <cellStyle name="출력 12 5 6" xfId="19261" xr:uid="{00000000-0005-0000-0000-0000834A0000}"/>
    <cellStyle name="출력 12 5 7" xfId="19262" xr:uid="{00000000-0005-0000-0000-0000844A0000}"/>
    <cellStyle name="출력 12 5 8" xfId="19263" xr:uid="{00000000-0005-0000-0000-0000854A0000}"/>
    <cellStyle name="출력 12 6" xfId="8600" xr:uid="{00000000-0005-0000-0000-0000864A0000}"/>
    <cellStyle name="출력 12 6 2" xfId="19264" xr:uid="{00000000-0005-0000-0000-0000874A0000}"/>
    <cellStyle name="출력 12 6 3" xfId="19265" xr:uid="{00000000-0005-0000-0000-0000884A0000}"/>
    <cellStyle name="출력 12 6 4" xfId="19266" xr:uid="{00000000-0005-0000-0000-0000894A0000}"/>
    <cellStyle name="출력 12 6 5" xfId="19267" xr:uid="{00000000-0005-0000-0000-00008A4A0000}"/>
    <cellStyle name="출력 12 6 6" xfId="19268" xr:uid="{00000000-0005-0000-0000-00008B4A0000}"/>
    <cellStyle name="출력 12 6 7" xfId="19269" xr:uid="{00000000-0005-0000-0000-00008C4A0000}"/>
    <cellStyle name="출력 12 6 8" xfId="19270" xr:uid="{00000000-0005-0000-0000-00008D4A0000}"/>
    <cellStyle name="출력 12 7" xfId="19271" xr:uid="{00000000-0005-0000-0000-00008E4A0000}"/>
    <cellStyle name="출력 13" xfId="8601" xr:uid="{00000000-0005-0000-0000-00008F4A0000}"/>
    <cellStyle name="출력 13 2" xfId="8602" xr:uid="{00000000-0005-0000-0000-0000904A0000}"/>
    <cellStyle name="출력 13 2 2" xfId="8603" xr:uid="{00000000-0005-0000-0000-0000914A0000}"/>
    <cellStyle name="출력 13 2 2 2" xfId="19272" xr:uid="{00000000-0005-0000-0000-0000924A0000}"/>
    <cellStyle name="출력 13 2 2 3" xfId="19273" xr:uid="{00000000-0005-0000-0000-0000934A0000}"/>
    <cellStyle name="출력 13 2 2 4" xfId="19274" xr:uid="{00000000-0005-0000-0000-0000944A0000}"/>
    <cellStyle name="출력 13 2 2 5" xfId="19275" xr:uid="{00000000-0005-0000-0000-0000954A0000}"/>
    <cellStyle name="출력 13 2 2 6" xfId="19276" xr:uid="{00000000-0005-0000-0000-0000964A0000}"/>
    <cellStyle name="출력 13 2 2 7" xfId="19277" xr:uid="{00000000-0005-0000-0000-0000974A0000}"/>
    <cellStyle name="출력 13 2 2 8" xfId="19278" xr:uid="{00000000-0005-0000-0000-0000984A0000}"/>
    <cellStyle name="출력 13 2 3" xfId="8604" xr:uid="{00000000-0005-0000-0000-0000994A0000}"/>
    <cellStyle name="출력 13 2 3 2" xfId="19279" xr:uid="{00000000-0005-0000-0000-00009A4A0000}"/>
    <cellStyle name="출력 13 2 3 3" xfId="19280" xr:uid="{00000000-0005-0000-0000-00009B4A0000}"/>
    <cellStyle name="출력 13 2 3 4" xfId="19281" xr:uid="{00000000-0005-0000-0000-00009C4A0000}"/>
    <cellStyle name="출력 13 2 3 5" xfId="19282" xr:uid="{00000000-0005-0000-0000-00009D4A0000}"/>
    <cellStyle name="출력 13 2 3 6" xfId="19283" xr:uid="{00000000-0005-0000-0000-00009E4A0000}"/>
    <cellStyle name="출력 13 2 3 7" xfId="19284" xr:uid="{00000000-0005-0000-0000-00009F4A0000}"/>
    <cellStyle name="출력 13 2 3 8" xfId="19285" xr:uid="{00000000-0005-0000-0000-0000A04A0000}"/>
    <cellStyle name="출력 13 2 4" xfId="8605" xr:uid="{00000000-0005-0000-0000-0000A14A0000}"/>
    <cellStyle name="출력 13 2 4 2" xfId="19286" xr:uid="{00000000-0005-0000-0000-0000A24A0000}"/>
    <cellStyle name="출력 13 2 4 3" xfId="19287" xr:uid="{00000000-0005-0000-0000-0000A34A0000}"/>
    <cellStyle name="출력 13 2 4 4" xfId="19288" xr:uid="{00000000-0005-0000-0000-0000A44A0000}"/>
    <cellStyle name="출력 13 2 4 5" xfId="19289" xr:uid="{00000000-0005-0000-0000-0000A54A0000}"/>
    <cellStyle name="출력 13 2 4 6" xfId="19290" xr:uid="{00000000-0005-0000-0000-0000A64A0000}"/>
    <cellStyle name="출력 13 2 4 7" xfId="19291" xr:uid="{00000000-0005-0000-0000-0000A74A0000}"/>
    <cellStyle name="출력 13 2 4 8" xfId="19292" xr:uid="{00000000-0005-0000-0000-0000A84A0000}"/>
    <cellStyle name="출력 13 2 5" xfId="19293" xr:uid="{00000000-0005-0000-0000-0000A94A0000}"/>
    <cellStyle name="출력 13 3" xfId="8606" xr:uid="{00000000-0005-0000-0000-0000AA4A0000}"/>
    <cellStyle name="출력 13 3 2" xfId="8607" xr:uid="{00000000-0005-0000-0000-0000AB4A0000}"/>
    <cellStyle name="출력 13 3 2 2" xfId="19294" xr:uid="{00000000-0005-0000-0000-0000AC4A0000}"/>
    <cellStyle name="출력 13 3 2 3" xfId="19295" xr:uid="{00000000-0005-0000-0000-0000AD4A0000}"/>
    <cellStyle name="출력 13 3 2 4" xfId="19296" xr:uid="{00000000-0005-0000-0000-0000AE4A0000}"/>
    <cellStyle name="출력 13 3 2 5" xfId="19297" xr:uid="{00000000-0005-0000-0000-0000AF4A0000}"/>
    <cellStyle name="출력 13 3 2 6" xfId="19298" xr:uid="{00000000-0005-0000-0000-0000B04A0000}"/>
    <cellStyle name="출력 13 3 2 7" xfId="19299" xr:uid="{00000000-0005-0000-0000-0000B14A0000}"/>
    <cellStyle name="출력 13 3 2 8" xfId="19300" xr:uid="{00000000-0005-0000-0000-0000B24A0000}"/>
    <cellStyle name="출력 13 3 3" xfId="8608" xr:uid="{00000000-0005-0000-0000-0000B34A0000}"/>
    <cellStyle name="출력 13 3 3 2" xfId="19301" xr:uid="{00000000-0005-0000-0000-0000B44A0000}"/>
    <cellStyle name="출력 13 3 3 3" xfId="19302" xr:uid="{00000000-0005-0000-0000-0000B54A0000}"/>
    <cellStyle name="출력 13 3 3 4" xfId="19303" xr:uid="{00000000-0005-0000-0000-0000B64A0000}"/>
    <cellStyle name="출력 13 3 3 5" xfId="19304" xr:uid="{00000000-0005-0000-0000-0000B74A0000}"/>
    <cellStyle name="출력 13 3 3 6" xfId="19305" xr:uid="{00000000-0005-0000-0000-0000B84A0000}"/>
    <cellStyle name="출력 13 3 3 7" xfId="19306" xr:uid="{00000000-0005-0000-0000-0000B94A0000}"/>
    <cellStyle name="출력 13 3 3 8" xfId="19307" xr:uid="{00000000-0005-0000-0000-0000BA4A0000}"/>
    <cellStyle name="출력 13 3 4" xfId="8609" xr:uid="{00000000-0005-0000-0000-0000BB4A0000}"/>
    <cellStyle name="출력 13 3 4 2" xfId="19308" xr:uid="{00000000-0005-0000-0000-0000BC4A0000}"/>
    <cellStyle name="출력 13 3 4 3" xfId="19309" xr:uid="{00000000-0005-0000-0000-0000BD4A0000}"/>
    <cellStyle name="출력 13 3 4 4" xfId="19310" xr:uid="{00000000-0005-0000-0000-0000BE4A0000}"/>
    <cellStyle name="출력 13 3 4 5" xfId="19311" xr:uid="{00000000-0005-0000-0000-0000BF4A0000}"/>
    <cellStyle name="출력 13 3 4 6" xfId="19312" xr:uid="{00000000-0005-0000-0000-0000C04A0000}"/>
    <cellStyle name="출력 13 3 4 7" xfId="19313" xr:uid="{00000000-0005-0000-0000-0000C14A0000}"/>
    <cellStyle name="출력 13 3 4 8" xfId="19314" xr:uid="{00000000-0005-0000-0000-0000C24A0000}"/>
    <cellStyle name="출력 13 3 5" xfId="19315" xr:uid="{00000000-0005-0000-0000-0000C34A0000}"/>
    <cellStyle name="출력 13 4" xfId="8610" xr:uid="{00000000-0005-0000-0000-0000C44A0000}"/>
    <cellStyle name="출력 13 4 2" xfId="19316" xr:uid="{00000000-0005-0000-0000-0000C54A0000}"/>
    <cellStyle name="출력 13 4 3" xfId="19317" xr:uid="{00000000-0005-0000-0000-0000C64A0000}"/>
    <cellStyle name="출력 13 4 4" xfId="19318" xr:uid="{00000000-0005-0000-0000-0000C74A0000}"/>
    <cellStyle name="출력 13 4 5" xfId="19319" xr:uid="{00000000-0005-0000-0000-0000C84A0000}"/>
    <cellStyle name="출력 13 4 6" xfId="19320" xr:uid="{00000000-0005-0000-0000-0000C94A0000}"/>
    <cellStyle name="출력 13 4 7" xfId="19321" xr:uid="{00000000-0005-0000-0000-0000CA4A0000}"/>
    <cellStyle name="출력 13 4 8" xfId="19322" xr:uid="{00000000-0005-0000-0000-0000CB4A0000}"/>
    <cellStyle name="출력 13 5" xfId="8611" xr:uid="{00000000-0005-0000-0000-0000CC4A0000}"/>
    <cellStyle name="출력 13 5 2" xfId="19323" xr:uid="{00000000-0005-0000-0000-0000CD4A0000}"/>
    <cellStyle name="출력 13 5 3" xfId="19324" xr:uid="{00000000-0005-0000-0000-0000CE4A0000}"/>
    <cellStyle name="출력 13 5 4" xfId="19325" xr:uid="{00000000-0005-0000-0000-0000CF4A0000}"/>
    <cellStyle name="출력 13 5 5" xfId="19326" xr:uid="{00000000-0005-0000-0000-0000D04A0000}"/>
    <cellStyle name="출력 13 5 6" xfId="19327" xr:uid="{00000000-0005-0000-0000-0000D14A0000}"/>
    <cellStyle name="출력 13 5 7" xfId="19328" xr:uid="{00000000-0005-0000-0000-0000D24A0000}"/>
    <cellStyle name="출력 13 5 8" xfId="19329" xr:uid="{00000000-0005-0000-0000-0000D34A0000}"/>
    <cellStyle name="출력 13 6" xfId="8612" xr:uid="{00000000-0005-0000-0000-0000D44A0000}"/>
    <cellStyle name="출력 13 6 2" xfId="19330" xr:uid="{00000000-0005-0000-0000-0000D54A0000}"/>
    <cellStyle name="출력 13 6 3" xfId="19331" xr:uid="{00000000-0005-0000-0000-0000D64A0000}"/>
    <cellStyle name="출력 13 6 4" xfId="19332" xr:uid="{00000000-0005-0000-0000-0000D74A0000}"/>
    <cellStyle name="출력 13 6 5" xfId="19333" xr:uid="{00000000-0005-0000-0000-0000D84A0000}"/>
    <cellStyle name="출력 13 6 6" xfId="19334" xr:uid="{00000000-0005-0000-0000-0000D94A0000}"/>
    <cellStyle name="출력 13 6 7" xfId="19335" xr:uid="{00000000-0005-0000-0000-0000DA4A0000}"/>
    <cellStyle name="출력 13 6 8" xfId="19336" xr:uid="{00000000-0005-0000-0000-0000DB4A0000}"/>
    <cellStyle name="출력 13 7" xfId="19337" xr:uid="{00000000-0005-0000-0000-0000DC4A0000}"/>
    <cellStyle name="출력 14" xfId="8613" xr:uid="{00000000-0005-0000-0000-0000DD4A0000}"/>
    <cellStyle name="출력 14 2" xfId="8614" xr:uid="{00000000-0005-0000-0000-0000DE4A0000}"/>
    <cellStyle name="출력 14 2 2" xfId="8615" xr:uid="{00000000-0005-0000-0000-0000DF4A0000}"/>
    <cellStyle name="출력 14 2 2 2" xfId="19338" xr:uid="{00000000-0005-0000-0000-0000E04A0000}"/>
    <cellStyle name="출력 14 2 2 3" xfId="19339" xr:uid="{00000000-0005-0000-0000-0000E14A0000}"/>
    <cellStyle name="출력 14 2 2 4" xfId="19340" xr:uid="{00000000-0005-0000-0000-0000E24A0000}"/>
    <cellStyle name="출력 14 2 2 5" xfId="19341" xr:uid="{00000000-0005-0000-0000-0000E34A0000}"/>
    <cellStyle name="출력 14 2 2 6" xfId="19342" xr:uid="{00000000-0005-0000-0000-0000E44A0000}"/>
    <cellStyle name="출력 14 2 2 7" xfId="19343" xr:uid="{00000000-0005-0000-0000-0000E54A0000}"/>
    <cellStyle name="출력 14 2 2 8" xfId="19344" xr:uid="{00000000-0005-0000-0000-0000E64A0000}"/>
    <cellStyle name="출력 14 2 3" xfId="8616" xr:uid="{00000000-0005-0000-0000-0000E74A0000}"/>
    <cellStyle name="출력 14 2 3 2" xfId="19345" xr:uid="{00000000-0005-0000-0000-0000E84A0000}"/>
    <cellStyle name="출력 14 2 3 3" xfId="19346" xr:uid="{00000000-0005-0000-0000-0000E94A0000}"/>
    <cellStyle name="출력 14 2 3 4" xfId="19347" xr:uid="{00000000-0005-0000-0000-0000EA4A0000}"/>
    <cellStyle name="출력 14 2 3 5" xfId="19348" xr:uid="{00000000-0005-0000-0000-0000EB4A0000}"/>
    <cellStyle name="출력 14 2 3 6" xfId="19349" xr:uid="{00000000-0005-0000-0000-0000EC4A0000}"/>
    <cellStyle name="출력 14 2 3 7" xfId="19350" xr:uid="{00000000-0005-0000-0000-0000ED4A0000}"/>
    <cellStyle name="출력 14 2 3 8" xfId="19351" xr:uid="{00000000-0005-0000-0000-0000EE4A0000}"/>
    <cellStyle name="출력 14 2 4" xfId="8617" xr:uid="{00000000-0005-0000-0000-0000EF4A0000}"/>
    <cellStyle name="출력 14 2 4 2" xfId="19352" xr:uid="{00000000-0005-0000-0000-0000F04A0000}"/>
    <cellStyle name="출력 14 2 4 3" xfId="19353" xr:uid="{00000000-0005-0000-0000-0000F14A0000}"/>
    <cellStyle name="출력 14 2 4 4" xfId="19354" xr:uid="{00000000-0005-0000-0000-0000F24A0000}"/>
    <cellStyle name="출력 14 2 4 5" xfId="19355" xr:uid="{00000000-0005-0000-0000-0000F34A0000}"/>
    <cellStyle name="출력 14 2 4 6" xfId="19356" xr:uid="{00000000-0005-0000-0000-0000F44A0000}"/>
    <cellStyle name="출력 14 2 4 7" xfId="19357" xr:uid="{00000000-0005-0000-0000-0000F54A0000}"/>
    <cellStyle name="출력 14 2 4 8" xfId="19358" xr:uid="{00000000-0005-0000-0000-0000F64A0000}"/>
    <cellStyle name="출력 14 2 5" xfId="19359" xr:uid="{00000000-0005-0000-0000-0000F74A0000}"/>
    <cellStyle name="출력 14 3" xfId="8618" xr:uid="{00000000-0005-0000-0000-0000F84A0000}"/>
    <cellStyle name="출력 14 3 2" xfId="8619" xr:uid="{00000000-0005-0000-0000-0000F94A0000}"/>
    <cellStyle name="출력 14 3 2 2" xfId="19360" xr:uid="{00000000-0005-0000-0000-0000FA4A0000}"/>
    <cellStyle name="출력 14 3 2 3" xfId="19361" xr:uid="{00000000-0005-0000-0000-0000FB4A0000}"/>
    <cellStyle name="출력 14 3 2 4" xfId="19362" xr:uid="{00000000-0005-0000-0000-0000FC4A0000}"/>
    <cellStyle name="출력 14 3 2 5" xfId="19363" xr:uid="{00000000-0005-0000-0000-0000FD4A0000}"/>
    <cellStyle name="출력 14 3 2 6" xfId="19364" xr:uid="{00000000-0005-0000-0000-0000FE4A0000}"/>
    <cellStyle name="출력 14 3 2 7" xfId="19365" xr:uid="{00000000-0005-0000-0000-0000FF4A0000}"/>
    <cellStyle name="출력 14 3 2 8" xfId="19366" xr:uid="{00000000-0005-0000-0000-0000004B0000}"/>
    <cellStyle name="출력 14 3 3" xfId="8620" xr:uid="{00000000-0005-0000-0000-0000014B0000}"/>
    <cellStyle name="출력 14 3 3 2" xfId="19367" xr:uid="{00000000-0005-0000-0000-0000024B0000}"/>
    <cellStyle name="출력 14 3 3 3" xfId="19368" xr:uid="{00000000-0005-0000-0000-0000034B0000}"/>
    <cellStyle name="출력 14 3 3 4" xfId="19369" xr:uid="{00000000-0005-0000-0000-0000044B0000}"/>
    <cellStyle name="출력 14 3 3 5" xfId="19370" xr:uid="{00000000-0005-0000-0000-0000054B0000}"/>
    <cellStyle name="출력 14 3 3 6" xfId="19371" xr:uid="{00000000-0005-0000-0000-0000064B0000}"/>
    <cellStyle name="출력 14 3 3 7" xfId="19372" xr:uid="{00000000-0005-0000-0000-0000074B0000}"/>
    <cellStyle name="출력 14 3 3 8" xfId="19373" xr:uid="{00000000-0005-0000-0000-0000084B0000}"/>
    <cellStyle name="출력 14 3 4" xfId="8621" xr:uid="{00000000-0005-0000-0000-0000094B0000}"/>
    <cellStyle name="출력 14 3 4 2" xfId="19374" xr:uid="{00000000-0005-0000-0000-00000A4B0000}"/>
    <cellStyle name="출력 14 3 4 3" xfId="19375" xr:uid="{00000000-0005-0000-0000-00000B4B0000}"/>
    <cellStyle name="출력 14 3 4 4" xfId="19376" xr:uid="{00000000-0005-0000-0000-00000C4B0000}"/>
    <cellStyle name="출력 14 3 4 5" xfId="19377" xr:uid="{00000000-0005-0000-0000-00000D4B0000}"/>
    <cellStyle name="출력 14 3 4 6" xfId="19378" xr:uid="{00000000-0005-0000-0000-00000E4B0000}"/>
    <cellStyle name="출력 14 3 4 7" xfId="19379" xr:uid="{00000000-0005-0000-0000-00000F4B0000}"/>
    <cellStyle name="출력 14 3 4 8" xfId="19380" xr:uid="{00000000-0005-0000-0000-0000104B0000}"/>
    <cellStyle name="출력 14 3 5" xfId="19381" xr:uid="{00000000-0005-0000-0000-0000114B0000}"/>
    <cellStyle name="출력 14 4" xfId="8622" xr:uid="{00000000-0005-0000-0000-0000124B0000}"/>
    <cellStyle name="출력 14 4 2" xfId="19382" xr:uid="{00000000-0005-0000-0000-0000134B0000}"/>
    <cellStyle name="출력 14 4 3" xfId="19383" xr:uid="{00000000-0005-0000-0000-0000144B0000}"/>
    <cellStyle name="출력 14 4 4" xfId="19384" xr:uid="{00000000-0005-0000-0000-0000154B0000}"/>
    <cellStyle name="출력 14 4 5" xfId="19385" xr:uid="{00000000-0005-0000-0000-0000164B0000}"/>
    <cellStyle name="출력 14 4 6" xfId="19386" xr:uid="{00000000-0005-0000-0000-0000174B0000}"/>
    <cellStyle name="출력 14 4 7" xfId="19387" xr:uid="{00000000-0005-0000-0000-0000184B0000}"/>
    <cellStyle name="출력 14 4 8" xfId="19388" xr:uid="{00000000-0005-0000-0000-0000194B0000}"/>
    <cellStyle name="출력 14 5" xfId="8623" xr:uid="{00000000-0005-0000-0000-00001A4B0000}"/>
    <cellStyle name="출력 14 5 2" xfId="19389" xr:uid="{00000000-0005-0000-0000-00001B4B0000}"/>
    <cellStyle name="출력 14 5 3" xfId="19390" xr:uid="{00000000-0005-0000-0000-00001C4B0000}"/>
    <cellStyle name="출력 14 5 4" xfId="19391" xr:uid="{00000000-0005-0000-0000-00001D4B0000}"/>
    <cellStyle name="출력 14 5 5" xfId="19392" xr:uid="{00000000-0005-0000-0000-00001E4B0000}"/>
    <cellStyle name="출력 14 5 6" xfId="19393" xr:uid="{00000000-0005-0000-0000-00001F4B0000}"/>
    <cellStyle name="출력 14 5 7" xfId="19394" xr:uid="{00000000-0005-0000-0000-0000204B0000}"/>
    <cellStyle name="출력 14 5 8" xfId="19395" xr:uid="{00000000-0005-0000-0000-0000214B0000}"/>
    <cellStyle name="출력 14 6" xfId="8624" xr:uid="{00000000-0005-0000-0000-0000224B0000}"/>
    <cellStyle name="출력 14 6 2" xfId="19396" xr:uid="{00000000-0005-0000-0000-0000234B0000}"/>
    <cellStyle name="출력 14 6 3" xfId="19397" xr:uid="{00000000-0005-0000-0000-0000244B0000}"/>
    <cellStyle name="출력 14 6 4" xfId="19398" xr:uid="{00000000-0005-0000-0000-0000254B0000}"/>
    <cellStyle name="출력 14 6 5" xfId="19399" xr:uid="{00000000-0005-0000-0000-0000264B0000}"/>
    <cellStyle name="출력 14 6 6" xfId="19400" xr:uid="{00000000-0005-0000-0000-0000274B0000}"/>
    <cellStyle name="출력 14 6 7" xfId="19401" xr:uid="{00000000-0005-0000-0000-0000284B0000}"/>
    <cellStyle name="출력 14 6 8" xfId="19402" xr:uid="{00000000-0005-0000-0000-0000294B0000}"/>
    <cellStyle name="출력 14 7" xfId="19403" xr:uid="{00000000-0005-0000-0000-00002A4B0000}"/>
    <cellStyle name="출력 15" xfId="8625" xr:uid="{00000000-0005-0000-0000-00002B4B0000}"/>
    <cellStyle name="출력 15 2" xfId="8626" xr:uid="{00000000-0005-0000-0000-00002C4B0000}"/>
    <cellStyle name="출력 15 2 2" xfId="8627" xr:uid="{00000000-0005-0000-0000-00002D4B0000}"/>
    <cellStyle name="출력 15 2 2 2" xfId="19404" xr:uid="{00000000-0005-0000-0000-00002E4B0000}"/>
    <cellStyle name="출력 15 2 2 3" xfId="19405" xr:uid="{00000000-0005-0000-0000-00002F4B0000}"/>
    <cellStyle name="출력 15 2 2 4" xfId="19406" xr:uid="{00000000-0005-0000-0000-0000304B0000}"/>
    <cellStyle name="출력 15 2 2 5" xfId="19407" xr:uid="{00000000-0005-0000-0000-0000314B0000}"/>
    <cellStyle name="출력 15 2 2 6" xfId="19408" xr:uid="{00000000-0005-0000-0000-0000324B0000}"/>
    <cellStyle name="출력 15 2 2 7" xfId="19409" xr:uid="{00000000-0005-0000-0000-0000334B0000}"/>
    <cellStyle name="출력 15 2 2 8" xfId="19410" xr:uid="{00000000-0005-0000-0000-0000344B0000}"/>
    <cellStyle name="출력 15 2 3" xfId="8628" xr:uid="{00000000-0005-0000-0000-0000354B0000}"/>
    <cellStyle name="출력 15 2 3 2" xfId="19411" xr:uid="{00000000-0005-0000-0000-0000364B0000}"/>
    <cellStyle name="출력 15 2 3 3" xfId="19412" xr:uid="{00000000-0005-0000-0000-0000374B0000}"/>
    <cellStyle name="출력 15 2 3 4" xfId="19413" xr:uid="{00000000-0005-0000-0000-0000384B0000}"/>
    <cellStyle name="출력 15 2 3 5" xfId="19414" xr:uid="{00000000-0005-0000-0000-0000394B0000}"/>
    <cellStyle name="출력 15 2 3 6" xfId="19415" xr:uid="{00000000-0005-0000-0000-00003A4B0000}"/>
    <cellStyle name="출력 15 2 3 7" xfId="19416" xr:uid="{00000000-0005-0000-0000-00003B4B0000}"/>
    <cellStyle name="출력 15 2 3 8" xfId="19417" xr:uid="{00000000-0005-0000-0000-00003C4B0000}"/>
    <cellStyle name="출력 15 2 4" xfId="8629" xr:uid="{00000000-0005-0000-0000-00003D4B0000}"/>
    <cellStyle name="출력 15 2 4 2" xfId="19418" xr:uid="{00000000-0005-0000-0000-00003E4B0000}"/>
    <cellStyle name="출력 15 2 4 3" xfId="19419" xr:uid="{00000000-0005-0000-0000-00003F4B0000}"/>
    <cellStyle name="출력 15 2 4 4" xfId="19420" xr:uid="{00000000-0005-0000-0000-0000404B0000}"/>
    <cellStyle name="출력 15 2 4 5" xfId="19421" xr:uid="{00000000-0005-0000-0000-0000414B0000}"/>
    <cellStyle name="출력 15 2 4 6" xfId="19422" xr:uid="{00000000-0005-0000-0000-0000424B0000}"/>
    <cellStyle name="출력 15 2 4 7" xfId="19423" xr:uid="{00000000-0005-0000-0000-0000434B0000}"/>
    <cellStyle name="출력 15 2 4 8" xfId="19424" xr:uid="{00000000-0005-0000-0000-0000444B0000}"/>
    <cellStyle name="출력 15 2 5" xfId="19425" xr:uid="{00000000-0005-0000-0000-0000454B0000}"/>
    <cellStyle name="출력 15 3" xfId="8630" xr:uid="{00000000-0005-0000-0000-0000464B0000}"/>
    <cellStyle name="출력 15 3 2" xfId="8631" xr:uid="{00000000-0005-0000-0000-0000474B0000}"/>
    <cellStyle name="출력 15 3 2 2" xfId="19426" xr:uid="{00000000-0005-0000-0000-0000484B0000}"/>
    <cellStyle name="출력 15 3 2 3" xfId="19427" xr:uid="{00000000-0005-0000-0000-0000494B0000}"/>
    <cellStyle name="출력 15 3 2 4" xfId="19428" xr:uid="{00000000-0005-0000-0000-00004A4B0000}"/>
    <cellStyle name="출력 15 3 2 5" xfId="19429" xr:uid="{00000000-0005-0000-0000-00004B4B0000}"/>
    <cellStyle name="출력 15 3 2 6" xfId="19430" xr:uid="{00000000-0005-0000-0000-00004C4B0000}"/>
    <cellStyle name="출력 15 3 2 7" xfId="19431" xr:uid="{00000000-0005-0000-0000-00004D4B0000}"/>
    <cellStyle name="출력 15 3 2 8" xfId="19432" xr:uid="{00000000-0005-0000-0000-00004E4B0000}"/>
    <cellStyle name="출력 15 3 3" xfId="8632" xr:uid="{00000000-0005-0000-0000-00004F4B0000}"/>
    <cellStyle name="출력 15 3 3 2" xfId="19433" xr:uid="{00000000-0005-0000-0000-0000504B0000}"/>
    <cellStyle name="출력 15 3 3 3" xfId="19434" xr:uid="{00000000-0005-0000-0000-0000514B0000}"/>
    <cellStyle name="출력 15 3 3 4" xfId="19435" xr:uid="{00000000-0005-0000-0000-0000524B0000}"/>
    <cellStyle name="출력 15 3 3 5" xfId="19436" xr:uid="{00000000-0005-0000-0000-0000534B0000}"/>
    <cellStyle name="출력 15 3 3 6" xfId="19437" xr:uid="{00000000-0005-0000-0000-0000544B0000}"/>
    <cellStyle name="출력 15 3 3 7" xfId="19438" xr:uid="{00000000-0005-0000-0000-0000554B0000}"/>
    <cellStyle name="출력 15 3 3 8" xfId="19439" xr:uid="{00000000-0005-0000-0000-0000564B0000}"/>
    <cellStyle name="출력 15 3 4" xfId="8633" xr:uid="{00000000-0005-0000-0000-0000574B0000}"/>
    <cellStyle name="출력 15 3 4 2" xfId="19440" xr:uid="{00000000-0005-0000-0000-0000584B0000}"/>
    <cellStyle name="출력 15 3 4 3" xfId="19441" xr:uid="{00000000-0005-0000-0000-0000594B0000}"/>
    <cellStyle name="출력 15 3 4 4" xfId="19442" xr:uid="{00000000-0005-0000-0000-00005A4B0000}"/>
    <cellStyle name="출력 15 3 4 5" xfId="19443" xr:uid="{00000000-0005-0000-0000-00005B4B0000}"/>
    <cellStyle name="출력 15 3 4 6" xfId="19444" xr:uid="{00000000-0005-0000-0000-00005C4B0000}"/>
    <cellStyle name="출력 15 3 4 7" xfId="19445" xr:uid="{00000000-0005-0000-0000-00005D4B0000}"/>
    <cellStyle name="출력 15 3 4 8" xfId="19446" xr:uid="{00000000-0005-0000-0000-00005E4B0000}"/>
    <cellStyle name="출력 15 3 5" xfId="19447" xr:uid="{00000000-0005-0000-0000-00005F4B0000}"/>
    <cellStyle name="출력 15 4" xfId="8634" xr:uid="{00000000-0005-0000-0000-0000604B0000}"/>
    <cellStyle name="출력 15 4 2" xfId="19448" xr:uid="{00000000-0005-0000-0000-0000614B0000}"/>
    <cellStyle name="출력 15 4 3" xfId="19449" xr:uid="{00000000-0005-0000-0000-0000624B0000}"/>
    <cellStyle name="출력 15 4 4" xfId="19450" xr:uid="{00000000-0005-0000-0000-0000634B0000}"/>
    <cellStyle name="출력 15 4 5" xfId="19451" xr:uid="{00000000-0005-0000-0000-0000644B0000}"/>
    <cellStyle name="출력 15 4 6" xfId="19452" xr:uid="{00000000-0005-0000-0000-0000654B0000}"/>
    <cellStyle name="출력 15 4 7" xfId="19453" xr:uid="{00000000-0005-0000-0000-0000664B0000}"/>
    <cellStyle name="출력 15 4 8" xfId="19454" xr:uid="{00000000-0005-0000-0000-0000674B0000}"/>
    <cellStyle name="출력 15 5" xfId="8635" xr:uid="{00000000-0005-0000-0000-0000684B0000}"/>
    <cellStyle name="출력 15 5 2" xfId="19455" xr:uid="{00000000-0005-0000-0000-0000694B0000}"/>
    <cellStyle name="출력 15 5 3" xfId="19456" xr:uid="{00000000-0005-0000-0000-00006A4B0000}"/>
    <cellStyle name="출력 15 5 4" xfId="19457" xr:uid="{00000000-0005-0000-0000-00006B4B0000}"/>
    <cellStyle name="출력 15 5 5" xfId="19458" xr:uid="{00000000-0005-0000-0000-00006C4B0000}"/>
    <cellStyle name="출력 15 5 6" xfId="19459" xr:uid="{00000000-0005-0000-0000-00006D4B0000}"/>
    <cellStyle name="출력 15 5 7" xfId="19460" xr:uid="{00000000-0005-0000-0000-00006E4B0000}"/>
    <cellStyle name="출력 15 5 8" xfId="19461" xr:uid="{00000000-0005-0000-0000-00006F4B0000}"/>
    <cellStyle name="출력 15 6" xfId="8636" xr:uid="{00000000-0005-0000-0000-0000704B0000}"/>
    <cellStyle name="출력 15 6 2" xfId="19462" xr:uid="{00000000-0005-0000-0000-0000714B0000}"/>
    <cellStyle name="출력 15 6 3" xfId="19463" xr:uid="{00000000-0005-0000-0000-0000724B0000}"/>
    <cellStyle name="출력 15 6 4" xfId="19464" xr:uid="{00000000-0005-0000-0000-0000734B0000}"/>
    <cellStyle name="출력 15 6 5" xfId="19465" xr:uid="{00000000-0005-0000-0000-0000744B0000}"/>
    <cellStyle name="출력 15 6 6" xfId="19466" xr:uid="{00000000-0005-0000-0000-0000754B0000}"/>
    <cellStyle name="출력 15 6 7" xfId="19467" xr:uid="{00000000-0005-0000-0000-0000764B0000}"/>
    <cellStyle name="출력 15 6 8" xfId="19468" xr:uid="{00000000-0005-0000-0000-0000774B0000}"/>
    <cellStyle name="출력 15 7" xfId="19469" xr:uid="{00000000-0005-0000-0000-0000784B0000}"/>
    <cellStyle name="출력 16" xfId="8637" xr:uid="{00000000-0005-0000-0000-0000794B0000}"/>
    <cellStyle name="출력 16 2" xfId="8638" xr:uid="{00000000-0005-0000-0000-00007A4B0000}"/>
    <cellStyle name="출력 16 2 2" xfId="8639" xr:uid="{00000000-0005-0000-0000-00007B4B0000}"/>
    <cellStyle name="출력 16 2 2 2" xfId="19470" xr:uid="{00000000-0005-0000-0000-00007C4B0000}"/>
    <cellStyle name="출력 16 2 2 3" xfId="19471" xr:uid="{00000000-0005-0000-0000-00007D4B0000}"/>
    <cellStyle name="출력 16 2 2 4" xfId="19472" xr:uid="{00000000-0005-0000-0000-00007E4B0000}"/>
    <cellStyle name="출력 16 2 2 5" xfId="19473" xr:uid="{00000000-0005-0000-0000-00007F4B0000}"/>
    <cellStyle name="출력 16 2 2 6" xfId="19474" xr:uid="{00000000-0005-0000-0000-0000804B0000}"/>
    <cellStyle name="출력 16 2 2 7" xfId="19475" xr:uid="{00000000-0005-0000-0000-0000814B0000}"/>
    <cellStyle name="출력 16 2 2 8" xfId="19476" xr:uid="{00000000-0005-0000-0000-0000824B0000}"/>
    <cellStyle name="출력 16 2 3" xfId="8640" xr:uid="{00000000-0005-0000-0000-0000834B0000}"/>
    <cellStyle name="출력 16 2 3 2" xfId="19477" xr:uid="{00000000-0005-0000-0000-0000844B0000}"/>
    <cellStyle name="출력 16 2 3 3" xfId="19478" xr:uid="{00000000-0005-0000-0000-0000854B0000}"/>
    <cellStyle name="출력 16 2 3 4" xfId="19479" xr:uid="{00000000-0005-0000-0000-0000864B0000}"/>
    <cellStyle name="출력 16 2 3 5" xfId="19480" xr:uid="{00000000-0005-0000-0000-0000874B0000}"/>
    <cellStyle name="출력 16 2 3 6" xfId="19481" xr:uid="{00000000-0005-0000-0000-0000884B0000}"/>
    <cellStyle name="출력 16 2 3 7" xfId="19482" xr:uid="{00000000-0005-0000-0000-0000894B0000}"/>
    <cellStyle name="출력 16 2 3 8" xfId="19483" xr:uid="{00000000-0005-0000-0000-00008A4B0000}"/>
    <cellStyle name="출력 16 2 4" xfId="8641" xr:uid="{00000000-0005-0000-0000-00008B4B0000}"/>
    <cellStyle name="출력 16 2 4 2" xfId="19484" xr:uid="{00000000-0005-0000-0000-00008C4B0000}"/>
    <cellStyle name="출력 16 2 4 3" xfId="19485" xr:uid="{00000000-0005-0000-0000-00008D4B0000}"/>
    <cellStyle name="출력 16 2 4 4" xfId="19486" xr:uid="{00000000-0005-0000-0000-00008E4B0000}"/>
    <cellStyle name="출력 16 2 4 5" xfId="19487" xr:uid="{00000000-0005-0000-0000-00008F4B0000}"/>
    <cellStyle name="출력 16 2 4 6" xfId="19488" xr:uid="{00000000-0005-0000-0000-0000904B0000}"/>
    <cellStyle name="출력 16 2 4 7" xfId="19489" xr:uid="{00000000-0005-0000-0000-0000914B0000}"/>
    <cellStyle name="출력 16 2 4 8" xfId="19490" xr:uid="{00000000-0005-0000-0000-0000924B0000}"/>
    <cellStyle name="출력 16 2 5" xfId="19491" xr:uid="{00000000-0005-0000-0000-0000934B0000}"/>
    <cellStyle name="출력 16 3" xfId="8642" xr:uid="{00000000-0005-0000-0000-0000944B0000}"/>
    <cellStyle name="출력 16 3 2" xfId="8643" xr:uid="{00000000-0005-0000-0000-0000954B0000}"/>
    <cellStyle name="출력 16 3 2 2" xfId="19492" xr:uid="{00000000-0005-0000-0000-0000964B0000}"/>
    <cellStyle name="출력 16 3 2 3" xfId="19493" xr:uid="{00000000-0005-0000-0000-0000974B0000}"/>
    <cellStyle name="출력 16 3 2 4" xfId="19494" xr:uid="{00000000-0005-0000-0000-0000984B0000}"/>
    <cellStyle name="출력 16 3 2 5" xfId="19495" xr:uid="{00000000-0005-0000-0000-0000994B0000}"/>
    <cellStyle name="출력 16 3 2 6" xfId="19496" xr:uid="{00000000-0005-0000-0000-00009A4B0000}"/>
    <cellStyle name="출력 16 3 2 7" xfId="19497" xr:uid="{00000000-0005-0000-0000-00009B4B0000}"/>
    <cellStyle name="출력 16 3 2 8" xfId="19498" xr:uid="{00000000-0005-0000-0000-00009C4B0000}"/>
    <cellStyle name="출력 16 3 3" xfId="8644" xr:uid="{00000000-0005-0000-0000-00009D4B0000}"/>
    <cellStyle name="출력 16 3 3 2" xfId="19499" xr:uid="{00000000-0005-0000-0000-00009E4B0000}"/>
    <cellStyle name="출력 16 3 3 3" xfId="19500" xr:uid="{00000000-0005-0000-0000-00009F4B0000}"/>
    <cellStyle name="출력 16 3 3 4" xfId="19501" xr:uid="{00000000-0005-0000-0000-0000A04B0000}"/>
    <cellStyle name="출력 16 3 3 5" xfId="19502" xr:uid="{00000000-0005-0000-0000-0000A14B0000}"/>
    <cellStyle name="출력 16 3 3 6" xfId="19503" xr:uid="{00000000-0005-0000-0000-0000A24B0000}"/>
    <cellStyle name="출력 16 3 3 7" xfId="19504" xr:uid="{00000000-0005-0000-0000-0000A34B0000}"/>
    <cellStyle name="출력 16 3 3 8" xfId="19505" xr:uid="{00000000-0005-0000-0000-0000A44B0000}"/>
    <cellStyle name="출력 16 3 4" xfId="8645" xr:uid="{00000000-0005-0000-0000-0000A54B0000}"/>
    <cellStyle name="출력 16 3 4 2" xfId="19506" xr:uid="{00000000-0005-0000-0000-0000A64B0000}"/>
    <cellStyle name="출력 16 3 4 3" xfId="19507" xr:uid="{00000000-0005-0000-0000-0000A74B0000}"/>
    <cellStyle name="출력 16 3 4 4" xfId="19508" xr:uid="{00000000-0005-0000-0000-0000A84B0000}"/>
    <cellStyle name="출력 16 3 4 5" xfId="19509" xr:uid="{00000000-0005-0000-0000-0000A94B0000}"/>
    <cellStyle name="출력 16 3 4 6" xfId="19510" xr:uid="{00000000-0005-0000-0000-0000AA4B0000}"/>
    <cellStyle name="출력 16 3 4 7" xfId="19511" xr:uid="{00000000-0005-0000-0000-0000AB4B0000}"/>
    <cellStyle name="출력 16 3 4 8" xfId="19512" xr:uid="{00000000-0005-0000-0000-0000AC4B0000}"/>
    <cellStyle name="출력 16 3 5" xfId="19513" xr:uid="{00000000-0005-0000-0000-0000AD4B0000}"/>
    <cellStyle name="출력 16 4" xfId="8646" xr:uid="{00000000-0005-0000-0000-0000AE4B0000}"/>
    <cellStyle name="출력 16 4 2" xfId="19514" xr:uid="{00000000-0005-0000-0000-0000AF4B0000}"/>
    <cellStyle name="출력 16 4 3" xfId="19515" xr:uid="{00000000-0005-0000-0000-0000B04B0000}"/>
    <cellStyle name="출력 16 4 4" xfId="19516" xr:uid="{00000000-0005-0000-0000-0000B14B0000}"/>
    <cellStyle name="출력 16 4 5" xfId="19517" xr:uid="{00000000-0005-0000-0000-0000B24B0000}"/>
    <cellStyle name="출력 16 4 6" xfId="19518" xr:uid="{00000000-0005-0000-0000-0000B34B0000}"/>
    <cellStyle name="출력 16 4 7" xfId="19519" xr:uid="{00000000-0005-0000-0000-0000B44B0000}"/>
    <cellStyle name="출력 16 4 8" xfId="19520" xr:uid="{00000000-0005-0000-0000-0000B54B0000}"/>
    <cellStyle name="출력 16 5" xfId="8647" xr:uid="{00000000-0005-0000-0000-0000B64B0000}"/>
    <cellStyle name="출력 16 5 2" xfId="19521" xr:uid="{00000000-0005-0000-0000-0000B74B0000}"/>
    <cellStyle name="출력 16 5 3" xfId="19522" xr:uid="{00000000-0005-0000-0000-0000B84B0000}"/>
    <cellStyle name="출력 16 5 4" xfId="19523" xr:uid="{00000000-0005-0000-0000-0000B94B0000}"/>
    <cellStyle name="출력 16 5 5" xfId="19524" xr:uid="{00000000-0005-0000-0000-0000BA4B0000}"/>
    <cellStyle name="출력 16 5 6" xfId="19525" xr:uid="{00000000-0005-0000-0000-0000BB4B0000}"/>
    <cellStyle name="출력 16 5 7" xfId="19526" xr:uid="{00000000-0005-0000-0000-0000BC4B0000}"/>
    <cellStyle name="출력 16 5 8" xfId="19527" xr:uid="{00000000-0005-0000-0000-0000BD4B0000}"/>
    <cellStyle name="출력 16 6" xfId="8648" xr:uid="{00000000-0005-0000-0000-0000BE4B0000}"/>
    <cellStyle name="출력 16 6 2" xfId="19528" xr:uid="{00000000-0005-0000-0000-0000BF4B0000}"/>
    <cellStyle name="출력 16 6 3" xfId="19529" xr:uid="{00000000-0005-0000-0000-0000C04B0000}"/>
    <cellStyle name="출력 16 6 4" xfId="19530" xr:uid="{00000000-0005-0000-0000-0000C14B0000}"/>
    <cellStyle name="출력 16 6 5" xfId="19531" xr:uid="{00000000-0005-0000-0000-0000C24B0000}"/>
    <cellStyle name="출력 16 6 6" xfId="19532" xr:uid="{00000000-0005-0000-0000-0000C34B0000}"/>
    <cellStyle name="출력 16 6 7" xfId="19533" xr:uid="{00000000-0005-0000-0000-0000C44B0000}"/>
    <cellStyle name="출력 16 6 8" xfId="19534" xr:uid="{00000000-0005-0000-0000-0000C54B0000}"/>
    <cellStyle name="출력 16 7" xfId="19535" xr:uid="{00000000-0005-0000-0000-0000C64B0000}"/>
    <cellStyle name="출력 17" xfId="8649" xr:uid="{00000000-0005-0000-0000-0000C74B0000}"/>
    <cellStyle name="출력 17 2" xfId="8650" xr:uid="{00000000-0005-0000-0000-0000C84B0000}"/>
    <cellStyle name="출력 17 2 2" xfId="8651" xr:uid="{00000000-0005-0000-0000-0000C94B0000}"/>
    <cellStyle name="출력 17 2 2 2" xfId="19536" xr:uid="{00000000-0005-0000-0000-0000CA4B0000}"/>
    <cellStyle name="출력 17 2 2 3" xfId="19537" xr:uid="{00000000-0005-0000-0000-0000CB4B0000}"/>
    <cellStyle name="출력 17 2 2 4" xfId="19538" xr:uid="{00000000-0005-0000-0000-0000CC4B0000}"/>
    <cellStyle name="출력 17 2 2 5" xfId="19539" xr:uid="{00000000-0005-0000-0000-0000CD4B0000}"/>
    <cellStyle name="출력 17 2 2 6" xfId="19540" xr:uid="{00000000-0005-0000-0000-0000CE4B0000}"/>
    <cellStyle name="출력 17 2 2 7" xfId="19541" xr:uid="{00000000-0005-0000-0000-0000CF4B0000}"/>
    <cellStyle name="출력 17 2 2 8" xfId="19542" xr:uid="{00000000-0005-0000-0000-0000D04B0000}"/>
    <cellStyle name="출력 17 2 3" xfId="8652" xr:uid="{00000000-0005-0000-0000-0000D14B0000}"/>
    <cellStyle name="출력 17 2 3 2" xfId="19543" xr:uid="{00000000-0005-0000-0000-0000D24B0000}"/>
    <cellStyle name="출력 17 2 3 3" xfId="19544" xr:uid="{00000000-0005-0000-0000-0000D34B0000}"/>
    <cellStyle name="출력 17 2 3 4" xfId="19545" xr:uid="{00000000-0005-0000-0000-0000D44B0000}"/>
    <cellStyle name="출력 17 2 3 5" xfId="19546" xr:uid="{00000000-0005-0000-0000-0000D54B0000}"/>
    <cellStyle name="출력 17 2 3 6" xfId="19547" xr:uid="{00000000-0005-0000-0000-0000D64B0000}"/>
    <cellStyle name="출력 17 2 3 7" xfId="19548" xr:uid="{00000000-0005-0000-0000-0000D74B0000}"/>
    <cellStyle name="출력 17 2 3 8" xfId="19549" xr:uid="{00000000-0005-0000-0000-0000D84B0000}"/>
    <cellStyle name="출력 17 2 4" xfId="8653" xr:uid="{00000000-0005-0000-0000-0000D94B0000}"/>
    <cellStyle name="출력 17 2 4 2" xfId="19550" xr:uid="{00000000-0005-0000-0000-0000DA4B0000}"/>
    <cellStyle name="출력 17 2 4 3" xfId="19551" xr:uid="{00000000-0005-0000-0000-0000DB4B0000}"/>
    <cellStyle name="출력 17 2 4 4" xfId="19552" xr:uid="{00000000-0005-0000-0000-0000DC4B0000}"/>
    <cellStyle name="출력 17 2 4 5" xfId="19553" xr:uid="{00000000-0005-0000-0000-0000DD4B0000}"/>
    <cellStyle name="출력 17 2 4 6" xfId="19554" xr:uid="{00000000-0005-0000-0000-0000DE4B0000}"/>
    <cellStyle name="출력 17 2 4 7" xfId="19555" xr:uid="{00000000-0005-0000-0000-0000DF4B0000}"/>
    <cellStyle name="출력 17 2 4 8" xfId="19556" xr:uid="{00000000-0005-0000-0000-0000E04B0000}"/>
    <cellStyle name="출력 17 2 5" xfId="19557" xr:uid="{00000000-0005-0000-0000-0000E14B0000}"/>
    <cellStyle name="출력 17 3" xfId="8654" xr:uid="{00000000-0005-0000-0000-0000E24B0000}"/>
    <cellStyle name="출력 17 3 2" xfId="8655" xr:uid="{00000000-0005-0000-0000-0000E34B0000}"/>
    <cellStyle name="출력 17 3 2 2" xfId="19558" xr:uid="{00000000-0005-0000-0000-0000E44B0000}"/>
    <cellStyle name="출력 17 3 2 3" xfId="19559" xr:uid="{00000000-0005-0000-0000-0000E54B0000}"/>
    <cellStyle name="출력 17 3 2 4" xfId="19560" xr:uid="{00000000-0005-0000-0000-0000E64B0000}"/>
    <cellStyle name="출력 17 3 2 5" xfId="19561" xr:uid="{00000000-0005-0000-0000-0000E74B0000}"/>
    <cellStyle name="출력 17 3 2 6" xfId="19562" xr:uid="{00000000-0005-0000-0000-0000E84B0000}"/>
    <cellStyle name="출력 17 3 2 7" xfId="19563" xr:uid="{00000000-0005-0000-0000-0000E94B0000}"/>
    <cellStyle name="출력 17 3 2 8" xfId="19564" xr:uid="{00000000-0005-0000-0000-0000EA4B0000}"/>
    <cellStyle name="출력 17 3 3" xfId="8656" xr:uid="{00000000-0005-0000-0000-0000EB4B0000}"/>
    <cellStyle name="출력 17 3 3 2" xfId="19565" xr:uid="{00000000-0005-0000-0000-0000EC4B0000}"/>
    <cellStyle name="출력 17 3 3 3" xfId="19566" xr:uid="{00000000-0005-0000-0000-0000ED4B0000}"/>
    <cellStyle name="출력 17 3 3 4" xfId="19567" xr:uid="{00000000-0005-0000-0000-0000EE4B0000}"/>
    <cellStyle name="출력 17 3 3 5" xfId="19568" xr:uid="{00000000-0005-0000-0000-0000EF4B0000}"/>
    <cellStyle name="출력 17 3 3 6" xfId="19569" xr:uid="{00000000-0005-0000-0000-0000F04B0000}"/>
    <cellStyle name="출력 17 3 3 7" xfId="19570" xr:uid="{00000000-0005-0000-0000-0000F14B0000}"/>
    <cellStyle name="출력 17 3 3 8" xfId="19571" xr:uid="{00000000-0005-0000-0000-0000F24B0000}"/>
    <cellStyle name="출력 17 3 4" xfId="8657" xr:uid="{00000000-0005-0000-0000-0000F34B0000}"/>
    <cellStyle name="출력 17 3 4 2" xfId="19572" xr:uid="{00000000-0005-0000-0000-0000F44B0000}"/>
    <cellStyle name="출력 17 3 4 3" xfId="19573" xr:uid="{00000000-0005-0000-0000-0000F54B0000}"/>
    <cellStyle name="출력 17 3 4 4" xfId="19574" xr:uid="{00000000-0005-0000-0000-0000F64B0000}"/>
    <cellStyle name="출력 17 3 4 5" xfId="19575" xr:uid="{00000000-0005-0000-0000-0000F74B0000}"/>
    <cellStyle name="출력 17 3 4 6" xfId="19576" xr:uid="{00000000-0005-0000-0000-0000F84B0000}"/>
    <cellStyle name="출력 17 3 4 7" xfId="19577" xr:uid="{00000000-0005-0000-0000-0000F94B0000}"/>
    <cellStyle name="출력 17 3 4 8" xfId="19578" xr:uid="{00000000-0005-0000-0000-0000FA4B0000}"/>
    <cellStyle name="출력 17 3 5" xfId="19579" xr:uid="{00000000-0005-0000-0000-0000FB4B0000}"/>
    <cellStyle name="출력 17 4" xfId="8658" xr:uid="{00000000-0005-0000-0000-0000FC4B0000}"/>
    <cellStyle name="출력 17 4 2" xfId="19580" xr:uid="{00000000-0005-0000-0000-0000FD4B0000}"/>
    <cellStyle name="출력 17 4 3" xfId="19581" xr:uid="{00000000-0005-0000-0000-0000FE4B0000}"/>
    <cellStyle name="출력 17 4 4" xfId="19582" xr:uid="{00000000-0005-0000-0000-0000FF4B0000}"/>
    <cellStyle name="출력 17 4 5" xfId="19583" xr:uid="{00000000-0005-0000-0000-0000004C0000}"/>
    <cellStyle name="출력 17 4 6" xfId="19584" xr:uid="{00000000-0005-0000-0000-0000014C0000}"/>
    <cellStyle name="출력 17 4 7" xfId="19585" xr:uid="{00000000-0005-0000-0000-0000024C0000}"/>
    <cellStyle name="출력 17 4 8" xfId="19586" xr:uid="{00000000-0005-0000-0000-0000034C0000}"/>
    <cellStyle name="출력 17 5" xfId="8659" xr:uid="{00000000-0005-0000-0000-0000044C0000}"/>
    <cellStyle name="출력 17 5 2" xfId="19587" xr:uid="{00000000-0005-0000-0000-0000054C0000}"/>
    <cellStyle name="출력 17 5 3" xfId="19588" xr:uid="{00000000-0005-0000-0000-0000064C0000}"/>
    <cellStyle name="출력 17 5 4" xfId="19589" xr:uid="{00000000-0005-0000-0000-0000074C0000}"/>
    <cellStyle name="출력 17 5 5" xfId="19590" xr:uid="{00000000-0005-0000-0000-0000084C0000}"/>
    <cellStyle name="출력 17 5 6" xfId="19591" xr:uid="{00000000-0005-0000-0000-0000094C0000}"/>
    <cellStyle name="출력 17 5 7" xfId="19592" xr:uid="{00000000-0005-0000-0000-00000A4C0000}"/>
    <cellStyle name="출력 17 5 8" xfId="19593" xr:uid="{00000000-0005-0000-0000-00000B4C0000}"/>
    <cellStyle name="출력 17 6" xfId="8660" xr:uid="{00000000-0005-0000-0000-00000C4C0000}"/>
    <cellStyle name="출력 17 6 2" xfId="19594" xr:uid="{00000000-0005-0000-0000-00000D4C0000}"/>
    <cellStyle name="출력 17 6 3" xfId="19595" xr:uid="{00000000-0005-0000-0000-00000E4C0000}"/>
    <cellStyle name="출력 17 6 4" xfId="19596" xr:uid="{00000000-0005-0000-0000-00000F4C0000}"/>
    <cellStyle name="출력 17 6 5" xfId="19597" xr:uid="{00000000-0005-0000-0000-0000104C0000}"/>
    <cellStyle name="출력 17 6 6" xfId="19598" xr:uid="{00000000-0005-0000-0000-0000114C0000}"/>
    <cellStyle name="출력 17 6 7" xfId="19599" xr:uid="{00000000-0005-0000-0000-0000124C0000}"/>
    <cellStyle name="출력 17 6 8" xfId="19600" xr:uid="{00000000-0005-0000-0000-0000134C0000}"/>
    <cellStyle name="출력 17 7" xfId="19601" xr:uid="{00000000-0005-0000-0000-0000144C0000}"/>
    <cellStyle name="출력 18" xfId="8661" xr:uid="{00000000-0005-0000-0000-0000154C0000}"/>
    <cellStyle name="출력 18 2" xfId="8662" xr:uid="{00000000-0005-0000-0000-0000164C0000}"/>
    <cellStyle name="출력 18 2 2" xfId="8663" xr:uid="{00000000-0005-0000-0000-0000174C0000}"/>
    <cellStyle name="출력 18 2 2 2" xfId="19602" xr:uid="{00000000-0005-0000-0000-0000184C0000}"/>
    <cellStyle name="출력 18 2 2 3" xfId="19603" xr:uid="{00000000-0005-0000-0000-0000194C0000}"/>
    <cellStyle name="출력 18 2 2 4" xfId="19604" xr:uid="{00000000-0005-0000-0000-00001A4C0000}"/>
    <cellStyle name="출력 18 2 2 5" xfId="19605" xr:uid="{00000000-0005-0000-0000-00001B4C0000}"/>
    <cellStyle name="출력 18 2 2 6" xfId="19606" xr:uid="{00000000-0005-0000-0000-00001C4C0000}"/>
    <cellStyle name="출력 18 2 2 7" xfId="19607" xr:uid="{00000000-0005-0000-0000-00001D4C0000}"/>
    <cellStyle name="출력 18 2 2 8" xfId="19608" xr:uid="{00000000-0005-0000-0000-00001E4C0000}"/>
    <cellStyle name="출력 18 2 3" xfId="8664" xr:uid="{00000000-0005-0000-0000-00001F4C0000}"/>
    <cellStyle name="출력 18 2 3 2" xfId="19609" xr:uid="{00000000-0005-0000-0000-0000204C0000}"/>
    <cellStyle name="출력 18 2 3 3" xfId="19610" xr:uid="{00000000-0005-0000-0000-0000214C0000}"/>
    <cellStyle name="출력 18 2 3 4" xfId="19611" xr:uid="{00000000-0005-0000-0000-0000224C0000}"/>
    <cellStyle name="출력 18 2 3 5" xfId="19612" xr:uid="{00000000-0005-0000-0000-0000234C0000}"/>
    <cellStyle name="출력 18 2 3 6" xfId="19613" xr:uid="{00000000-0005-0000-0000-0000244C0000}"/>
    <cellStyle name="출력 18 2 3 7" xfId="19614" xr:uid="{00000000-0005-0000-0000-0000254C0000}"/>
    <cellStyle name="출력 18 2 3 8" xfId="19615" xr:uid="{00000000-0005-0000-0000-0000264C0000}"/>
    <cellStyle name="출력 18 2 4" xfId="8665" xr:uid="{00000000-0005-0000-0000-0000274C0000}"/>
    <cellStyle name="출력 18 2 4 2" xfId="19616" xr:uid="{00000000-0005-0000-0000-0000284C0000}"/>
    <cellStyle name="출력 18 2 4 3" xfId="19617" xr:uid="{00000000-0005-0000-0000-0000294C0000}"/>
    <cellStyle name="출력 18 2 4 4" xfId="19618" xr:uid="{00000000-0005-0000-0000-00002A4C0000}"/>
    <cellStyle name="출력 18 2 4 5" xfId="19619" xr:uid="{00000000-0005-0000-0000-00002B4C0000}"/>
    <cellStyle name="출력 18 2 4 6" xfId="19620" xr:uid="{00000000-0005-0000-0000-00002C4C0000}"/>
    <cellStyle name="출력 18 2 4 7" xfId="19621" xr:uid="{00000000-0005-0000-0000-00002D4C0000}"/>
    <cellStyle name="출력 18 2 4 8" xfId="19622" xr:uid="{00000000-0005-0000-0000-00002E4C0000}"/>
    <cellStyle name="출력 18 2 5" xfId="19623" xr:uid="{00000000-0005-0000-0000-00002F4C0000}"/>
    <cellStyle name="출력 18 3" xfId="8666" xr:uid="{00000000-0005-0000-0000-0000304C0000}"/>
    <cellStyle name="출력 18 3 2" xfId="8667" xr:uid="{00000000-0005-0000-0000-0000314C0000}"/>
    <cellStyle name="출력 18 3 2 2" xfId="19624" xr:uid="{00000000-0005-0000-0000-0000324C0000}"/>
    <cellStyle name="출력 18 3 2 3" xfId="19625" xr:uid="{00000000-0005-0000-0000-0000334C0000}"/>
    <cellStyle name="출력 18 3 2 4" xfId="19626" xr:uid="{00000000-0005-0000-0000-0000344C0000}"/>
    <cellStyle name="출력 18 3 2 5" xfId="19627" xr:uid="{00000000-0005-0000-0000-0000354C0000}"/>
    <cellStyle name="출력 18 3 2 6" xfId="19628" xr:uid="{00000000-0005-0000-0000-0000364C0000}"/>
    <cellStyle name="출력 18 3 2 7" xfId="19629" xr:uid="{00000000-0005-0000-0000-0000374C0000}"/>
    <cellStyle name="출력 18 3 2 8" xfId="19630" xr:uid="{00000000-0005-0000-0000-0000384C0000}"/>
    <cellStyle name="출력 18 3 3" xfId="8668" xr:uid="{00000000-0005-0000-0000-0000394C0000}"/>
    <cellStyle name="출력 18 3 3 2" xfId="19631" xr:uid="{00000000-0005-0000-0000-00003A4C0000}"/>
    <cellStyle name="출력 18 3 3 3" xfId="19632" xr:uid="{00000000-0005-0000-0000-00003B4C0000}"/>
    <cellStyle name="출력 18 3 3 4" xfId="19633" xr:uid="{00000000-0005-0000-0000-00003C4C0000}"/>
    <cellStyle name="출력 18 3 3 5" xfId="19634" xr:uid="{00000000-0005-0000-0000-00003D4C0000}"/>
    <cellStyle name="출력 18 3 3 6" xfId="19635" xr:uid="{00000000-0005-0000-0000-00003E4C0000}"/>
    <cellStyle name="출력 18 3 3 7" xfId="19636" xr:uid="{00000000-0005-0000-0000-00003F4C0000}"/>
    <cellStyle name="출력 18 3 3 8" xfId="19637" xr:uid="{00000000-0005-0000-0000-0000404C0000}"/>
    <cellStyle name="출력 18 3 4" xfId="8669" xr:uid="{00000000-0005-0000-0000-0000414C0000}"/>
    <cellStyle name="출력 18 3 4 2" xfId="19638" xr:uid="{00000000-0005-0000-0000-0000424C0000}"/>
    <cellStyle name="출력 18 3 4 3" xfId="19639" xr:uid="{00000000-0005-0000-0000-0000434C0000}"/>
    <cellStyle name="출력 18 3 4 4" xfId="19640" xr:uid="{00000000-0005-0000-0000-0000444C0000}"/>
    <cellStyle name="출력 18 3 4 5" xfId="19641" xr:uid="{00000000-0005-0000-0000-0000454C0000}"/>
    <cellStyle name="출력 18 3 4 6" xfId="19642" xr:uid="{00000000-0005-0000-0000-0000464C0000}"/>
    <cellStyle name="출력 18 3 4 7" xfId="19643" xr:uid="{00000000-0005-0000-0000-0000474C0000}"/>
    <cellStyle name="출력 18 3 4 8" xfId="19644" xr:uid="{00000000-0005-0000-0000-0000484C0000}"/>
    <cellStyle name="출력 18 3 5" xfId="19645" xr:uid="{00000000-0005-0000-0000-0000494C0000}"/>
    <cellStyle name="출력 18 4" xfId="8670" xr:uid="{00000000-0005-0000-0000-00004A4C0000}"/>
    <cellStyle name="출력 18 4 2" xfId="19646" xr:uid="{00000000-0005-0000-0000-00004B4C0000}"/>
    <cellStyle name="출력 18 4 3" xfId="19647" xr:uid="{00000000-0005-0000-0000-00004C4C0000}"/>
    <cellStyle name="출력 18 4 4" xfId="19648" xr:uid="{00000000-0005-0000-0000-00004D4C0000}"/>
    <cellStyle name="출력 18 4 5" xfId="19649" xr:uid="{00000000-0005-0000-0000-00004E4C0000}"/>
    <cellStyle name="출력 18 4 6" xfId="19650" xr:uid="{00000000-0005-0000-0000-00004F4C0000}"/>
    <cellStyle name="출력 18 4 7" xfId="19651" xr:uid="{00000000-0005-0000-0000-0000504C0000}"/>
    <cellStyle name="출력 18 4 8" xfId="19652" xr:uid="{00000000-0005-0000-0000-0000514C0000}"/>
    <cellStyle name="출력 18 5" xfId="8671" xr:uid="{00000000-0005-0000-0000-0000524C0000}"/>
    <cellStyle name="출력 18 5 2" xfId="19653" xr:uid="{00000000-0005-0000-0000-0000534C0000}"/>
    <cellStyle name="출력 18 5 3" xfId="19654" xr:uid="{00000000-0005-0000-0000-0000544C0000}"/>
    <cellStyle name="출력 18 5 4" xfId="19655" xr:uid="{00000000-0005-0000-0000-0000554C0000}"/>
    <cellStyle name="출력 18 5 5" xfId="19656" xr:uid="{00000000-0005-0000-0000-0000564C0000}"/>
    <cellStyle name="출력 18 5 6" xfId="19657" xr:uid="{00000000-0005-0000-0000-0000574C0000}"/>
    <cellStyle name="출력 18 5 7" xfId="19658" xr:uid="{00000000-0005-0000-0000-0000584C0000}"/>
    <cellStyle name="출력 18 5 8" xfId="19659" xr:uid="{00000000-0005-0000-0000-0000594C0000}"/>
    <cellStyle name="출력 18 6" xfId="8672" xr:uid="{00000000-0005-0000-0000-00005A4C0000}"/>
    <cellStyle name="출력 18 6 2" xfId="19660" xr:uid="{00000000-0005-0000-0000-00005B4C0000}"/>
    <cellStyle name="출력 18 6 3" xfId="19661" xr:uid="{00000000-0005-0000-0000-00005C4C0000}"/>
    <cellStyle name="출력 18 6 4" xfId="19662" xr:uid="{00000000-0005-0000-0000-00005D4C0000}"/>
    <cellStyle name="출력 18 6 5" xfId="19663" xr:uid="{00000000-0005-0000-0000-00005E4C0000}"/>
    <cellStyle name="출력 18 6 6" xfId="19664" xr:uid="{00000000-0005-0000-0000-00005F4C0000}"/>
    <cellStyle name="출력 18 6 7" xfId="19665" xr:uid="{00000000-0005-0000-0000-0000604C0000}"/>
    <cellStyle name="출력 18 6 8" xfId="19666" xr:uid="{00000000-0005-0000-0000-0000614C0000}"/>
    <cellStyle name="출력 18 7" xfId="19667" xr:uid="{00000000-0005-0000-0000-0000624C0000}"/>
    <cellStyle name="출력 19" xfId="8673" xr:uid="{00000000-0005-0000-0000-0000634C0000}"/>
    <cellStyle name="출력 19 2" xfId="8674" xr:uid="{00000000-0005-0000-0000-0000644C0000}"/>
    <cellStyle name="출력 19 2 2" xfId="8675" xr:uid="{00000000-0005-0000-0000-0000654C0000}"/>
    <cellStyle name="출력 19 2 2 2" xfId="19668" xr:uid="{00000000-0005-0000-0000-0000664C0000}"/>
    <cellStyle name="출력 19 2 2 3" xfId="19669" xr:uid="{00000000-0005-0000-0000-0000674C0000}"/>
    <cellStyle name="출력 19 2 2 4" xfId="19670" xr:uid="{00000000-0005-0000-0000-0000684C0000}"/>
    <cellStyle name="출력 19 2 2 5" xfId="19671" xr:uid="{00000000-0005-0000-0000-0000694C0000}"/>
    <cellStyle name="출력 19 2 2 6" xfId="19672" xr:uid="{00000000-0005-0000-0000-00006A4C0000}"/>
    <cellStyle name="출력 19 2 2 7" xfId="19673" xr:uid="{00000000-0005-0000-0000-00006B4C0000}"/>
    <cellStyle name="출력 19 2 2 8" xfId="19674" xr:uid="{00000000-0005-0000-0000-00006C4C0000}"/>
    <cellStyle name="출력 19 2 3" xfId="8676" xr:uid="{00000000-0005-0000-0000-00006D4C0000}"/>
    <cellStyle name="출력 19 2 3 2" xfId="19675" xr:uid="{00000000-0005-0000-0000-00006E4C0000}"/>
    <cellStyle name="출력 19 2 3 3" xfId="19676" xr:uid="{00000000-0005-0000-0000-00006F4C0000}"/>
    <cellStyle name="출력 19 2 3 4" xfId="19677" xr:uid="{00000000-0005-0000-0000-0000704C0000}"/>
    <cellStyle name="출력 19 2 3 5" xfId="19678" xr:uid="{00000000-0005-0000-0000-0000714C0000}"/>
    <cellStyle name="출력 19 2 3 6" xfId="19679" xr:uid="{00000000-0005-0000-0000-0000724C0000}"/>
    <cellStyle name="출력 19 2 3 7" xfId="19680" xr:uid="{00000000-0005-0000-0000-0000734C0000}"/>
    <cellStyle name="출력 19 2 3 8" xfId="19681" xr:uid="{00000000-0005-0000-0000-0000744C0000}"/>
    <cellStyle name="출력 19 2 4" xfId="8677" xr:uid="{00000000-0005-0000-0000-0000754C0000}"/>
    <cellStyle name="출력 19 2 4 2" xfId="19682" xr:uid="{00000000-0005-0000-0000-0000764C0000}"/>
    <cellStyle name="출력 19 2 4 3" xfId="19683" xr:uid="{00000000-0005-0000-0000-0000774C0000}"/>
    <cellStyle name="출력 19 2 4 4" xfId="19684" xr:uid="{00000000-0005-0000-0000-0000784C0000}"/>
    <cellStyle name="출력 19 2 4 5" xfId="19685" xr:uid="{00000000-0005-0000-0000-0000794C0000}"/>
    <cellStyle name="출력 19 2 4 6" xfId="19686" xr:uid="{00000000-0005-0000-0000-00007A4C0000}"/>
    <cellStyle name="출력 19 2 4 7" xfId="19687" xr:uid="{00000000-0005-0000-0000-00007B4C0000}"/>
    <cellStyle name="출력 19 2 4 8" xfId="19688" xr:uid="{00000000-0005-0000-0000-00007C4C0000}"/>
    <cellStyle name="출력 19 2 5" xfId="19689" xr:uid="{00000000-0005-0000-0000-00007D4C0000}"/>
    <cellStyle name="출력 19 3" xfId="8678" xr:uid="{00000000-0005-0000-0000-00007E4C0000}"/>
    <cellStyle name="출력 19 3 2" xfId="8679" xr:uid="{00000000-0005-0000-0000-00007F4C0000}"/>
    <cellStyle name="출력 19 3 2 2" xfId="19690" xr:uid="{00000000-0005-0000-0000-0000804C0000}"/>
    <cellStyle name="출력 19 3 2 3" xfId="19691" xr:uid="{00000000-0005-0000-0000-0000814C0000}"/>
    <cellStyle name="출력 19 3 2 4" xfId="19692" xr:uid="{00000000-0005-0000-0000-0000824C0000}"/>
    <cellStyle name="출력 19 3 2 5" xfId="19693" xr:uid="{00000000-0005-0000-0000-0000834C0000}"/>
    <cellStyle name="출력 19 3 2 6" xfId="19694" xr:uid="{00000000-0005-0000-0000-0000844C0000}"/>
    <cellStyle name="출력 19 3 2 7" xfId="19695" xr:uid="{00000000-0005-0000-0000-0000854C0000}"/>
    <cellStyle name="출력 19 3 2 8" xfId="19696" xr:uid="{00000000-0005-0000-0000-0000864C0000}"/>
    <cellStyle name="출력 19 3 3" xfId="8680" xr:uid="{00000000-0005-0000-0000-0000874C0000}"/>
    <cellStyle name="출력 19 3 3 2" xfId="19697" xr:uid="{00000000-0005-0000-0000-0000884C0000}"/>
    <cellStyle name="출력 19 3 3 3" xfId="19698" xr:uid="{00000000-0005-0000-0000-0000894C0000}"/>
    <cellStyle name="출력 19 3 3 4" xfId="19699" xr:uid="{00000000-0005-0000-0000-00008A4C0000}"/>
    <cellStyle name="출력 19 3 3 5" xfId="19700" xr:uid="{00000000-0005-0000-0000-00008B4C0000}"/>
    <cellStyle name="출력 19 3 3 6" xfId="19701" xr:uid="{00000000-0005-0000-0000-00008C4C0000}"/>
    <cellStyle name="출력 19 3 3 7" xfId="19702" xr:uid="{00000000-0005-0000-0000-00008D4C0000}"/>
    <cellStyle name="출력 19 3 3 8" xfId="19703" xr:uid="{00000000-0005-0000-0000-00008E4C0000}"/>
    <cellStyle name="출력 19 3 4" xfId="8681" xr:uid="{00000000-0005-0000-0000-00008F4C0000}"/>
    <cellStyle name="출력 19 3 4 2" xfId="19704" xr:uid="{00000000-0005-0000-0000-0000904C0000}"/>
    <cellStyle name="출력 19 3 4 3" xfId="19705" xr:uid="{00000000-0005-0000-0000-0000914C0000}"/>
    <cellStyle name="출력 19 3 4 4" xfId="19706" xr:uid="{00000000-0005-0000-0000-0000924C0000}"/>
    <cellStyle name="출력 19 3 4 5" xfId="19707" xr:uid="{00000000-0005-0000-0000-0000934C0000}"/>
    <cellStyle name="출력 19 3 4 6" xfId="19708" xr:uid="{00000000-0005-0000-0000-0000944C0000}"/>
    <cellStyle name="출력 19 3 4 7" xfId="19709" xr:uid="{00000000-0005-0000-0000-0000954C0000}"/>
    <cellStyle name="출력 19 3 4 8" xfId="19710" xr:uid="{00000000-0005-0000-0000-0000964C0000}"/>
    <cellStyle name="출력 19 3 5" xfId="19711" xr:uid="{00000000-0005-0000-0000-0000974C0000}"/>
    <cellStyle name="출력 19 4" xfId="8682" xr:uid="{00000000-0005-0000-0000-0000984C0000}"/>
    <cellStyle name="출력 19 4 2" xfId="19712" xr:uid="{00000000-0005-0000-0000-0000994C0000}"/>
    <cellStyle name="출력 19 4 3" xfId="19713" xr:uid="{00000000-0005-0000-0000-00009A4C0000}"/>
    <cellStyle name="출력 19 4 4" xfId="19714" xr:uid="{00000000-0005-0000-0000-00009B4C0000}"/>
    <cellStyle name="출력 19 4 5" xfId="19715" xr:uid="{00000000-0005-0000-0000-00009C4C0000}"/>
    <cellStyle name="출력 19 4 6" xfId="19716" xr:uid="{00000000-0005-0000-0000-00009D4C0000}"/>
    <cellStyle name="출력 19 4 7" xfId="19717" xr:uid="{00000000-0005-0000-0000-00009E4C0000}"/>
    <cellStyle name="출력 19 4 8" xfId="19718" xr:uid="{00000000-0005-0000-0000-00009F4C0000}"/>
    <cellStyle name="출력 19 5" xfId="8683" xr:uid="{00000000-0005-0000-0000-0000A04C0000}"/>
    <cellStyle name="출력 19 5 2" xfId="19719" xr:uid="{00000000-0005-0000-0000-0000A14C0000}"/>
    <cellStyle name="출력 19 5 3" xfId="19720" xr:uid="{00000000-0005-0000-0000-0000A24C0000}"/>
    <cellStyle name="출력 19 5 4" xfId="19721" xr:uid="{00000000-0005-0000-0000-0000A34C0000}"/>
    <cellStyle name="출력 19 5 5" xfId="19722" xr:uid="{00000000-0005-0000-0000-0000A44C0000}"/>
    <cellStyle name="출력 19 5 6" xfId="19723" xr:uid="{00000000-0005-0000-0000-0000A54C0000}"/>
    <cellStyle name="출력 19 5 7" xfId="19724" xr:uid="{00000000-0005-0000-0000-0000A64C0000}"/>
    <cellStyle name="출력 19 5 8" xfId="19725" xr:uid="{00000000-0005-0000-0000-0000A74C0000}"/>
    <cellStyle name="출력 19 6" xfId="8684" xr:uid="{00000000-0005-0000-0000-0000A84C0000}"/>
    <cellStyle name="출력 19 6 2" xfId="19726" xr:uid="{00000000-0005-0000-0000-0000A94C0000}"/>
    <cellStyle name="출력 19 6 3" xfId="19727" xr:uid="{00000000-0005-0000-0000-0000AA4C0000}"/>
    <cellStyle name="출력 19 6 4" xfId="19728" xr:uid="{00000000-0005-0000-0000-0000AB4C0000}"/>
    <cellStyle name="출력 19 6 5" xfId="19729" xr:uid="{00000000-0005-0000-0000-0000AC4C0000}"/>
    <cellStyle name="출력 19 6 6" xfId="19730" xr:uid="{00000000-0005-0000-0000-0000AD4C0000}"/>
    <cellStyle name="출력 19 6 7" xfId="19731" xr:uid="{00000000-0005-0000-0000-0000AE4C0000}"/>
    <cellStyle name="출력 19 6 8" xfId="19732" xr:uid="{00000000-0005-0000-0000-0000AF4C0000}"/>
    <cellStyle name="출력 19 7" xfId="19733" xr:uid="{00000000-0005-0000-0000-0000B04C0000}"/>
    <cellStyle name="출력 2" xfId="4368" xr:uid="{00000000-0005-0000-0000-0000B14C0000}"/>
    <cellStyle name="출력 2 2" xfId="8685" xr:uid="{00000000-0005-0000-0000-0000B24C0000}"/>
    <cellStyle name="출력 2 2 2" xfId="8686" xr:uid="{00000000-0005-0000-0000-0000B34C0000}"/>
    <cellStyle name="출력 2 2 2 2" xfId="19734" xr:uid="{00000000-0005-0000-0000-0000B44C0000}"/>
    <cellStyle name="출력 2 2 2 3" xfId="19735" xr:uid="{00000000-0005-0000-0000-0000B54C0000}"/>
    <cellStyle name="출력 2 2 2 4" xfId="19736" xr:uid="{00000000-0005-0000-0000-0000B64C0000}"/>
    <cellStyle name="출력 2 2 2 5" xfId="19737" xr:uid="{00000000-0005-0000-0000-0000B74C0000}"/>
    <cellStyle name="출력 2 2 2 6" xfId="19738" xr:uid="{00000000-0005-0000-0000-0000B84C0000}"/>
    <cellStyle name="출력 2 2 2 7" xfId="19739" xr:uid="{00000000-0005-0000-0000-0000B94C0000}"/>
    <cellStyle name="출력 2 2 2 8" xfId="19740" xr:uid="{00000000-0005-0000-0000-0000BA4C0000}"/>
    <cellStyle name="출력 2 2 3" xfId="8687" xr:uid="{00000000-0005-0000-0000-0000BB4C0000}"/>
    <cellStyle name="출력 2 2 3 2" xfId="19741" xr:uid="{00000000-0005-0000-0000-0000BC4C0000}"/>
    <cellStyle name="출력 2 2 3 3" xfId="19742" xr:uid="{00000000-0005-0000-0000-0000BD4C0000}"/>
    <cellStyle name="출력 2 2 3 4" xfId="19743" xr:uid="{00000000-0005-0000-0000-0000BE4C0000}"/>
    <cellStyle name="출력 2 2 3 5" xfId="19744" xr:uid="{00000000-0005-0000-0000-0000BF4C0000}"/>
    <cellStyle name="출력 2 2 3 6" xfId="19745" xr:uid="{00000000-0005-0000-0000-0000C04C0000}"/>
    <cellStyle name="출력 2 2 3 7" xfId="19746" xr:uid="{00000000-0005-0000-0000-0000C14C0000}"/>
    <cellStyle name="출력 2 2 3 8" xfId="19747" xr:uid="{00000000-0005-0000-0000-0000C24C0000}"/>
    <cellStyle name="출력 2 2 4" xfId="8688" xr:uid="{00000000-0005-0000-0000-0000C34C0000}"/>
    <cellStyle name="출력 2 2 4 2" xfId="19748" xr:uid="{00000000-0005-0000-0000-0000C44C0000}"/>
    <cellStyle name="출력 2 2 4 3" xfId="19749" xr:uid="{00000000-0005-0000-0000-0000C54C0000}"/>
    <cellStyle name="출력 2 2 4 4" xfId="19750" xr:uid="{00000000-0005-0000-0000-0000C64C0000}"/>
    <cellStyle name="출력 2 2 4 5" xfId="19751" xr:uid="{00000000-0005-0000-0000-0000C74C0000}"/>
    <cellStyle name="출력 2 2 4 6" xfId="19752" xr:uid="{00000000-0005-0000-0000-0000C84C0000}"/>
    <cellStyle name="출력 2 2 4 7" xfId="19753" xr:uid="{00000000-0005-0000-0000-0000C94C0000}"/>
    <cellStyle name="출력 2 2 4 8" xfId="19754" xr:uid="{00000000-0005-0000-0000-0000CA4C0000}"/>
    <cellStyle name="출력 2 2 5" xfId="19755" xr:uid="{00000000-0005-0000-0000-0000CB4C0000}"/>
    <cellStyle name="출력 2 3" xfId="8689" xr:uid="{00000000-0005-0000-0000-0000CC4C0000}"/>
    <cellStyle name="출력 2 3 2" xfId="8690" xr:uid="{00000000-0005-0000-0000-0000CD4C0000}"/>
    <cellStyle name="출력 2 3 2 2" xfId="19756" xr:uid="{00000000-0005-0000-0000-0000CE4C0000}"/>
    <cellStyle name="출력 2 3 2 3" xfId="19757" xr:uid="{00000000-0005-0000-0000-0000CF4C0000}"/>
    <cellStyle name="출력 2 3 2 4" xfId="19758" xr:uid="{00000000-0005-0000-0000-0000D04C0000}"/>
    <cellStyle name="출력 2 3 2 5" xfId="19759" xr:uid="{00000000-0005-0000-0000-0000D14C0000}"/>
    <cellStyle name="출력 2 3 2 6" xfId="19760" xr:uid="{00000000-0005-0000-0000-0000D24C0000}"/>
    <cellStyle name="출력 2 3 2 7" xfId="19761" xr:uid="{00000000-0005-0000-0000-0000D34C0000}"/>
    <cellStyle name="출력 2 3 2 8" xfId="19762" xr:uid="{00000000-0005-0000-0000-0000D44C0000}"/>
    <cellStyle name="출력 2 3 3" xfId="8691" xr:uid="{00000000-0005-0000-0000-0000D54C0000}"/>
    <cellStyle name="출력 2 3 3 2" xfId="19763" xr:uid="{00000000-0005-0000-0000-0000D64C0000}"/>
    <cellStyle name="출력 2 3 3 3" xfId="19764" xr:uid="{00000000-0005-0000-0000-0000D74C0000}"/>
    <cellStyle name="출력 2 3 3 4" xfId="19765" xr:uid="{00000000-0005-0000-0000-0000D84C0000}"/>
    <cellStyle name="출력 2 3 3 5" xfId="19766" xr:uid="{00000000-0005-0000-0000-0000D94C0000}"/>
    <cellStyle name="출력 2 3 3 6" xfId="19767" xr:uid="{00000000-0005-0000-0000-0000DA4C0000}"/>
    <cellStyle name="출력 2 3 3 7" xfId="19768" xr:uid="{00000000-0005-0000-0000-0000DB4C0000}"/>
    <cellStyle name="출력 2 3 3 8" xfId="19769" xr:uid="{00000000-0005-0000-0000-0000DC4C0000}"/>
    <cellStyle name="출력 2 3 4" xfId="8692" xr:uid="{00000000-0005-0000-0000-0000DD4C0000}"/>
    <cellStyle name="출력 2 3 4 2" xfId="19770" xr:uid="{00000000-0005-0000-0000-0000DE4C0000}"/>
    <cellStyle name="출력 2 3 4 3" xfId="19771" xr:uid="{00000000-0005-0000-0000-0000DF4C0000}"/>
    <cellStyle name="출력 2 3 4 4" xfId="19772" xr:uid="{00000000-0005-0000-0000-0000E04C0000}"/>
    <cellStyle name="출력 2 3 4 5" xfId="19773" xr:uid="{00000000-0005-0000-0000-0000E14C0000}"/>
    <cellStyle name="출력 2 3 4 6" xfId="19774" xr:uid="{00000000-0005-0000-0000-0000E24C0000}"/>
    <cellStyle name="출력 2 3 4 7" xfId="19775" xr:uid="{00000000-0005-0000-0000-0000E34C0000}"/>
    <cellStyle name="출력 2 3 4 8" xfId="19776" xr:uid="{00000000-0005-0000-0000-0000E44C0000}"/>
    <cellStyle name="출력 2 3 5" xfId="19777" xr:uid="{00000000-0005-0000-0000-0000E54C0000}"/>
    <cellStyle name="출력 2 4" xfId="8693" xr:uid="{00000000-0005-0000-0000-0000E64C0000}"/>
    <cellStyle name="출력 2 4 2" xfId="19778" xr:uid="{00000000-0005-0000-0000-0000E74C0000}"/>
    <cellStyle name="출력 2 4 3" xfId="19779" xr:uid="{00000000-0005-0000-0000-0000E84C0000}"/>
    <cellStyle name="출력 2 4 4" xfId="19780" xr:uid="{00000000-0005-0000-0000-0000E94C0000}"/>
    <cellStyle name="출력 2 4 5" xfId="19781" xr:uid="{00000000-0005-0000-0000-0000EA4C0000}"/>
    <cellStyle name="출력 2 4 6" xfId="19782" xr:uid="{00000000-0005-0000-0000-0000EB4C0000}"/>
    <cellStyle name="출력 2 4 7" xfId="19783" xr:uid="{00000000-0005-0000-0000-0000EC4C0000}"/>
    <cellStyle name="출력 2 4 8" xfId="19784" xr:uid="{00000000-0005-0000-0000-0000ED4C0000}"/>
    <cellStyle name="출력 2 5" xfId="8694" xr:uid="{00000000-0005-0000-0000-0000EE4C0000}"/>
    <cellStyle name="출력 2 5 2" xfId="19785" xr:uid="{00000000-0005-0000-0000-0000EF4C0000}"/>
    <cellStyle name="출력 2 5 3" xfId="19786" xr:uid="{00000000-0005-0000-0000-0000F04C0000}"/>
    <cellStyle name="출력 2 5 4" xfId="19787" xr:uid="{00000000-0005-0000-0000-0000F14C0000}"/>
    <cellStyle name="출력 2 5 5" xfId="19788" xr:uid="{00000000-0005-0000-0000-0000F24C0000}"/>
    <cellStyle name="출력 2 5 6" xfId="19789" xr:uid="{00000000-0005-0000-0000-0000F34C0000}"/>
    <cellStyle name="출력 2 5 7" xfId="19790" xr:uid="{00000000-0005-0000-0000-0000F44C0000}"/>
    <cellStyle name="출력 2 5 8" xfId="19791" xr:uid="{00000000-0005-0000-0000-0000F54C0000}"/>
    <cellStyle name="출력 2 6" xfId="8695" xr:uid="{00000000-0005-0000-0000-0000F64C0000}"/>
    <cellStyle name="출력 2 6 2" xfId="19792" xr:uid="{00000000-0005-0000-0000-0000F74C0000}"/>
    <cellStyle name="출력 2 6 3" xfId="19793" xr:uid="{00000000-0005-0000-0000-0000F84C0000}"/>
    <cellStyle name="출력 2 6 4" xfId="19794" xr:uid="{00000000-0005-0000-0000-0000F94C0000}"/>
    <cellStyle name="출력 2 6 5" xfId="19795" xr:uid="{00000000-0005-0000-0000-0000FA4C0000}"/>
    <cellStyle name="출력 2 6 6" xfId="19796" xr:uid="{00000000-0005-0000-0000-0000FB4C0000}"/>
    <cellStyle name="출력 2 6 7" xfId="19797" xr:uid="{00000000-0005-0000-0000-0000FC4C0000}"/>
    <cellStyle name="출력 2 6 8" xfId="19798" xr:uid="{00000000-0005-0000-0000-0000FD4C0000}"/>
    <cellStyle name="출력 2 7" xfId="19799" xr:uid="{00000000-0005-0000-0000-0000FE4C0000}"/>
    <cellStyle name="출력 2 8" xfId="20818" xr:uid="{00000000-0005-0000-0000-0000FF4C0000}"/>
    <cellStyle name="출력 20" xfId="8696" xr:uid="{00000000-0005-0000-0000-0000004D0000}"/>
    <cellStyle name="출력 20 2" xfId="8697" xr:uid="{00000000-0005-0000-0000-0000014D0000}"/>
    <cellStyle name="출력 20 2 2" xfId="8698" xr:uid="{00000000-0005-0000-0000-0000024D0000}"/>
    <cellStyle name="출력 20 2 2 2" xfId="19800" xr:uid="{00000000-0005-0000-0000-0000034D0000}"/>
    <cellStyle name="출력 20 2 2 3" xfId="19801" xr:uid="{00000000-0005-0000-0000-0000044D0000}"/>
    <cellStyle name="출력 20 2 2 4" xfId="19802" xr:uid="{00000000-0005-0000-0000-0000054D0000}"/>
    <cellStyle name="출력 20 2 2 5" xfId="19803" xr:uid="{00000000-0005-0000-0000-0000064D0000}"/>
    <cellStyle name="출력 20 2 2 6" xfId="19804" xr:uid="{00000000-0005-0000-0000-0000074D0000}"/>
    <cellStyle name="출력 20 2 2 7" xfId="19805" xr:uid="{00000000-0005-0000-0000-0000084D0000}"/>
    <cellStyle name="출력 20 2 2 8" xfId="19806" xr:uid="{00000000-0005-0000-0000-0000094D0000}"/>
    <cellStyle name="출력 20 2 3" xfId="8699" xr:uid="{00000000-0005-0000-0000-00000A4D0000}"/>
    <cellStyle name="출력 20 2 3 2" xfId="19807" xr:uid="{00000000-0005-0000-0000-00000B4D0000}"/>
    <cellStyle name="출력 20 2 3 3" xfId="19808" xr:uid="{00000000-0005-0000-0000-00000C4D0000}"/>
    <cellStyle name="출력 20 2 3 4" xfId="19809" xr:uid="{00000000-0005-0000-0000-00000D4D0000}"/>
    <cellStyle name="출력 20 2 3 5" xfId="19810" xr:uid="{00000000-0005-0000-0000-00000E4D0000}"/>
    <cellStyle name="출력 20 2 3 6" xfId="19811" xr:uid="{00000000-0005-0000-0000-00000F4D0000}"/>
    <cellStyle name="출력 20 2 3 7" xfId="19812" xr:uid="{00000000-0005-0000-0000-0000104D0000}"/>
    <cellStyle name="출력 20 2 3 8" xfId="19813" xr:uid="{00000000-0005-0000-0000-0000114D0000}"/>
    <cellStyle name="출력 20 2 4" xfId="8700" xr:uid="{00000000-0005-0000-0000-0000124D0000}"/>
    <cellStyle name="출력 20 2 4 2" xfId="19814" xr:uid="{00000000-0005-0000-0000-0000134D0000}"/>
    <cellStyle name="출력 20 2 4 3" xfId="19815" xr:uid="{00000000-0005-0000-0000-0000144D0000}"/>
    <cellStyle name="출력 20 2 4 4" xfId="19816" xr:uid="{00000000-0005-0000-0000-0000154D0000}"/>
    <cellStyle name="출력 20 2 4 5" xfId="19817" xr:uid="{00000000-0005-0000-0000-0000164D0000}"/>
    <cellStyle name="출력 20 2 4 6" xfId="19818" xr:uid="{00000000-0005-0000-0000-0000174D0000}"/>
    <cellStyle name="출력 20 2 4 7" xfId="19819" xr:uid="{00000000-0005-0000-0000-0000184D0000}"/>
    <cellStyle name="출력 20 2 4 8" xfId="19820" xr:uid="{00000000-0005-0000-0000-0000194D0000}"/>
    <cellStyle name="출력 20 2 5" xfId="19821" xr:uid="{00000000-0005-0000-0000-00001A4D0000}"/>
    <cellStyle name="출력 20 3" xfId="8701" xr:uid="{00000000-0005-0000-0000-00001B4D0000}"/>
    <cellStyle name="출력 20 3 2" xfId="8702" xr:uid="{00000000-0005-0000-0000-00001C4D0000}"/>
    <cellStyle name="출력 20 3 2 2" xfId="19822" xr:uid="{00000000-0005-0000-0000-00001D4D0000}"/>
    <cellStyle name="출력 20 3 2 3" xfId="19823" xr:uid="{00000000-0005-0000-0000-00001E4D0000}"/>
    <cellStyle name="출력 20 3 2 4" xfId="19824" xr:uid="{00000000-0005-0000-0000-00001F4D0000}"/>
    <cellStyle name="출력 20 3 2 5" xfId="19825" xr:uid="{00000000-0005-0000-0000-0000204D0000}"/>
    <cellStyle name="출력 20 3 2 6" xfId="19826" xr:uid="{00000000-0005-0000-0000-0000214D0000}"/>
    <cellStyle name="출력 20 3 2 7" xfId="19827" xr:uid="{00000000-0005-0000-0000-0000224D0000}"/>
    <cellStyle name="출력 20 3 2 8" xfId="19828" xr:uid="{00000000-0005-0000-0000-0000234D0000}"/>
    <cellStyle name="출력 20 3 3" xfId="8703" xr:uid="{00000000-0005-0000-0000-0000244D0000}"/>
    <cellStyle name="출력 20 3 3 2" xfId="19829" xr:uid="{00000000-0005-0000-0000-0000254D0000}"/>
    <cellStyle name="출력 20 3 3 3" xfId="19830" xr:uid="{00000000-0005-0000-0000-0000264D0000}"/>
    <cellStyle name="출력 20 3 3 4" xfId="19831" xr:uid="{00000000-0005-0000-0000-0000274D0000}"/>
    <cellStyle name="출력 20 3 3 5" xfId="19832" xr:uid="{00000000-0005-0000-0000-0000284D0000}"/>
    <cellStyle name="출력 20 3 3 6" xfId="19833" xr:uid="{00000000-0005-0000-0000-0000294D0000}"/>
    <cellStyle name="출력 20 3 3 7" xfId="19834" xr:uid="{00000000-0005-0000-0000-00002A4D0000}"/>
    <cellStyle name="출력 20 3 3 8" xfId="19835" xr:uid="{00000000-0005-0000-0000-00002B4D0000}"/>
    <cellStyle name="출력 20 3 4" xfId="8704" xr:uid="{00000000-0005-0000-0000-00002C4D0000}"/>
    <cellStyle name="출력 20 3 4 2" xfId="19836" xr:uid="{00000000-0005-0000-0000-00002D4D0000}"/>
    <cellStyle name="출력 20 3 4 3" xfId="19837" xr:uid="{00000000-0005-0000-0000-00002E4D0000}"/>
    <cellStyle name="출력 20 3 4 4" xfId="19838" xr:uid="{00000000-0005-0000-0000-00002F4D0000}"/>
    <cellStyle name="출력 20 3 4 5" xfId="19839" xr:uid="{00000000-0005-0000-0000-0000304D0000}"/>
    <cellStyle name="출력 20 3 4 6" xfId="19840" xr:uid="{00000000-0005-0000-0000-0000314D0000}"/>
    <cellStyle name="출력 20 3 4 7" xfId="19841" xr:uid="{00000000-0005-0000-0000-0000324D0000}"/>
    <cellStyle name="출력 20 3 4 8" xfId="19842" xr:uid="{00000000-0005-0000-0000-0000334D0000}"/>
    <cellStyle name="출력 20 3 5" xfId="19843" xr:uid="{00000000-0005-0000-0000-0000344D0000}"/>
    <cellStyle name="출력 20 4" xfId="8705" xr:uid="{00000000-0005-0000-0000-0000354D0000}"/>
    <cellStyle name="출력 20 4 2" xfId="19844" xr:uid="{00000000-0005-0000-0000-0000364D0000}"/>
    <cellStyle name="출력 20 4 3" xfId="19845" xr:uid="{00000000-0005-0000-0000-0000374D0000}"/>
    <cellStyle name="출력 20 4 4" xfId="19846" xr:uid="{00000000-0005-0000-0000-0000384D0000}"/>
    <cellStyle name="출력 20 4 5" xfId="19847" xr:uid="{00000000-0005-0000-0000-0000394D0000}"/>
    <cellStyle name="출력 20 4 6" xfId="19848" xr:uid="{00000000-0005-0000-0000-00003A4D0000}"/>
    <cellStyle name="출력 20 4 7" xfId="19849" xr:uid="{00000000-0005-0000-0000-00003B4D0000}"/>
    <cellStyle name="출력 20 4 8" xfId="19850" xr:uid="{00000000-0005-0000-0000-00003C4D0000}"/>
    <cellStyle name="출력 20 5" xfId="8706" xr:uid="{00000000-0005-0000-0000-00003D4D0000}"/>
    <cellStyle name="출력 20 5 2" xfId="19851" xr:uid="{00000000-0005-0000-0000-00003E4D0000}"/>
    <cellStyle name="출력 20 5 3" xfId="19852" xr:uid="{00000000-0005-0000-0000-00003F4D0000}"/>
    <cellStyle name="출력 20 5 4" xfId="19853" xr:uid="{00000000-0005-0000-0000-0000404D0000}"/>
    <cellStyle name="출력 20 5 5" xfId="19854" xr:uid="{00000000-0005-0000-0000-0000414D0000}"/>
    <cellStyle name="출력 20 5 6" xfId="19855" xr:uid="{00000000-0005-0000-0000-0000424D0000}"/>
    <cellStyle name="출력 20 5 7" xfId="19856" xr:uid="{00000000-0005-0000-0000-0000434D0000}"/>
    <cellStyle name="출력 20 5 8" xfId="19857" xr:uid="{00000000-0005-0000-0000-0000444D0000}"/>
    <cellStyle name="출력 20 6" xfId="8707" xr:uid="{00000000-0005-0000-0000-0000454D0000}"/>
    <cellStyle name="출력 20 6 2" xfId="19858" xr:uid="{00000000-0005-0000-0000-0000464D0000}"/>
    <cellStyle name="출력 20 6 3" xfId="19859" xr:uid="{00000000-0005-0000-0000-0000474D0000}"/>
    <cellStyle name="출력 20 6 4" xfId="19860" xr:uid="{00000000-0005-0000-0000-0000484D0000}"/>
    <cellStyle name="출력 20 6 5" xfId="19861" xr:uid="{00000000-0005-0000-0000-0000494D0000}"/>
    <cellStyle name="출력 20 6 6" xfId="19862" xr:uid="{00000000-0005-0000-0000-00004A4D0000}"/>
    <cellStyle name="출력 20 6 7" xfId="19863" xr:uid="{00000000-0005-0000-0000-00004B4D0000}"/>
    <cellStyle name="출력 20 6 8" xfId="19864" xr:uid="{00000000-0005-0000-0000-00004C4D0000}"/>
    <cellStyle name="출력 20 7" xfId="19865" xr:uid="{00000000-0005-0000-0000-00004D4D0000}"/>
    <cellStyle name="출력 3" xfId="8708" xr:uid="{00000000-0005-0000-0000-00004E4D0000}"/>
    <cellStyle name="출력 3 2" xfId="8709" xr:uid="{00000000-0005-0000-0000-00004F4D0000}"/>
    <cellStyle name="출력 3 2 2" xfId="8710" xr:uid="{00000000-0005-0000-0000-0000504D0000}"/>
    <cellStyle name="출력 3 2 2 2" xfId="19866" xr:uid="{00000000-0005-0000-0000-0000514D0000}"/>
    <cellStyle name="출력 3 2 2 3" xfId="19867" xr:uid="{00000000-0005-0000-0000-0000524D0000}"/>
    <cellStyle name="출력 3 2 2 4" xfId="19868" xr:uid="{00000000-0005-0000-0000-0000534D0000}"/>
    <cellStyle name="출력 3 2 2 5" xfId="19869" xr:uid="{00000000-0005-0000-0000-0000544D0000}"/>
    <cellStyle name="출력 3 2 2 6" xfId="19870" xr:uid="{00000000-0005-0000-0000-0000554D0000}"/>
    <cellStyle name="출력 3 2 2 7" xfId="19871" xr:uid="{00000000-0005-0000-0000-0000564D0000}"/>
    <cellStyle name="출력 3 2 2 8" xfId="19872" xr:uid="{00000000-0005-0000-0000-0000574D0000}"/>
    <cellStyle name="출력 3 2 3" xfId="8711" xr:uid="{00000000-0005-0000-0000-0000584D0000}"/>
    <cellStyle name="출력 3 2 3 2" xfId="19873" xr:uid="{00000000-0005-0000-0000-0000594D0000}"/>
    <cellStyle name="출력 3 2 3 3" xfId="19874" xr:uid="{00000000-0005-0000-0000-00005A4D0000}"/>
    <cellStyle name="출력 3 2 3 4" xfId="19875" xr:uid="{00000000-0005-0000-0000-00005B4D0000}"/>
    <cellStyle name="출력 3 2 3 5" xfId="19876" xr:uid="{00000000-0005-0000-0000-00005C4D0000}"/>
    <cellStyle name="출력 3 2 3 6" xfId="19877" xr:uid="{00000000-0005-0000-0000-00005D4D0000}"/>
    <cellStyle name="출력 3 2 3 7" xfId="19878" xr:uid="{00000000-0005-0000-0000-00005E4D0000}"/>
    <cellStyle name="출력 3 2 3 8" xfId="19879" xr:uid="{00000000-0005-0000-0000-00005F4D0000}"/>
    <cellStyle name="출력 3 2 4" xfId="8712" xr:uid="{00000000-0005-0000-0000-0000604D0000}"/>
    <cellStyle name="출력 3 2 4 2" xfId="19880" xr:uid="{00000000-0005-0000-0000-0000614D0000}"/>
    <cellStyle name="출력 3 2 4 3" xfId="19881" xr:uid="{00000000-0005-0000-0000-0000624D0000}"/>
    <cellStyle name="출력 3 2 4 4" xfId="19882" xr:uid="{00000000-0005-0000-0000-0000634D0000}"/>
    <cellStyle name="출력 3 2 4 5" xfId="19883" xr:uid="{00000000-0005-0000-0000-0000644D0000}"/>
    <cellStyle name="출력 3 2 4 6" xfId="19884" xr:uid="{00000000-0005-0000-0000-0000654D0000}"/>
    <cellStyle name="출력 3 2 4 7" xfId="19885" xr:uid="{00000000-0005-0000-0000-0000664D0000}"/>
    <cellStyle name="출력 3 2 4 8" xfId="19886" xr:uid="{00000000-0005-0000-0000-0000674D0000}"/>
    <cellStyle name="출력 3 2 5" xfId="19887" xr:uid="{00000000-0005-0000-0000-0000684D0000}"/>
    <cellStyle name="출력 3 3" xfId="8713" xr:uid="{00000000-0005-0000-0000-0000694D0000}"/>
    <cellStyle name="출력 3 3 2" xfId="8714" xr:uid="{00000000-0005-0000-0000-00006A4D0000}"/>
    <cellStyle name="출력 3 3 2 2" xfId="19888" xr:uid="{00000000-0005-0000-0000-00006B4D0000}"/>
    <cellStyle name="출력 3 3 2 3" xfId="19889" xr:uid="{00000000-0005-0000-0000-00006C4D0000}"/>
    <cellStyle name="출력 3 3 2 4" xfId="19890" xr:uid="{00000000-0005-0000-0000-00006D4D0000}"/>
    <cellStyle name="출력 3 3 2 5" xfId="19891" xr:uid="{00000000-0005-0000-0000-00006E4D0000}"/>
    <cellStyle name="출력 3 3 2 6" xfId="19892" xr:uid="{00000000-0005-0000-0000-00006F4D0000}"/>
    <cellStyle name="출력 3 3 2 7" xfId="19893" xr:uid="{00000000-0005-0000-0000-0000704D0000}"/>
    <cellStyle name="출력 3 3 2 8" xfId="19894" xr:uid="{00000000-0005-0000-0000-0000714D0000}"/>
    <cellStyle name="출력 3 3 3" xfId="8715" xr:uid="{00000000-0005-0000-0000-0000724D0000}"/>
    <cellStyle name="출력 3 3 3 2" xfId="19895" xr:uid="{00000000-0005-0000-0000-0000734D0000}"/>
    <cellStyle name="출력 3 3 3 3" xfId="19896" xr:uid="{00000000-0005-0000-0000-0000744D0000}"/>
    <cellStyle name="출력 3 3 3 4" xfId="19897" xr:uid="{00000000-0005-0000-0000-0000754D0000}"/>
    <cellStyle name="출력 3 3 3 5" xfId="19898" xr:uid="{00000000-0005-0000-0000-0000764D0000}"/>
    <cellStyle name="출력 3 3 3 6" xfId="19899" xr:uid="{00000000-0005-0000-0000-0000774D0000}"/>
    <cellStyle name="출력 3 3 3 7" xfId="19900" xr:uid="{00000000-0005-0000-0000-0000784D0000}"/>
    <cellStyle name="출력 3 3 3 8" xfId="19901" xr:uid="{00000000-0005-0000-0000-0000794D0000}"/>
    <cellStyle name="출력 3 3 4" xfId="8716" xr:uid="{00000000-0005-0000-0000-00007A4D0000}"/>
    <cellStyle name="출력 3 3 4 2" xfId="19902" xr:uid="{00000000-0005-0000-0000-00007B4D0000}"/>
    <cellStyle name="출력 3 3 4 3" xfId="19903" xr:uid="{00000000-0005-0000-0000-00007C4D0000}"/>
    <cellStyle name="출력 3 3 4 4" xfId="19904" xr:uid="{00000000-0005-0000-0000-00007D4D0000}"/>
    <cellStyle name="출력 3 3 4 5" xfId="19905" xr:uid="{00000000-0005-0000-0000-00007E4D0000}"/>
    <cellStyle name="출력 3 3 4 6" xfId="19906" xr:uid="{00000000-0005-0000-0000-00007F4D0000}"/>
    <cellStyle name="출력 3 3 4 7" xfId="19907" xr:uid="{00000000-0005-0000-0000-0000804D0000}"/>
    <cellStyle name="출력 3 3 4 8" xfId="19908" xr:uid="{00000000-0005-0000-0000-0000814D0000}"/>
    <cellStyle name="출력 3 3 5" xfId="19909" xr:uid="{00000000-0005-0000-0000-0000824D0000}"/>
    <cellStyle name="출력 3 4" xfId="8717" xr:uid="{00000000-0005-0000-0000-0000834D0000}"/>
    <cellStyle name="출력 3 4 2" xfId="19910" xr:uid="{00000000-0005-0000-0000-0000844D0000}"/>
    <cellStyle name="출력 3 4 3" xfId="19911" xr:uid="{00000000-0005-0000-0000-0000854D0000}"/>
    <cellStyle name="출력 3 4 4" xfId="19912" xr:uid="{00000000-0005-0000-0000-0000864D0000}"/>
    <cellStyle name="출력 3 4 5" xfId="19913" xr:uid="{00000000-0005-0000-0000-0000874D0000}"/>
    <cellStyle name="출력 3 4 6" xfId="19914" xr:uid="{00000000-0005-0000-0000-0000884D0000}"/>
    <cellStyle name="출력 3 4 7" xfId="19915" xr:uid="{00000000-0005-0000-0000-0000894D0000}"/>
    <cellStyle name="출력 3 4 8" xfId="19916" xr:uid="{00000000-0005-0000-0000-00008A4D0000}"/>
    <cellStyle name="출력 3 5" xfId="8718" xr:uid="{00000000-0005-0000-0000-00008B4D0000}"/>
    <cellStyle name="출력 3 5 2" xfId="19917" xr:uid="{00000000-0005-0000-0000-00008C4D0000}"/>
    <cellStyle name="출력 3 5 3" xfId="19918" xr:uid="{00000000-0005-0000-0000-00008D4D0000}"/>
    <cellStyle name="출력 3 5 4" xfId="19919" xr:uid="{00000000-0005-0000-0000-00008E4D0000}"/>
    <cellStyle name="출력 3 5 5" xfId="19920" xr:uid="{00000000-0005-0000-0000-00008F4D0000}"/>
    <cellStyle name="출력 3 5 6" xfId="19921" xr:uid="{00000000-0005-0000-0000-0000904D0000}"/>
    <cellStyle name="출력 3 5 7" xfId="19922" xr:uid="{00000000-0005-0000-0000-0000914D0000}"/>
    <cellStyle name="출력 3 5 8" xfId="19923" xr:uid="{00000000-0005-0000-0000-0000924D0000}"/>
    <cellStyle name="출력 3 6" xfId="8719" xr:uid="{00000000-0005-0000-0000-0000934D0000}"/>
    <cellStyle name="출력 3 6 2" xfId="19924" xr:uid="{00000000-0005-0000-0000-0000944D0000}"/>
    <cellStyle name="출력 3 6 3" xfId="19925" xr:uid="{00000000-0005-0000-0000-0000954D0000}"/>
    <cellStyle name="출력 3 6 4" xfId="19926" xr:uid="{00000000-0005-0000-0000-0000964D0000}"/>
    <cellStyle name="출력 3 6 5" xfId="19927" xr:uid="{00000000-0005-0000-0000-0000974D0000}"/>
    <cellStyle name="출력 3 6 6" xfId="19928" xr:uid="{00000000-0005-0000-0000-0000984D0000}"/>
    <cellStyle name="출력 3 6 7" xfId="19929" xr:uid="{00000000-0005-0000-0000-0000994D0000}"/>
    <cellStyle name="출력 3 6 8" xfId="19930" xr:uid="{00000000-0005-0000-0000-00009A4D0000}"/>
    <cellStyle name="출력 3 7" xfId="19931" xr:uid="{00000000-0005-0000-0000-00009B4D0000}"/>
    <cellStyle name="출력 4" xfId="8720" xr:uid="{00000000-0005-0000-0000-00009C4D0000}"/>
    <cellStyle name="출력 4 2" xfId="8721" xr:uid="{00000000-0005-0000-0000-00009D4D0000}"/>
    <cellStyle name="출력 4 2 2" xfId="8722" xr:uid="{00000000-0005-0000-0000-00009E4D0000}"/>
    <cellStyle name="출력 4 2 2 2" xfId="19932" xr:uid="{00000000-0005-0000-0000-00009F4D0000}"/>
    <cellStyle name="출력 4 2 2 3" xfId="19933" xr:uid="{00000000-0005-0000-0000-0000A04D0000}"/>
    <cellStyle name="출력 4 2 2 4" xfId="19934" xr:uid="{00000000-0005-0000-0000-0000A14D0000}"/>
    <cellStyle name="출력 4 2 2 5" xfId="19935" xr:uid="{00000000-0005-0000-0000-0000A24D0000}"/>
    <cellStyle name="출력 4 2 2 6" xfId="19936" xr:uid="{00000000-0005-0000-0000-0000A34D0000}"/>
    <cellStyle name="출력 4 2 2 7" xfId="19937" xr:uid="{00000000-0005-0000-0000-0000A44D0000}"/>
    <cellStyle name="출력 4 2 2 8" xfId="19938" xr:uid="{00000000-0005-0000-0000-0000A54D0000}"/>
    <cellStyle name="출력 4 2 3" xfId="8723" xr:uid="{00000000-0005-0000-0000-0000A64D0000}"/>
    <cellStyle name="출력 4 2 3 2" xfId="19939" xr:uid="{00000000-0005-0000-0000-0000A74D0000}"/>
    <cellStyle name="출력 4 2 3 3" xfId="19940" xr:uid="{00000000-0005-0000-0000-0000A84D0000}"/>
    <cellStyle name="출력 4 2 3 4" xfId="19941" xr:uid="{00000000-0005-0000-0000-0000A94D0000}"/>
    <cellStyle name="출력 4 2 3 5" xfId="19942" xr:uid="{00000000-0005-0000-0000-0000AA4D0000}"/>
    <cellStyle name="출력 4 2 3 6" xfId="19943" xr:uid="{00000000-0005-0000-0000-0000AB4D0000}"/>
    <cellStyle name="출력 4 2 3 7" xfId="19944" xr:uid="{00000000-0005-0000-0000-0000AC4D0000}"/>
    <cellStyle name="출력 4 2 3 8" xfId="19945" xr:uid="{00000000-0005-0000-0000-0000AD4D0000}"/>
    <cellStyle name="출력 4 2 4" xfId="8724" xr:uid="{00000000-0005-0000-0000-0000AE4D0000}"/>
    <cellStyle name="출력 4 2 4 2" xfId="19946" xr:uid="{00000000-0005-0000-0000-0000AF4D0000}"/>
    <cellStyle name="출력 4 2 4 3" xfId="19947" xr:uid="{00000000-0005-0000-0000-0000B04D0000}"/>
    <cellStyle name="출력 4 2 4 4" xfId="19948" xr:uid="{00000000-0005-0000-0000-0000B14D0000}"/>
    <cellStyle name="출력 4 2 4 5" xfId="19949" xr:uid="{00000000-0005-0000-0000-0000B24D0000}"/>
    <cellStyle name="출력 4 2 4 6" xfId="19950" xr:uid="{00000000-0005-0000-0000-0000B34D0000}"/>
    <cellStyle name="출력 4 2 4 7" xfId="19951" xr:uid="{00000000-0005-0000-0000-0000B44D0000}"/>
    <cellStyle name="출력 4 2 4 8" xfId="19952" xr:uid="{00000000-0005-0000-0000-0000B54D0000}"/>
    <cellStyle name="출력 4 2 5" xfId="19953" xr:uid="{00000000-0005-0000-0000-0000B64D0000}"/>
    <cellStyle name="출력 4 3" xfId="8725" xr:uid="{00000000-0005-0000-0000-0000B74D0000}"/>
    <cellStyle name="출력 4 3 2" xfId="8726" xr:uid="{00000000-0005-0000-0000-0000B84D0000}"/>
    <cellStyle name="출력 4 3 2 2" xfId="19954" xr:uid="{00000000-0005-0000-0000-0000B94D0000}"/>
    <cellStyle name="출력 4 3 2 3" xfId="19955" xr:uid="{00000000-0005-0000-0000-0000BA4D0000}"/>
    <cellStyle name="출력 4 3 2 4" xfId="19956" xr:uid="{00000000-0005-0000-0000-0000BB4D0000}"/>
    <cellStyle name="출력 4 3 2 5" xfId="19957" xr:uid="{00000000-0005-0000-0000-0000BC4D0000}"/>
    <cellStyle name="출력 4 3 2 6" xfId="19958" xr:uid="{00000000-0005-0000-0000-0000BD4D0000}"/>
    <cellStyle name="출력 4 3 2 7" xfId="19959" xr:uid="{00000000-0005-0000-0000-0000BE4D0000}"/>
    <cellStyle name="출력 4 3 2 8" xfId="19960" xr:uid="{00000000-0005-0000-0000-0000BF4D0000}"/>
    <cellStyle name="출력 4 3 3" xfId="8727" xr:uid="{00000000-0005-0000-0000-0000C04D0000}"/>
    <cellStyle name="출력 4 3 3 2" xfId="19961" xr:uid="{00000000-0005-0000-0000-0000C14D0000}"/>
    <cellStyle name="출력 4 3 3 3" xfId="19962" xr:uid="{00000000-0005-0000-0000-0000C24D0000}"/>
    <cellStyle name="출력 4 3 3 4" xfId="19963" xr:uid="{00000000-0005-0000-0000-0000C34D0000}"/>
    <cellStyle name="출력 4 3 3 5" xfId="19964" xr:uid="{00000000-0005-0000-0000-0000C44D0000}"/>
    <cellStyle name="출력 4 3 3 6" xfId="19965" xr:uid="{00000000-0005-0000-0000-0000C54D0000}"/>
    <cellStyle name="출력 4 3 3 7" xfId="19966" xr:uid="{00000000-0005-0000-0000-0000C64D0000}"/>
    <cellStyle name="출력 4 3 3 8" xfId="19967" xr:uid="{00000000-0005-0000-0000-0000C74D0000}"/>
    <cellStyle name="출력 4 3 4" xfId="8728" xr:uid="{00000000-0005-0000-0000-0000C84D0000}"/>
    <cellStyle name="출력 4 3 4 2" xfId="19968" xr:uid="{00000000-0005-0000-0000-0000C94D0000}"/>
    <cellStyle name="출력 4 3 4 3" xfId="19969" xr:uid="{00000000-0005-0000-0000-0000CA4D0000}"/>
    <cellStyle name="출력 4 3 4 4" xfId="19970" xr:uid="{00000000-0005-0000-0000-0000CB4D0000}"/>
    <cellStyle name="출력 4 3 4 5" xfId="19971" xr:uid="{00000000-0005-0000-0000-0000CC4D0000}"/>
    <cellStyle name="출력 4 3 4 6" xfId="19972" xr:uid="{00000000-0005-0000-0000-0000CD4D0000}"/>
    <cellStyle name="출력 4 3 4 7" xfId="19973" xr:uid="{00000000-0005-0000-0000-0000CE4D0000}"/>
    <cellStyle name="출력 4 3 4 8" xfId="19974" xr:uid="{00000000-0005-0000-0000-0000CF4D0000}"/>
    <cellStyle name="출력 4 3 5" xfId="19975" xr:uid="{00000000-0005-0000-0000-0000D04D0000}"/>
    <cellStyle name="출력 4 4" xfId="8729" xr:uid="{00000000-0005-0000-0000-0000D14D0000}"/>
    <cellStyle name="출력 4 4 2" xfId="19976" xr:uid="{00000000-0005-0000-0000-0000D24D0000}"/>
    <cellStyle name="출력 4 4 3" xfId="19977" xr:uid="{00000000-0005-0000-0000-0000D34D0000}"/>
    <cellStyle name="출력 4 4 4" xfId="19978" xr:uid="{00000000-0005-0000-0000-0000D44D0000}"/>
    <cellStyle name="출력 4 4 5" xfId="19979" xr:uid="{00000000-0005-0000-0000-0000D54D0000}"/>
    <cellStyle name="출력 4 4 6" xfId="19980" xr:uid="{00000000-0005-0000-0000-0000D64D0000}"/>
    <cellStyle name="출력 4 4 7" xfId="19981" xr:uid="{00000000-0005-0000-0000-0000D74D0000}"/>
    <cellStyle name="출력 4 4 8" xfId="19982" xr:uid="{00000000-0005-0000-0000-0000D84D0000}"/>
    <cellStyle name="출력 4 5" xfId="8730" xr:uid="{00000000-0005-0000-0000-0000D94D0000}"/>
    <cellStyle name="출력 4 5 2" xfId="19983" xr:uid="{00000000-0005-0000-0000-0000DA4D0000}"/>
    <cellStyle name="출력 4 5 3" xfId="19984" xr:uid="{00000000-0005-0000-0000-0000DB4D0000}"/>
    <cellStyle name="출력 4 5 4" xfId="19985" xr:uid="{00000000-0005-0000-0000-0000DC4D0000}"/>
    <cellStyle name="출력 4 5 5" xfId="19986" xr:uid="{00000000-0005-0000-0000-0000DD4D0000}"/>
    <cellStyle name="출력 4 5 6" xfId="19987" xr:uid="{00000000-0005-0000-0000-0000DE4D0000}"/>
    <cellStyle name="출력 4 5 7" xfId="19988" xr:uid="{00000000-0005-0000-0000-0000DF4D0000}"/>
    <cellStyle name="출력 4 5 8" xfId="19989" xr:uid="{00000000-0005-0000-0000-0000E04D0000}"/>
    <cellStyle name="출력 4 6" xfId="8731" xr:uid="{00000000-0005-0000-0000-0000E14D0000}"/>
    <cellStyle name="출력 4 6 2" xfId="19990" xr:uid="{00000000-0005-0000-0000-0000E24D0000}"/>
    <cellStyle name="출력 4 6 3" xfId="19991" xr:uid="{00000000-0005-0000-0000-0000E34D0000}"/>
    <cellStyle name="출력 4 6 4" xfId="19992" xr:uid="{00000000-0005-0000-0000-0000E44D0000}"/>
    <cellStyle name="출력 4 6 5" xfId="19993" xr:uid="{00000000-0005-0000-0000-0000E54D0000}"/>
    <cellStyle name="출력 4 6 6" xfId="19994" xr:uid="{00000000-0005-0000-0000-0000E64D0000}"/>
    <cellStyle name="출력 4 6 7" xfId="19995" xr:uid="{00000000-0005-0000-0000-0000E74D0000}"/>
    <cellStyle name="출력 4 6 8" xfId="19996" xr:uid="{00000000-0005-0000-0000-0000E84D0000}"/>
    <cellStyle name="출력 4 7" xfId="19997" xr:uid="{00000000-0005-0000-0000-0000E94D0000}"/>
    <cellStyle name="출력 5" xfId="8732" xr:uid="{00000000-0005-0000-0000-0000EA4D0000}"/>
    <cellStyle name="출력 5 2" xfId="8733" xr:uid="{00000000-0005-0000-0000-0000EB4D0000}"/>
    <cellStyle name="출력 5 2 2" xfId="8734" xr:uid="{00000000-0005-0000-0000-0000EC4D0000}"/>
    <cellStyle name="출력 5 2 2 2" xfId="19998" xr:uid="{00000000-0005-0000-0000-0000ED4D0000}"/>
    <cellStyle name="출력 5 2 2 3" xfId="19999" xr:uid="{00000000-0005-0000-0000-0000EE4D0000}"/>
    <cellStyle name="출력 5 2 2 4" xfId="20000" xr:uid="{00000000-0005-0000-0000-0000EF4D0000}"/>
    <cellStyle name="출력 5 2 2 5" xfId="20001" xr:uid="{00000000-0005-0000-0000-0000F04D0000}"/>
    <cellStyle name="출력 5 2 2 6" xfId="20002" xr:uid="{00000000-0005-0000-0000-0000F14D0000}"/>
    <cellStyle name="출력 5 2 2 7" xfId="20003" xr:uid="{00000000-0005-0000-0000-0000F24D0000}"/>
    <cellStyle name="출력 5 2 2 8" xfId="20004" xr:uid="{00000000-0005-0000-0000-0000F34D0000}"/>
    <cellStyle name="출력 5 2 3" xfId="8735" xr:uid="{00000000-0005-0000-0000-0000F44D0000}"/>
    <cellStyle name="출력 5 2 3 2" xfId="20005" xr:uid="{00000000-0005-0000-0000-0000F54D0000}"/>
    <cellStyle name="출력 5 2 3 3" xfId="20006" xr:uid="{00000000-0005-0000-0000-0000F64D0000}"/>
    <cellStyle name="출력 5 2 3 4" xfId="20007" xr:uid="{00000000-0005-0000-0000-0000F74D0000}"/>
    <cellStyle name="출력 5 2 3 5" xfId="20008" xr:uid="{00000000-0005-0000-0000-0000F84D0000}"/>
    <cellStyle name="출력 5 2 3 6" xfId="20009" xr:uid="{00000000-0005-0000-0000-0000F94D0000}"/>
    <cellStyle name="출력 5 2 3 7" xfId="20010" xr:uid="{00000000-0005-0000-0000-0000FA4D0000}"/>
    <cellStyle name="출력 5 2 3 8" xfId="20011" xr:uid="{00000000-0005-0000-0000-0000FB4D0000}"/>
    <cellStyle name="출력 5 2 4" xfId="8736" xr:uid="{00000000-0005-0000-0000-0000FC4D0000}"/>
    <cellStyle name="출력 5 2 4 2" xfId="20012" xr:uid="{00000000-0005-0000-0000-0000FD4D0000}"/>
    <cellStyle name="출력 5 2 4 3" xfId="20013" xr:uid="{00000000-0005-0000-0000-0000FE4D0000}"/>
    <cellStyle name="출력 5 2 4 4" xfId="20014" xr:uid="{00000000-0005-0000-0000-0000FF4D0000}"/>
    <cellStyle name="출력 5 2 4 5" xfId="20015" xr:uid="{00000000-0005-0000-0000-0000004E0000}"/>
    <cellStyle name="출력 5 2 4 6" xfId="20016" xr:uid="{00000000-0005-0000-0000-0000014E0000}"/>
    <cellStyle name="출력 5 2 4 7" xfId="20017" xr:uid="{00000000-0005-0000-0000-0000024E0000}"/>
    <cellStyle name="출력 5 2 4 8" xfId="20018" xr:uid="{00000000-0005-0000-0000-0000034E0000}"/>
    <cellStyle name="출력 5 2 5" xfId="20019" xr:uid="{00000000-0005-0000-0000-0000044E0000}"/>
    <cellStyle name="출력 5 3" xfId="8737" xr:uid="{00000000-0005-0000-0000-0000054E0000}"/>
    <cellStyle name="출력 5 3 2" xfId="8738" xr:uid="{00000000-0005-0000-0000-0000064E0000}"/>
    <cellStyle name="출력 5 3 2 2" xfId="20020" xr:uid="{00000000-0005-0000-0000-0000074E0000}"/>
    <cellStyle name="출력 5 3 2 3" xfId="20021" xr:uid="{00000000-0005-0000-0000-0000084E0000}"/>
    <cellStyle name="출력 5 3 2 4" xfId="20022" xr:uid="{00000000-0005-0000-0000-0000094E0000}"/>
    <cellStyle name="출력 5 3 2 5" xfId="20023" xr:uid="{00000000-0005-0000-0000-00000A4E0000}"/>
    <cellStyle name="출력 5 3 2 6" xfId="20024" xr:uid="{00000000-0005-0000-0000-00000B4E0000}"/>
    <cellStyle name="출력 5 3 2 7" xfId="20025" xr:uid="{00000000-0005-0000-0000-00000C4E0000}"/>
    <cellStyle name="출력 5 3 2 8" xfId="20026" xr:uid="{00000000-0005-0000-0000-00000D4E0000}"/>
    <cellStyle name="출력 5 3 3" xfId="8739" xr:uid="{00000000-0005-0000-0000-00000E4E0000}"/>
    <cellStyle name="출력 5 3 3 2" xfId="20027" xr:uid="{00000000-0005-0000-0000-00000F4E0000}"/>
    <cellStyle name="출력 5 3 3 3" xfId="20028" xr:uid="{00000000-0005-0000-0000-0000104E0000}"/>
    <cellStyle name="출력 5 3 3 4" xfId="20029" xr:uid="{00000000-0005-0000-0000-0000114E0000}"/>
    <cellStyle name="출력 5 3 3 5" xfId="20030" xr:uid="{00000000-0005-0000-0000-0000124E0000}"/>
    <cellStyle name="출력 5 3 3 6" xfId="20031" xr:uid="{00000000-0005-0000-0000-0000134E0000}"/>
    <cellStyle name="출력 5 3 3 7" xfId="20032" xr:uid="{00000000-0005-0000-0000-0000144E0000}"/>
    <cellStyle name="출력 5 3 3 8" xfId="20033" xr:uid="{00000000-0005-0000-0000-0000154E0000}"/>
    <cellStyle name="출력 5 3 4" xfId="8740" xr:uid="{00000000-0005-0000-0000-0000164E0000}"/>
    <cellStyle name="출력 5 3 4 2" xfId="20034" xr:uid="{00000000-0005-0000-0000-0000174E0000}"/>
    <cellStyle name="출력 5 3 4 3" xfId="20035" xr:uid="{00000000-0005-0000-0000-0000184E0000}"/>
    <cellStyle name="출력 5 3 4 4" xfId="20036" xr:uid="{00000000-0005-0000-0000-0000194E0000}"/>
    <cellStyle name="출력 5 3 4 5" xfId="20037" xr:uid="{00000000-0005-0000-0000-00001A4E0000}"/>
    <cellStyle name="출력 5 3 4 6" xfId="20038" xr:uid="{00000000-0005-0000-0000-00001B4E0000}"/>
    <cellStyle name="출력 5 3 4 7" xfId="20039" xr:uid="{00000000-0005-0000-0000-00001C4E0000}"/>
    <cellStyle name="출력 5 3 4 8" xfId="20040" xr:uid="{00000000-0005-0000-0000-00001D4E0000}"/>
    <cellStyle name="출력 5 3 5" xfId="20041" xr:uid="{00000000-0005-0000-0000-00001E4E0000}"/>
    <cellStyle name="출력 5 4" xfId="8741" xr:uid="{00000000-0005-0000-0000-00001F4E0000}"/>
    <cellStyle name="출력 5 4 2" xfId="20042" xr:uid="{00000000-0005-0000-0000-0000204E0000}"/>
    <cellStyle name="출력 5 4 3" xfId="20043" xr:uid="{00000000-0005-0000-0000-0000214E0000}"/>
    <cellStyle name="출력 5 4 4" xfId="20044" xr:uid="{00000000-0005-0000-0000-0000224E0000}"/>
    <cellStyle name="출력 5 4 5" xfId="20045" xr:uid="{00000000-0005-0000-0000-0000234E0000}"/>
    <cellStyle name="출력 5 4 6" xfId="20046" xr:uid="{00000000-0005-0000-0000-0000244E0000}"/>
    <cellStyle name="출력 5 4 7" xfId="20047" xr:uid="{00000000-0005-0000-0000-0000254E0000}"/>
    <cellStyle name="출력 5 4 8" xfId="20048" xr:uid="{00000000-0005-0000-0000-0000264E0000}"/>
    <cellStyle name="출력 5 5" xfId="8742" xr:uid="{00000000-0005-0000-0000-0000274E0000}"/>
    <cellStyle name="출력 5 5 2" xfId="20049" xr:uid="{00000000-0005-0000-0000-0000284E0000}"/>
    <cellStyle name="출력 5 5 3" xfId="20050" xr:uid="{00000000-0005-0000-0000-0000294E0000}"/>
    <cellStyle name="출력 5 5 4" xfId="20051" xr:uid="{00000000-0005-0000-0000-00002A4E0000}"/>
    <cellStyle name="출력 5 5 5" xfId="20052" xr:uid="{00000000-0005-0000-0000-00002B4E0000}"/>
    <cellStyle name="출력 5 5 6" xfId="20053" xr:uid="{00000000-0005-0000-0000-00002C4E0000}"/>
    <cellStyle name="출력 5 5 7" xfId="20054" xr:uid="{00000000-0005-0000-0000-00002D4E0000}"/>
    <cellStyle name="출력 5 5 8" xfId="20055" xr:uid="{00000000-0005-0000-0000-00002E4E0000}"/>
    <cellStyle name="출력 5 6" xfId="8743" xr:uid="{00000000-0005-0000-0000-00002F4E0000}"/>
    <cellStyle name="출력 5 6 2" xfId="20056" xr:uid="{00000000-0005-0000-0000-0000304E0000}"/>
    <cellStyle name="출력 5 6 3" xfId="20057" xr:uid="{00000000-0005-0000-0000-0000314E0000}"/>
    <cellStyle name="출력 5 6 4" xfId="20058" xr:uid="{00000000-0005-0000-0000-0000324E0000}"/>
    <cellStyle name="출력 5 6 5" xfId="20059" xr:uid="{00000000-0005-0000-0000-0000334E0000}"/>
    <cellStyle name="출력 5 6 6" xfId="20060" xr:uid="{00000000-0005-0000-0000-0000344E0000}"/>
    <cellStyle name="출력 5 6 7" xfId="20061" xr:uid="{00000000-0005-0000-0000-0000354E0000}"/>
    <cellStyle name="출력 5 6 8" xfId="20062" xr:uid="{00000000-0005-0000-0000-0000364E0000}"/>
    <cellStyle name="출력 5 7" xfId="20063" xr:uid="{00000000-0005-0000-0000-0000374E0000}"/>
    <cellStyle name="출력 6" xfId="8744" xr:uid="{00000000-0005-0000-0000-0000384E0000}"/>
    <cellStyle name="출력 6 2" xfId="8745" xr:uid="{00000000-0005-0000-0000-0000394E0000}"/>
    <cellStyle name="출력 6 2 2" xfId="8746" xr:uid="{00000000-0005-0000-0000-00003A4E0000}"/>
    <cellStyle name="출력 6 2 2 2" xfId="20064" xr:uid="{00000000-0005-0000-0000-00003B4E0000}"/>
    <cellStyle name="출력 6 2 2 3" xfId="20065" xr:uid="{00000000-0005-0000-0000-00003C4E0000}"/>
    <cellStyle name="출력 6 2 2 4" xfId="20066" xr:uid="{00000000-0005-0000-0000-00003D4E0000}"/>
    <cellStyle name="출력 6 2 2 5" xfId="20067" xr:uid="{00000000-0005-0000-0000-00003E4E0000}"/>
    <cellStyle name="출력 6 2 2 6" xfId="20068" xr:uid="{00000000-0005-0000-0000-00003F4E0000}"/>
    <cellStyle name="출력 6 2 2 7" xfId="20069" xr:uid="{00000000-0005-0000-0000-0000404E0000}"/>
    <cellStyle name="출력 6 2 2 8" xfId="20070" xr:uid="{00000000-0005-0000-0000-0000414E0000}"/>
    <cellStyle name="출력 6 2 3" xfId="8747" xr:uid="{00000000-0005-0000-0000-0000424E0000}"/>
    <cellStyle name="출력 6 2 3 2" xfId="20071" xr:uid="{00000000-0005-0000-0000-0000434E0000}"/>
    <cellStyle name="출력 6 2 3 3" xfId="20072" xr:uid="{00000000-0005-0000-0000-0000444E0000}"/>
    <cellStyle name="출력 6 2 3 4" xfId="20073" xr:uid="{00000000-0005-0000-0000-0000454E0000}"/>
    <cellStyle name="출력 6 2 3 5" xfId="20074" xr:uid="{00000000-0005-0000-0000-0000464E0000}"/>
    <cellStyle name="출력 6 2 3 6" xfId="20075" xr:uid="{00000000-0005-0000-0000-0000474E0000}"/>
    <cellStyle name="출력 6 2 3 7" xfId="20076" xr:uid="{00000000-0005-0000-0000-0000484E0000}"/>
    <cellStyle name="출력 6 2 3 8" xfId="20077" xr:uid="{00000000-0005-0000-0000-0000494E0000}"/>
    <cellStyle name="출력 6 2 4" xfId="8748" xr:uid="{00000000-0005-0000-0000-00004A4E0000}"/>
    <cellStyle name="출력 6 2 4 2" xfId="20078" xr:uid="{00000000-0005-0000-0000-00004B4E0000}"/>
    <cellStyle name="출력 6 2 4 3" xfId="20079" xr:uid="{00000000-0005-0000-0000-00004C4E0000}"/>
    <cellStyle name="출력 6 2 4 4" xfId="20080" xr:uid="{00000000-0005-0000-0000-00004D4E0000}"/>
    <cellStyle name="출력 6 2 4 5" xfId="20081" xr:uid="{00000000-0005-0000-0000-00004E4E0000}"/>
    <cellStyle name="출력 6 2 4 6" xfId="20082" xr:uid="{00000000-0005-0000-0000-00004F4E0000}"/>
    <cellStyle name="출력 6 2 4 7" xfId="20083" xr:uid="{00000000-0005-0000-0000-0000504E0000}"/>
    <cellStyle name="출력 6 2 4 8" xfId="20084" xr:uid="{00000000-0005-0000-0000-0000514E0000}"/>
    <cellStyle name="출력 6 2 5" xfId="20085" xr:uid="{00000000-0005-0000-0000-0000524E0000}"/>
    <cellStyle name="출력 6 3" xfId="8749" xr:uid="{00000000-0005-0000-0000-0000534E0000}"/>
    <cellStyle name="출력 6 3 2" xfId="8750" xr:uid="{00000000-0005-0000-0000-0000544E0000}"/>
    <cellStyle name="출력 6 3 2 2" xfId="20086" xr:uid="{00000000-0005-0000-0000-0000554E0000}"/>
    <cellStyle name="출력 6 3 2 3" xfId="20087" xr:uid="{00000000-0005-0000-0000-0000564E0000}"/>
    <cellStyle name="출력 6 3 2 4" xfId="20088" xr:uid="{00000000-0005-0000-0000-0000574E0000}"/>
    <cellStyle name="출력 6 3 2 5" xfId="20089" xr:uid="{00000000-0005-0000-0000-0000584E0000}"/>
    <cellStyle name="출력 6 3 2 6" xfId="20090" xr:uid="{00000000-0005-0000-0000-0000594E0000}"/>
    <cellStyle name="출력 6 3 2 7" xfId="20091" xr:uid="{00000000-0005-0000-0000-00005A4E0000}"/>
    <cellStyle name="출력 6 3 2 8" xfId="20092" xr:uid="{00000000-0005-0000-0000-00005B4E0000}"/>
    <cellStyle name="출력 6 3 3" xfId="8751" xr:uid="{00000000-0005-0000-0000-00005C4E0000}"/>
    <cellStyle name="출력 6 3 3 2" xfId="20093" xr:uid="{00000000-0005-0000-0000-00005D4E0000}"/>
    <cellStyle name="출력 6 3 3 3" xfId="20094" xr:uid="{00000000-0005-0000-0000-00005E4E0000}"/>
    <cellStyle name="출력 6 3 3 4" xfId="20095" xr:uid="{00000000-0005-0000-0000-00005F4E0000}"/>
    <cellStyle name="출력 6 3 3 5" xfId="20096" xr:uid="{00000000-0005-0000-0000-0000604E0000}"/>
    <cellStyle name="출력 6 3 3 6" xfId="20097" xr:uid="{00000000-0005-0000-0000-0000614E0000}"/>
    <cellStyle name="출력 6 3 3 7" xfId="20098" xr:uid="{00000000-0005-0000-0000-0000624E0000}"/>
    <cellStyle name="출력 6 3 3 8" xfId="20099" xr:uid="{00000000-0005-0000-0000-0000634E0000}"/>
    <cellStyle name="출력 6 3 4" xfId="8752" xr:uid="{00000000-0005-0000-0000-0000644E0000}"/>
    <cellStyle name="출력 6 3 4 2" xfId="20100" xr:uid="{00000000-0005-0000-0000-0000654E0000}"/>
    <cellStyle name="출력 6 3 4 3" xfId="20101" xr:uid="{00000000-0005-0000-0000-0000664E0000}"/>
    <cellStyle name="출력 6 3 4 4" xfId="20102" xr:uid="{00000000-0005-0000-0000-0000674E0000}"/>
    <cellStyle name="출력 6 3 4 5" xfId="20103" xr:uid="{00000000-0005-0000-0000-0000684E0000}"/>
    <cellStyle name="출력 6 3 4 6" xfId="20104" xr:uid="{00000000-0005-0000-0000-0000694E0000}"/>
    <cellStyle name="출력 6 3 4 7" xfId="20105" xr:uid="{00000000-0005-0000-0000-00006A4E0000}"/>
    <cellStyle name="출력 6 3 4 8" xfId="20106" xr:uid="{00000000-0005-0000-0000-00006B4E0000}"/>
    <cellStyle name="출력 6 3 5" xfId="20107" xr:uid="{00000000-0005-0000-0000-00006C4E0000}"/>
    <cellStyle name="출력 6 4" xfId="8753" xr:uid="{00000000-0005-0000-0000-00006D4E0000}"/>
    <cellStyle name="출력 6 4 2" xfId="20108" xr:uid="{00000000-0005-0000-0000-00006E4E0000}"/>
    <cellStyle name="출력 6 4 3" xfId="20109" xr:uid="{00000000-0005-0000-0000-00006F4E0000}"/>
    <cellStyle name="출력 6 4 4" xfId="20110" xr:uid="{00000000-0005-0000-0000-0000704E0000}"/>
    <cellStyle name="출력 6 4 5" xfId="20111" xr:uid="{00000000-0005-0000-0000-0000714E0000}"/>
    <cellStyle name="출력 6 4 6" xfId="20112" xr:uid="{00000000-0005-0000-0000-0000724E0000}"/>
    <cellStyle name="출력 6 4 7" xfId="20113" xr:uid="{00000000-0005-0000-0000-0000734E0000}"/>
    <cellStyle name="출력 6 4 8" xfId="20114" xr:uid="{00000000-0005-0000-0000-0000744E0000}"/>
    <cellStyle name="출력 6 5" xfId="8754" xr:uid="{00000000-0005-0000-0000-0000754E0000}"/>
    <cellStyle name="출력 6 5 2" xfId="20115" xr:uid="{00000000-0005-0000-0000-0000764E0000}"/>
    <cellStyle name="출력 6 5 3" xfId="20116" xr:uid="{00000000-0005-0000-0000-0000774E0000}"/>
    <cellStyle name="출력 6 5 4" xfId="20117" xr:uid="{00000000-0005-0000-0000-0000784E0000}"/>
    <cellStyle name="출력 6 5 5" xfId="20118" xr:uid="{00000000-0005-0000-0000-0000794E0000}"/>
    <cellStyle name="출력 6 5 6" xfId="20119" xr:uid="{00000000-0005-0000-0000-00007A4E0000}"/>
    <cellStyle name="출력 6 5 7" xfId="20120" xr:uid="{00000000-0005-0000-0000-00007B4E0000}"/>
    <cellStyle name="출력 6 5 8" xfId="20121" xr:uid="{00000000-0005-0000-0000-00007C4E0000}"/>
    <cellStyle name="출력 6 6" xfId="8755" xr:uid="{00000000-0005-0000-0000-00007D4E0000}"/>
    <cellStyle name="출력 6 6 2" xfId="20122" xr:uid="{00000000-0005-0000-0000-00007E4E0000}"/>
    <cellStyle name="출력 6 6 3" xfId="20123" xr:uid="{00000000-0005-0000-0000-00007F4E0000}"/>
    <cellStyle name="출력 6 6 4" xfId="20124" xr:uid="{00000000-0005-0000-0000-0000804E0000}"/>
    <cellStyle name="출력 6 6 5" xfId="20125" xr:uid="{00000000-0005-0000-0000-0000814E0000}"/>
    <cellStyle name="출력 6 6 6" xfId="20126" xr:uid="{00000000-0005-0000-0000-0000824E0000}"/>
    <cellStyle name="출력 6 6 7" xfId="20127" xr:uid="{00000000-0005-0000-0000-0000834E0000}"/>
    <cellStyle name="출력 6 6 8" xfId="20128" xr:uid="{00000000-0005-0000-0000-0000844E0000}"/>
    <cellStyle name="출력 6 7" xfId="20129" xr:uid="{00000000-0005-0000-0000-0000854E0000}"/>
    <cellStyle name="출력 7" xfId="8756" xr:uid="{00000000-0005-0000-0000-0000864E0000}"/>
    <cellStyle name="출력 7 2" xfId="8757" xr:uid="{00000000-0005-0000-0000-0000874E0000}"/>
    <cellStyle name="출력 7 2 2" xfId="8758" xr:uid="{00000000-0005-0000-0000-0000884E0000}"/>
    <cellStyle name="출력 7 2 2 2" xfId="20130" xr:uid="{00000000-0005-0000-0000-0000894E0000}"/>
    <cellStyle name="출력 7 2 2 3" xfId="20131" xr:uid="{00000000-0005-0000-0000-00008A4E0000}"/>
    <cellStyle name="출력 7 2 2 4" xfId="20132" xr:uid="{00000000-0005-0000-0000-00008B4E0000}"/>
    <cellStyle name="출력 7 2 2 5" xfId="20133" xr:uid="{00000000-0005-0000-0000-00008C4E0000}"/>
    <cellStyle name="출력 7 2 2 6" xfId="20134" xr:uid="{00000000-0005-0000-0000-00008D4E0000}"/>
    <cellStyle name="출력 7 2 2 7" xfId="20135" xr:uid="{00000000-0005-0000-0000-00008E4E0000}"/>
    <cellStyle name="출력 7 2 2 8" xfId="20136" xr:uid="{00000000-0005-0000-0000-00008F4E0000}"/>
    <cellStyle name="출력 7 2 3" xfId="8759" xr:uid="{00000000-0005-0000-0000-0000904E0000}"/>
    <cellStyle name="출력 7 2 3 2" xfId="20137" xr:uid="{00000000-0005-0000-0000-0000914E0000}"/>
    <cellStyle name="출력 7 2 3 3" xfId="20138" xr:uid="{00000000-0005-0000-0000-0000924E0000}"/>
    <cellStyle name="출력 7 2 3 4" xfId="20139" xr:uid="{00000000-0005-0000-0000-0000934E0000}"/>
    <cellStyle name="출력 7 2 3 5" xfId="20140" xr:uid="{00000000-0005-0000-0000-0000944E0000}"/>
    <cellStyle name="출력 7 2 3 6" xfId="20141" xr:uid="{00000000-0005-0000-0000-0000954E0000}"/>
    <cellStyle name="출력 7 2 3 7" xfId="20142" xr:uid="{00000000-0005-0000-0000-0000964E0000}"/>
    <cellStyle name="출력 7 2 3 8" xfId="20143" xr:uid="{00000000-0005-0000-0000-0000974E0000}"/>
    <cellStyle name="출력 7 2 4" xfId="8760" xr:uid="{00000000-0005-0000-0000-0000984E0000}"/>
    <cellStyle name="출력 7 2 4 2" xfId="20144" xr:uid="{00000000-0005-0000-0000-0000994E0000}"/>
    <cellStyle name="출력 7 2 4 3" xfId="20145" xr:uid="{00000000-0005-0000-0000-00009A4E0000}"/>
    <cellStyle name="출력 7 2 4 4" xfId="20146" xr:uid="{00000000-0005-0000-0000-00009B4E0000}"/>
    <cellStyle name="출력 7 2 4 5" xfId="20147" xr:uid="{00000000-0005-0000-0000-00009C4E0000}"/>
    <cellStyle name="출력 7 2 4 6" xfId="20148" xr:uid="{00000000-0005-0000-0000-00009D4E0000}"/>
    <cellStyle name="출력 7 2 4 7" xfId="20149" xr:uid="{00000000-0005-0000-0000-00009E4E0000}"/>
    <cellStyle name="출력 7 2 4 8" xfId="20150" xr:uid="{00000000-0005-0000-0000-00009F4E0000}"/>
    <cellStyle name="출력 7 2 5" xfId="20151" xr:uid="{00000000-0005-0000-0000-0000A04E0000}"/>
    <cellStyle name="출력 7 3" xfId="8761" xr:uid="{00000000-0005-0000-0000-0000A14E0000}"/>
    <cellStyle name="출력 7 3 2" xfId="8762" xr:uid="{00000000-0005-0000-0000-0000A24E0000}"/>
    <cellStyle name="출력 7 3 2 2" xfId="20152" xr:uid="{00000000-0005-0000-0000-0000A34E0000}"/>
    <cellStyle name="출력 7 3 2 3" xfId="20153" xr:uid="{00000000-0005-0000-0000-0000A44E0000}"/>
    <cellStyle name="출력 7 3 2 4" xfId="20154" xr:uid="{00000000-0005-0000-0000-0000A54E0000}"/>
    <cellStyle name="출력 7 3 2 5" xfId="20155" xr:uid="{00000000-0005-0000-0000-0000A64E0000}"/>
    <cellStyle name="출력 7 3 2 6" xfId="20156" xr:uid="{00000000-0005-0000-0000-0000A74E0000}"/>
    <cellStyle name="출력 7 3 2 7" xfId="20157" xr:uid="{00000000-0005-0000-0000-0000A84E0000}"/>
    <cellStyle name="출력 7 3 2 8" xfId="20158" xr:uid="{00000000-0005-0000-0000-0000A94E0000}"/>
    <cellStyle name="출력 7 3 3" xfId="8763" xr:uid="{00000000-0005-0000-0000-0000AA4E0000}"/>
    <cellStyle name="출력 7 3 3 2" xfId="20159" xr:uid="{00000000-0005-0000-0000-0000AB4E0000}"/>
    <cellStyle name="출력 7 3 3 3" xfId="20160" xr:uid="{00000000-0005-0000-0000-0000AC4E0000}"/>
    <cellStyle name="출력 7 3 3 4" xfId="20161" xr:uid="{00000000-0005-0000-0000-0000AD4E0000}"/>
    <cellStyle name="출력 7 3 3 5" xfId="20162" xr:uid="{00000000-0005-0000-0000-0000AE4E0000}"/>
    <cellStyle name="출력 7 3 3 6" xfId="20163" xr:uid="{00000000-0005-0000-0000-0000AF4E0000}"/>
    <cellStyle name="출력 7 3 3 7" xfId="20164" xr:uid="{00000000-0005-0000-0000-0000B04E0000}"/>
    <cellStyle name="출력 7 3 3 8" xfId="20165" xr:uid="{00000000-0005-0000-0000-0000B14E0000}"/>
    <cellStyle name="출력 7 3 4" xfId="8764" xr:uid="{00000000-0005-0000-0000-0000B24E0000}"/>
    <cellStyle name="출력 7 3 4 2" xfId="20166" xr:uid="{00000000-0005-0000-0000-0000B34E0000}"/>
    <cellStyle name="출력 7 3 4 3" xfId="20167" xr:uid="{00000000-0005-0000-0000-0000B44E0000}"/>
    <cellStyle name="출력 7 3 4 4" xfId="20168" xr:uid="{00000000-0005-0000-0000-0000B54E0000}"/>
    <cellStyle name="출력 7 3 4 5" xfId="20169" xr:uid="{00000000-0005-0000-0000-0000B64E0000}"/>
    <cellStyle name="출력 7 3 4 6" xfId="20170" xr:uid="{00000000-0005-0000-0000-0000B74E0000}"/>
    <cellStyle name="출력 7 3 4 7" xfId="20171" xr:uid="{00000000-0005-0000-0000-0000B84E0000}"/>
    <cellStyle name="출력 7 3 4 8" xfId="20172" xr:uid="{00000000-0005-0000-0000-0000B94E0000}"/>
    <cellStyle name="출력 7 3 5" xfId="20173" xr:uid="{00000000-0005-0000-0000-0000BA4E0000}"/>
    <cellStyle name="출력 7 4" xfId="8765" xr:uid="{00000000-0005-0000-0000-0000BB4E0000}"/>
    <cellStyle name="출력 7 4 2" xfId="20174" xr:uid="{00000000-0005-0000-0000-0000BC4E0000}"/>
    <cellStyle name="출력 7 4 3" xfId="20175" xr:uid="{00000000-0005-0000-0000-0000BD4E0000}"/>
    <cellStyle name="출력 7 4 4" xfId="20176" xr:uid="{00000000-0005-0000-0000-0000BE4E0000}"/>
    <cellStyle name="출력 7 4 5" xfId="20177" xr:uid="{00000000-0005-0000-0000-0000BF4E0000}"/>
    <cellStyle name="출력 7 4 6" xfId="20178" xr:uid="{00000000-0005-0000-0000-0000C04E0000}"/>
    <cellStyle name="출력 7 4 7" xfId="20179" xr:uid="{00000000-0005-0000-0000-0000C14E0000}"/>
    <cellStyle name="출력 7 4 8" xfId="20180" xr:uid="{00000000-0005-0000-0000-0000C24E0000}"/>
    <cellStyle name="출력 7 5" xfId="8766" xr:uid="{00000000-0005-0000-0000-0000C34E0000}"/>
    <cellStyle name="출력 7 5 2" xfId="20181" xr:uid="{00000000-0005-0000-0000-0000C44E0000}"/>
    <cellStyle name="출력 7 5 3" xfId="20182" xr:uid="{00000000-0005-0000-0000-0000C54E0000}"/>
    <cellStyle name="출력 7 5 4" xfId="20183" xr:uid="{00000000-0005-0000-0000-0000C64E0000}"/>
    <cellStyle name="출력 7 5 5" xfId="20184" xr:uid="{00000000-0005-0000-0000-0000C74E0000}"/>
    <cellStyle name="출력 7 5 6" xfId="20185" xr:uid="{00000000-0005-0000-0000-0000C84E0000}"/>
    <cellStyle name="출력 7 5 7" xfId="20186" xr:uid="{00000000-0005-0000-0000-0000C94E0000}"/>
    <cellStyle name="출력 7 5 8" xfId="20187" xr:uid="{00000000-0005-0000-0000-0000CA4E0000}"/>
    <cellStyle name="출력 7 6" xfId="8767" xr:uid="{00000000-0005-0000-0000-0000CB4E0000}"/>
    <cellStyle name="출력 7 6 2" xfId="20188" xr:uid="{00000000-0005-0000-0000-0000CC4E0000}"/>
    <cellStyle name="출력 7 6 3" xfId="20189" xr:uid="{00000000-0005-0000-0000-0000CD4E0000}"/>
    <cellStyle name="출력 7 6 4" xfId="20190" xr:uid="{00000000-0005-0000-0000-0000CE4E0000}"/>
    <cellStyle name="출력 7 6 5" xfId="20191" xr:uid="{00000000-0005-0000-0000-0000CF4E0000}"/>
    <cellStyle name="출력 7 6 6" xfId="20192" xr:uid="{00000000-0005-0000-0000-0000D04E0000}"/>
    <cellStyle name="출력 7 6 7" xfId="20193" xr:uid="{00000000-0005-0000-0000-0000D14E0000}"/>
    <cellStyle name="출력 7 6 8" xfId="20194" xr:uid="{00000000-0005-0000-0000-0000D24E0000}"/>
    <cellStyle name="출력 7 7" xfId="20195" xr:uid="{00000000-0005-0000-0000-0000D34E0000}"/>
    <cellStyle name="출력 8" xfId="8768" xr:uid="{00000000-0005-0000-0000-0000D44E0000}"/>
    <cellStyle name="출력 8 2" xfId="8769" xr:uid="{00000000-0005-0000-0000-0000D54E0000}"/>
    <cellStyle name="출력 8 2 2" xfId="8770" xr:uid="{00000000-0005-0000-0000-0000D64E0000}"/>
    <cellStyle name="출력 8 2 2 2" xfId="20196" xr:uid="{00000000-0005-0000-0000-0000D74E0000}"/>
    <cellStyle name="출력 8 2 2 3" xfId="20197" xr:uid="{00000000-0005-0000-0000-0000D84E0000}"/>
    <cellStyle name="출력 8 2 2 4" xfId="20198" xr:uid="{00000000-0005-0000-0000-0000D94E0000}"/>
    <cellStyle name="출력 8 2 2 5" xfId="20199" xr:uid="{00000000-0005-0000-0000-0000DA4E0000}"/>
    <cellStyle name="출력 8 2 2 6" xfId="20200" xr:uid="{00000000-0005-0000-0000-0000DB4E0000}"/>
    <cellStyle name="출력 8 2 2 7" xfId="20201" xr:uid="{00000000-0005-0000-0000-0000DC4E0000}"/>
    <cellStyle name="출력 8 2 2 8" xfId="20202" xr:uid="{00000000-0005-0000-0000-0000DD4E0000}"/>
    <cellStyle name="출력 8 2 3" xfId="8771" xr:uid="{00000000-0005-0000-0000-0000DE4E0000}"/>
    <cellStyle name="출력 8 2 3 2" xfId="20203" xr:uid="{00000000-0005-0000-0000-0000DF4E0000}"/>
    <cellStyle name="출력 8 2 3 3" xfId="20204" xr:uid="{00000000-0005-0000-0000-0000E04E0000}"/>
    <cellStyle name="출력 8 2 3 4" xfId="20205" xr:uid="{00000000-0005-0000-0000-0000E14E0000}"/>
    <cellStyle name="출력 8 2 3 5" xfId="20206" xr:uid="{00000000-0005-0000-0000-0000E24E0000}"/>
    <cellStyle name="출력 8 2 3 6" xfId="20207" xr:uid="{00000000-0005-0000-0000-0000E34E0000}"/>
    <cellStyle name="출력 8 2 3 7" xfId="20208" xr:uid="{00000000-0005-0000-0000-0000E44E0000}"/>
    <cellStyle name="출력 8 2 3 8" xfId="20209" xr:uid="{00000000-0005-0000-0000-0000E54E0000}"/>
    <cellStyle name="출력 8 2 4" xfId="8772" xr:uid="{00000000-0005-0000-0000-0000E64E0000}"/>
    <cellStyle name="출력 8 2 4 2" xfId="20210" xr:uid="{00000000-0005-0000-0000-0000E74E0000}"/>
    <cellStyle name="출력 8 2 4 3" xfId="20211" xr:uid="{00000000-0005-0000-0000-0000E84E0000}"/>
    <cellStyle name="출력 8 2 4 4" xfId="20212" xr:uid="{00000000-0005-0000-0000-0000E94E0000}"/>
    <cellStyle name="출력 8 2 4 5" xfId="20213" xr:uid="{00000000-0005-0000-0000-0000EA4E0000}"/>
    <cellStyle name="출력 8 2 4 6" xfId="20214" xr:uid="{00000000-0005-0000-0000-0000EB4E0000}"/>
    <cellStyle name="출력 8 2 4 7" xfId="20215" xr:uid="{00000000-0005-0000-0000-0000EC4E0000}"/>
    <cellStyle name="출력 8 2 4 8" xfId="20216" xr:uid="{00000000-0005-0000-0000-0000ED4E0000}"/>
    <cellStyle name="출력 8 2 5" xfId="20217" xr:uid="{00000000-0005-0000-0000-0000EE4E0000}"/>
    <cellStyle name="출력 8 3" xfId="8773" xr:uid="{00000000-0005-0000-0000-0000EF4E0000}"/>
    <cellStyle name="출력 8 3 2" xfId="8774" xr:uid="{00000000-0005-0000-0000-0000F04E0000}"/>
    <cellStyle name="출력 8 3 2 2" xfId="20218" xr:uid="{00000000-0005-0000-0000-0000F14E0000}"/>
    <cellStyle name="출력 8 3 2 3" xfId="20219" xr:uid="{00000000-0005-0000-0000-0000F24E0000}"/>
    <cellStyle name="출력 8 3 2 4" xfId="20220" xr:uid="{00000000-0005-0000-0000-0000F34E0000}"/>
    <cellStyle name="출력 8 3 2 5" xfId="20221" xr:uid="{00000000-0005-0000-0000-0000F44E0000}"/>
    <cellStyle name="출력 8 3 2 6" xfId="20222" xr:uid="{00000000-0005-0000-0000-0000F54E0000}"/>
    <cellStyle name="출력 8 3 2 7" xfId="20223" xr:uid="{00000000-0005-0000-0000-0000F64E0000}"/>
    <cellStyle name="출력 8 3 2 8" xfId="20224" xr:uid="{00000000-0005-0000-0000-0000F74E0000}"/>
    <cellStyle name="출력 8 3 3" xfId="8775" xr:uid="{00000000-0005-0000-0000-0000F84E0000}"/>
    <cellStyle name="출력 8 3 3 2" xfId="20225" xr:uid="{00000000-0005-0000-0000-0000F94E0000}"/>
    <cellStyle name="출력 8 3 3 3" xfId="20226" xr:uid="{00000000-0005-0000-0000-0000FA4E0000}"/>
    <cellStyle name="출력 8 3 3 4" xfId="20227" xr:uid="{00000000-0005-0000-0000-0000FB4E0000}"/>
    <cellStyle name="출력 8 3 3 5" xfId="20228" xr:uid="{00000000-0005-0000-0000-0000FC4E0000}"/>
    <cellStyle name="출력 8 3 3 6" xfId="20229" xr:uid="{00000000-0005-0000-0000-0000FD4E0000}"/>
    <cellStyle name="출력 8 3 3 7" xfId="20230" xr:uid="{00000000-0005-0000-0000-0000FE4E0000}"/>
    <cellStyle name="출력 8 3 3 8" xfId="20231" xr:uid="{00000000-0005-0000-0000-0000FF4E0000}"/>
    <cellStyle name="출력 8 3 4" xfId="8776" xr:uid="{00000000-0005-0000-0000-0000004F0000}"/>
    <cellStyle name="출력 8 3 4 2" xfId="20232" xr:uid="{00000000-0005-0000-0000-0000014F0000}"/>
    <cellStyle name="출력 8 3 4 3" xfId="20233" xr:uid="{00000000-0005-0000-0000-0000024F0000}"/>
    <cellStyle name="출력 8 3 4 4" xfId="20234" xr:uid="{00000000-0005-0000-0000-0000034F0000}"/>
    <cellStyle name="출력 8 3 4 5" xfId="20235" xr:uid="{00000000-0005-0000-0000-0000044F0000}"/>
    <cellStyle name="출력 8 3 4 6" xfId="20236" xr:uid="{00000000-0005-0000-0000-0000054F0000}"/>
    <cellStyle name="출력 8 3 4 7" xfId="20237" xr:uid="{00000000-0005-0000-0000-0000064F0000}"/>
    <cellStyle name="출력 8 3 4 8" xfId="20238" xr:uid="{00000000-0005-0000-0000-0000074F0000}"/>
    <cellStyle name="출력 8 3 5" xfId="20239" xr:uid="{00000000-0005-0000-0000-0000084F0000}"/>
    <cellStyle name="출력 8 4" xfId="8777" xr:uid="{00000000-0005-0000-0000-0000094F0000}"/>
    <cellStyle name="출력 8 4 2" xfId="20240" xr:uid="{00000000-0005-0000-0000-00000A4F0000}"/>
    <cellStyle name="출력 8 4 3" xfId="20241" xr:uid="{00000000-0005-0000-0000-00000B4F0000}"/>
    <cellStyle name="출력 8 4 4" xfId="20242" xr:uid="{00000000-0005-0000-0000-00000C4F0000}"/>
    <cellStyle name="출력 8 4 5" xfId="20243" xr:uid="{00000000-0005-0000-0000-00000D4F0000}"/>
    <cellStyle name="출력 8 4 6" xfId="20244" xr:uid="{00000000-0005-0000-0000-00000E4F0000}"/>
    <cellStyle name="출력 8 4 7" xfId="20245" xr:uid="{00000000-0005-0000-0000-00000F4F0000}"/>
    <cellStyle name="출력 8 4 8" xfId="20246" xr:uid="{00000000-0005-0000-0000-0000104F0000}"/>
    <cellStyle name="출력 8 5" xfId="8778" xr:uid="{00000000-0005-0000-0000-0000114F0000}"/>
    <cellStyle name="출력 8 5 2" xfId="20247" xr:uid="{00000000-0005-0000-0000-0000124F0000}"/>
    <cellStyle name="출력 8 5 3" xfId="20248" xr:uid="{00000000-0005-0000-0000-0000134F0000}"/>
    <cellStyle name="출력 8 5 4" xfId="20249" xr:uid="{00000000-0005-0000-0000-0000144F0000}"/>
    <cellStyle name="출력 8 5 5" xfId="20250" xr:uid="{00000000-0005-0000-0000-0000154F0000}"/>
    <cellStyle name="출력 8 5 6" xfId="20251" xr:uid="{00000000-0005-0000-0000-0000164F0000}"/>
    <cellStyle name="출력 8 5 7" xfId="20252" xr:uid="{00000000-0005-0000-0000-0000174F0000}"/>
    <cellStyle name="출력 8 5 8" xfId="20253" xr:uid="{00000000-0005-0000-0000-0000184F0000}"/>
    <cellStyle name="출력 8 6" xfId="8779" xr:uid="{00000000-0005-0000-0000-0000194F0000}"/>
    <cellStyle name="출력 8 6 2" xfId="20254" xr:uid="{00000000-0005-0000-0000-00001A4F0000}"/>
    <cellStyle name="출력 8 6 3" xfId="20255" xr:uid="{00000000-0005-0000-0000-00001B4F0000}"/>
    <cellStyle name="출력 8 6 4" xfId="20256" xr:uid="{00000000-0005-0000-0000-00001C4F0000}"/>
    <cellStyle name="출력 8 6 5" xfId="20257" xr:uid="{00000000-0005-0000-0000-00001D4F0000}"/>
    <cellStyle name="출력 8 6 6" xfId="20258" xr:uid="{00000000-0005-0000-0000-00001E4F0000}"/>
    <cellStyle name="출력 8 6 7" xfId="20259" xr:uid="{00000000-0005-0000-0000-00001F4F0000}"/>
    <cellStyle name="출력 8 6 8" xfId="20260" xr:uid="{00000000-0005-0000-0000-0000204F0000}"/>
    <cellStyle name="출력 8 7" xfId="20261" xr:uid="{00000000-0005-0000-0000-0000214F0000}"/>
    <cellStyle name="출력 9" xfId="8780" xr:uid="{00000000-0005-0000-0000-0000224F0000}"/>
    <cellStyle name="출력 9 2" xfId="8781" xr:uid="{00000000-0005-0000-0000-0000234F0000}"/>
    <cellStyle name="출력 9 2 2" xfId="8782" xr:uid="{00000000-0005-0000-0000-0000244F0000}"/>
    <cellStyle name="출력 9 2 2 2" xfId="20262" xr:uid="{00000000-0005-0000-0000-0000254F0000}"/>
    <cellStyle name="출력 9 2 2 3" xfId="20263" xr:uid="{00000000-0005-0000-0000-0000264F0000}"/>
    <cellStyle name="출력 9 2 2 4" xfId="20264" xr:uid="{00000000-0005-0000-0000-0000274F0000}"/>
    <cellStyle name="출력 9 2 2 5" xfId="20265" xr:uid="{00000000-0005-0000-0000-0000284F0000}"/>
    <cellStyle name="출력 9 2 2 6" xfId="20266" xr:uid="{00000000-0005-0000-0000-0000294F0000}"/>
    <cellStyle name="출력 9 2 2 7" xfId="20267" xr:uid="{00000000-0005-0000-0000-00002A4F0000}"/>
    <cellStyle name="출력 9 2 2 8" xfId="20268" xr:uid="{00000000-0005-0000-0000-00002B4F0000}"/>
    <cellStyle name="출력 9 2 3" xfId="8783" xr:uid="{00000000-0005-0000-0000-00002C4F0000}"/>
    <cellStyle name="출력 9 2 3 2" xfId="20269" xr:uid="{00000000-0005-0000-0000-00002D4F0000}"/>
    <cellStyle name="출력 9 2 3 3" xfId="20270" xr:uid="{00000000-0005-0000-0000-00002E4F0000}"/>
    <cellStyle name="출력 9 2 3 4" xfId="20271" xr:uid="{00000000-0005-0000-0000-00002F4F0000}"/>
    <cellStyle name="출력 9 2 3 5" xfId="20272" xr:uid="{00000000-0005-0000-0000-0000304F0000}"/>
    <cellStyle name="출력 9 2 3 6" xfId="20273" xr:uid="{00000000-0005-0000-0000-0000314F0000}"/>
    <cellStyle name="출력 9 2 3 7" xfId="20274" xr:uid="{00000000-0005-0000-0000-0000324F0000}"/>
    <cellStyle name="출력 9 2 3 8" xfId="20275" xr:uid="{00000000-0005-0000-0000-0000334F0000}"/>
    <cellStyle name="출력 9 2 4" xfId="8784" xr:uid="{00000000-0005-0000-0000-0000344F0000}"/>
    <cellStyle name="출력 9 2 4 2" xfId="20276" xr:uid="{00000000-0005-0000-0000-0000354F0000}"/>
    <cellStyle name="출력 9 2 4 3" xfId="20277" xr:uid="{00000000-0005-0000-0000-0000364F0000}"/>
    <cellStyle name="출력 9 2 4 4" xfId="20278" xr:uid="{00000000-0005-0000-0000-0000374F0000}"/>
    <cellStyle name="출력 9 2 4 5" xfId="20279" xr:uid="{00000000-0005-0000-0000-0000384F0000}"/>
    <cellStyle name="출력 9 2 4 6" xfId="20280" xr:uid="{00000000-0005-0000-0000-0000394F0000}"/>
    <cellStyle name="출력 9 2 4 7" xfId="20281" xr:uid="{00000000-0005-0000-0000-00003A4F0000}"/>
    <cellStyle name="출력 9 2 4 8" xfId="20282" xr:uid="{00000000-0005-0000-0000-00003B4F0000}"/>
    <cellStyle name="출력 9 2 5" xfId="20283" xr:uid="{00000000-0005-0000-0000-00003C4F0000}"/>
    <cellStyle name="출력 9 3" xfId="8785" xr:uid="{00000000-0005-0000-0000-00003D4F0000}"/>
    <cellStyle name="출력 9 3 2" xfId="8786" xr:uid="{00000000-0005-0000-0000-00003E4F0000}"/>
    <cellStyle name="출력 9 3 2 2" xfId="20284" xr:uid="{00000000-0005-0000-0000-00003F4F0000}"/>
    <cellStyle name="출력 9 3 2 3" xfId="20285" xr:uid="{00000000-0005-0000-0000-0000404F0000}"/>
    <cellStyle name="출력 9 3 2 4" xfId="20286" xr:uid="{00000000-0005-0000-0000-0000414F0000}"/>
    <cellStyle name="출력 9 3 2 5" xfId="20287" xr:uid="{00000000-0005-0000-0000-0000424F0000}"/>
    <cellStyle name="출력 9 3 2 6" xfId="20288" xr:uid="{00000000-0005-0000-0000-0000434F0000}"/>
    <cellStyle name="출력 9 3 2 7" xfId="20289" xr:uid="{00000000-0005-0000-0000-0000444F0000}"/>
    <cellStyle name="출력 9 3 2 8" xfId="20290" xr:uid="{00000000-0005-0000-0000-0000454F0000}"/>
    <cellStyle name="출력 9 3 3" xfId="8787" xr:uid="{00000000-0005-0000-0000-0000464F0000}"/>
    <cellStyle name="출력 9 3 3 2" xfId="20291" xr:uid="{00000000-0005-0000-0000-0000474F0000}"/>
    <cellStyle name="출력 9 3 3 3" xfId="20292" xr:uid="{00000000-0005-0000-0000-0000484F0000}"/>
    <cellStyle name="출력 9 3 3 4" xfId="20293" xr:uid="{00000000-0005-0000-0000-0000494F0000}"/>
    <cellStyle name="출력 9 3 3 5" xfId="20294" xr:uid="{00000000-0005-0000-0000-00004A4F0000}"/>
    <cellStyle name="출력 9 3 3 6" xfId="20295" xr:uid="{00000000-0005-0000-0000-00004B4F0000}"/>
    <cellStyle name="출력 9 3 3 7" xfId="20296" xr:uid="{00000000-0005-0000-0000-00004C4F0000}"/>
    <cellStyle name="출력 9 3 3 8" xfId="20297" xr:uid="{00000000-0005-0000-0000-00004D4F0000}"/>
    <cellStyle name="출력 9 3 4" xfId="8788" xr:uid="{00000000-0005-0000-0000-00004E4F0000}"/>
    <cellStyle name="출력 9 3 4 2" xfId="20298" xr:uid="{00000000-0005-0000-0000-00004F4F0000}"/>
    <cellStyle name="출력 9 3 4 3" xfId="20299" xr:uid="{00000000-0005-0000-0000-0000504F0000}"/>
    <cellStyle name="출력 9 3 4 4" xfId="20300" xr:uid="{00000000-0005-0000-0000-0000514F0000}"/>
    <cellStyle name="출력 9 3 4 5" xfId="20301" xr:uid="{00000000-0005-0000-0000-0000524F0000}"/>
    <cellStyle name="출력 9 3 4 6" xfId="20302" xr:uid="{00000000-0005-0000-0000-0000534F0000}"/>
    <cellStyle name="출력 9 3 4 7" xfId="20303" xr:uid="{00000000-0005-0000-0000-0000544F0000}"/>
    <cellStyle name="출력 9 3 4 8" xfId="20304" xr:uid="{00000000-0005-0000-0000-0000554F0000}"/>
    <cellStyle name="출력 9 3 5" xfId="20305" xr:uid="{00000000-0005-0000-0000-0000564F0000}"/>
    <cellStyle name="출력 9 4" xfId="8789" xr:uid="{00000000-0005-0000-0000-0000574F0000}"/>
    <cellStyle name="출력 9 4 2" xfId="20306" xr:uid="{00000000-0005-0000-0000-0000584F0000}"/>
    <cellStyle name="출력 9 4 3" xfId="20307" xr:uid="{00000000-0005-0000-0000-0000594F0000}"/>
    <cellStyle name="출력 9 4 4" xfId="20308" xr:uid="{00000000-0005-0000-0000-00005A4F0000}"/>
    <cellStyle name="출력 9 4 5" xfId="20309" xr:uid="{00000000-0005-0000-0000-00005B4F0000}"/>
    <cellStyle name="출력 9 4 6" xfId="20310" xr:uid="{00000000-0005-0000-0000-00005C4F0000}"/>
    <cellStyle name="출력 9 4 7" xfId="20311" xr:uid="{00000000-0005-0000-0000-00005D4F0000}"/>
    <cellStyle name="출력 9 4 8" xfId="20312" xr:uid="{00000000-0005-0000-0000-00005E4F0000}"/>
    <cellStyle name="출력 9 5" xfId="8790" xr:uid="{00000000-0005-0000-0000-00005F4F0000}"/>
    <cellStyle name="출력 9 5 2" xfId="20313" xr:uid="{00000000-0005-0000-0000-0000604F0000}"/>
    <cellStyle name="출력 9 5 3" xfId="20314" xr:uid="{00000000-0005-0000-0000-0000614F0000}"/>
    <cellStyle name="출력 9 5 4" xfId="20315" xr:uid="{00000000-0005-0000-0000-0000624F0000}"/>
    <cellStyle name="출력 9 5 5" xfId="20316" xr:uid="{00000000-0005-0000-0000-0000634F0000}"/>
    <cellStyle name="출력 9 5 6" xfId="20317" xr:uid="{00000000-0005-0000-0000-0000644F0000}"/>
    <cellStyle name="출력 9 5 7" xfId="20318" xr:uid="{00000000-0005-0000-0000-0000654F0000}"/>
    <cellStyle name="출력 9 5 8" xfId="20319" xr:uid="{00000000-0005-0000-0000-0000664F0000}"/>
    <cellStyle name="출력 9 6" xfId="8791" xr:uid="{00000000-0005-0000-0000-0000674F0000}"/>
    <cellStyle name="출력 9 6 2" xfId="20320" xr:uid="{00000000-0005-0000-0000-0000684F0000}"/>
    <cellStyle name="출력 9 6 3" xfId="20321" xr:uid="{00000000-0005-0000-0000-0000694F0000}"/>
    <cellStyle name="출력 9 6 4" xfId="20322" xr:uid="{00000000-0005-0000-0000-00006A4F0000}"/>
    <cellStyle name="출력 9 6 5" xfId="20323" xr:uid="{00000000-0005-0000-0000-00006B4F0000}"/>
    <cellStyle name="출력 9 6 6" xfId="20324" xr:uid="{00000000-0005-0000-0000-00006C4F0000}"/>
    <cellStyle name="출력 9 6 7" xfId="20325" xr:uid="{00000000-0005-0000-0000-00006D4F0000}"/>
    <cellStyle name="출력 9 6 8" xfId="20326" xr:uid="{00000000-0005-0000-0000-00006E4F0000}"/>
    <cellStyle name="출력 9 7" xfId="20327" xr:uid="{00000000-0005-0000-0000-00006F4F0000}"/>
    <cellStyle name="측점" xfId="8792" xr:uid="{00000000-0005-0000-0000-0000704F0000}"/>
    <cellStyle name="콤" xfId="1116" xr:uid="{00000000-0005-0000-0000-0000714F0000}"/>
    <cellStyle name="콤 2" xfId="1117" xr:uid="{00000000-0005-0000-0000-0000724F0000}"/>
    <cellStyle name="콤 3" xfId="1118" xr:uid="{00000000-0005-0000-0000-0000734F0000}"/>
    <cellStyle name="콤 4" xfId="1119" xr:uid="{00000000-0005-0000-0000-0000744F0000}"/>
    <cellStyle name="콤 5" xfId="1120" xr:uid="{00000000-0005-0000-0000-0000754F0000}"/>
    <cellStyle name="콤 6" xfId="1121" xr:uid="{00000000-0005-0000-0000-0000764F0000}"/>
    <cellStyle name="콤 7" xfId="1122" xr:uid="{00000000-0005-0000-0000-0000774F0000}"/>
    <cellStyle name="콤_)05. 조종천외 1개하천 고향의강설계내역서" xfId="1123" xr:uid="{00000000-0005-0000-0000-0000784F0000}"/>
    <cellStyle name="콤_002 욱수천정비공사실시설계 내역서_090113" xfId="8793" xr:uid="{00000000-0005-0000-0000-0000794F0000}"/>
    <cellStyle name="콤_01 백곡천내역서(낙찰내역)" xfId="1124" xr:uid="{00000000-0005-0000-0000-00007A4F0000}"/>
    <cellStyle name="콤_01 백곡천내역서(낙찰내역) 2" xfId="1125" xr:uid="{00000000-0005-0000-0000-00007B4F0000}"/>
    <cellStyle name="콤_01 백곡천내역서(낙찰내역) 3" xfId="1126" xr:uid="{00000000-0005-0000-0000-00007C4F0000}"/>
    <cellStyle name="콤_01 백곡천내역서(낙찰내역) 4" xfId="1127" xr:uid="{00000000-0005-0000-0000-00007D4F0000}"/>
    <cellStyle name="콤_01 백곡천내역서(낙찰내역) 5" xfId="1128" xr:uid="{00000000-0005-0000-0000-00007E4F0000}"/>
    <cellStyle name="콤_01 백곡천내역서(낙찰내역) 6" xfId="1129" xr:uid="{00000000-0005-0000-0000-00007F4F0000}"/>
    <cellStyle name="콤_01 백곡천내역서(낙찰내역) 7" xfId="1130" xr:uid="{00000000-0005-0000-0000-0000804F0000}"/>
    <cellStyle name="콤_11138계약내역서(조종천외1개)" xfId="1131" xr:uid="{00000000-0005-0000-0000-0000814F0000}"/>
    <cellStyle name="콤_2회설변전체내역서" xfId="8794" xr:uid="{00000000-0005-0000-0000-0000824F0000}"/>
    <cellStyle name="콤_3.우수" xfId="4369" xr:uid="{00000000-0005-0000-0000-0000834F0000}"/>
    <cellStyle name="콤_4. 기본및실시설계용역내역서_옥정호" xfId="1132" xr:uid="{00000000-0005-0000-0000-0000844F0000}"/>
    <cellStyle name="콤_4. 기본및실시설계용역내역서_옥정호 2" xfId="1133" xr:uid="{00000000-0005-0000-0000-0000854F0000}"/>
    <cellStyle name="콤_4. 기본및실시설계용역내역서_옥정호 3" xfId="1134" xr:uid="{00000000-0005-0000-0000-0000864F0000}"/>
    <cellStyle name="콤_4. 기본및실시설계용역내역서_옥정호 4" xfId="1135" xr:uid="{00000000-0005-0000-0000-0000874F0000}"/>
    <cellStyle name="콤_4. 기본및실시설계용역내역서_옥정호 5" xfId="1136" xr:uid="{00000000-0005-0000-0000-0000884F0000}"/>
    <cellStyle name="콤_4. 기본및실시설계용역내역서_옥정호 6" xfId="1137" xr:uid="{00000000-0005-0000-0000-0000894F0000}"/>
    <cellStyle name="콤_4. 기본및실시설계용역내역서_옥정호 7" xfId="1138" xr:uid="{00000000-0005-0000-0000-00008A4F0000}"/>
    <cellStyle name="콤_고향의강정비실시설계용역내역서" xfId="8795" xr:uid="{00000000-0005-0000-0000-00008B4F0000}"/>
    <cellStyle name="콤_내역(공사시)" xfId="8796" xr:uid="{00000000-0005-0000-0000-00008C4F0000}"/>
    <cellStyle name="콤_내역근거(공사시)" xfId="8797" xr:uid="{00000000-0005-0000-0000-00008D4F0000}"/>
    <cellStyle name="콤_밀양시소하천_계약내역" xfId="8798" xr:uid="{00000000-0005-0000-0000-00008E4F0000}"/>
    <cellStyle name="콤_서울대 바이오테크 설계내역서" xfId="8799" xr:uid="{00000000-0005-0000-0000-00008F4F0000}"/>
    <cellStyle name="콤_서울대 바이오테크 설계내역서(수정)" xfId="8800" xr:uid="{00000000-0005-0000-0000-0000904F0000}"/>
    <cellStyle name="콤_섬강 하천기본계획(보완) 수립용역(조정2)" xfId="8801" xr:uid="{00000000-0005-0000-0000-0000914F0000}"/>
    <cellStyle name="콤_심사내역서1" xfId="8802" xr:uid="{00000000-0005-0000-0000-0000924F0000}"/>
    <cellStyle name="콤_이충무공순국공원용역설계서(2008)" xfId="8803" xr:uid="{00000000-0005-0000-0000-0000934F0000}"/>
    <cellStyle name="콤_일위대가양식" xfId="8804" xr:uid="{00000000-0005-0000-0000-0000944F0000}"/>
    <cellStyle name="콤_측량인허가" xfId="8805" xr:uid="{00000000-0005-0000-0000-0000954F0000}"/>
    <cellStyle name="콤_토목내역" xfId="8806" xr:uid="{00000000-0005-0000-0000-0000964F0000}"/>
    <cellStyle name="콤_토질조사" xfId="8807" xr:uid="{00000000-0005-0000-0000-0000974F0000}"/>
    <cellStyle name="콤_토질조사(변경)" xfId="8808" xr:uid="{00000000-0005-0000-0000-0000984F0000}"/>
    <cellStyle name="콤_현황측량예산서" xfId="8809" xr:uid="{00000000-0005-0000-0000-0000994F0000}"/>
    <cellStyle name="콤마 [" xfId="1139" xr:uid="{00000000-0005-0000-0000-00009A4F0000}"/>
    <cellStyle name="콤마 [ 2" xfId="1140" xr:uid="{00000000-0005-0000-0000-00009B4F0000}"/>
    <cellStyle name="콤마 [ 3" xfId="1141" xr:uid="{00000000-0005-0000-0000-00009C4F0000}"/>
    <cellStyle name="콤마 [ 4" xfId="1142" xr:uid="{00000000-0005-0000-0000-00009D4F0000}"/>
    <cellStyle name="콤마 [ 5" xfId="1143" xr:uid="{00000000-0005-0000-0000-00009E4F0000}"/>
    <cellStyle name="콤마 [ 6" xfId="1144" xr:uid="{00000000-0005-0000-0000-00009F4F0000}"/>
    <cellStyle name="콤마 [ 7" xfId="1145" xr:uid="{00000000-0005-0000-0000-0000A04F0000}"/>
    <cellStyle name="콤마 [#]" xfId="4370" xr:uid="{00000000-0005-0000-0000-0000A14F0000}"/>
    <cellStyle name="콤마 [#] 2" xfId="20328" xr:uid="{00000000-0005-0000-0000-0000A24F0000}"/>
    <cellStyle name="콤마 []" xfId="4371" xr:uid="{00000000-0005-0000-0000-0000A34F0000}"/>
    <cellStyle name="콤마 [] 2" xfId="20329" xr:uid="{00000000-0005-0000-0000-0000A44F0000}"/>
    <cellStyle name="콤마 [_)05. 조종천외 1개하천 고향의강설계내역서" xfId="1146" xr:uid="{00000000-0005-0000-0000-0000A54F0000}"/>
    <cellStyle name="콤마 [0.00]" xfId="1147" xr:uid="{00000000-0005-0000-0000-0000A64F0000}"/>
    <cellStyle name="콤마 [0.00] 2" xfId="1148" xr:uid="{00000000-0005-0000-0000-0000A74F0000}"/>
    <cellStyle name="콤마 [0.00] 3" xfId="1149" xr:uid="{00000000-0005-0000-0000-0000A84F0000}"/>
    <cellStyle name="콤마 [0.00] 4" xfId="1150" xr:uid="{00000000-0005-0000-0000-0000A94F0000}"/>
    <cellStyle name="콤마 [0.00] 5" xfId="1151" xr:uid="{00000000-0005-0000-0000-0000AA4F0000}"/>
    <cellStyle name="콤마 [0.00] 6" xfId="1152" xr:uid="{00000000-0005-0000-0000-0000AB4F0000}"/>
    <cellStyle name="콤마 [0.00] 7" xfId="1153" xr:uid="{00000000-0005-0000-0000-0000AC4F0000}"/>
    <cellStyle name="콤마 [0.00]_)05. 조종천외 1개하천 고향의강설계내역서" xfId="1154" xr:uid="{00000000-0005-0000-0000-0000AD4F0000}"/>
    <cellStyle name="콤마 [0]" xfId="4372" xr:uid="{00000000-0005-0000-0000-0000AE4F0000}"/>
    <cellStyle name="콤마 [0]기기자재비" xfId="4373" xr:uid="{00000000-0005-0000-0000-0000AF4F0000}"/>
    <cellStyle name="콤마 [000]" xfId="1155" xr:uid="{00000000-0005-0000-0000-0000B04F0000}"/>
    <cellStyle name="콤마 [1]" xfId="1156" xr:uid="{00000000-0005-0000-0000-0000B14F0000}"/>
    <cellStyle name="콤마 [1] 2" xfId="8810" xr:uid="{00000000-0005-0000-0000-0000B24F0000}"/>
    <cellStyle name="콤마 [1] 2 2" xfId="8811" xr:uid="{00000000-0005-0000-0000-0000B34F0000}"/>
    <cellStyle name="콤마 [1] 2 2 2" xfId="20330" xr:uid="{00000000-0005-0000-0000-0000B44F0000}"/>
    <cellStyle name="콤마 [1] 2 2 3" xfId="20331" xr:uid="{00000000-0005-0000-0000-0000B54F0000}"/>
    <cellStyle name="콤마 [1] 2 2 4" xfId="20332" xr:uid="{00000000-0005-0000-0000-0000B64F0000}"/>
    <cellStyle name="콤마 [1] 2 2 5" xfId="20333" xr:uid="{00000000-0005-0000-0000-0000B74F0000}"/>
    <cellStyle name="콤마 [1] 2 2 6" xfId="20334" xr:uid="{00000000-0005-0000-0000-0000B84F0000}"/>
    <cellStyle name="콤마 [1] 2 2 7" xfId="20335" xr:uid="{00000000-0005-0000-0000-0000B94F0000}"/>
    <cellStyle name="콤마 [1] 2 2 8" xfId="20336" xr:uid="{00000000-0005-0000-0000-0000BA4F0000}"/>
    <cellStyle name="콤마 [1] 2 3" xfId="8812" xr:uid="{00000000-0005-0000-0000-0000BB4F0000}"/>
    <cellStyle name="콤마 [1] 2 3 2" xfId="20337" xr:uid="{00000000-0005-0000-0000-0000BC4F0000}"/>
    <cellStyle name="콤마 [1] 2 3 3" xfId="20338" xr:uid="{00000000-0005-0000-0000-0000BD4F0000}"/>
    <cellStyle name="콤마 [1] 2 3 4" xfId="20339" xr:uid="{00000000-0005-0000-0000-0000BE4F0000}"/>
    <cellStyle name="콤마 [1] 2 3 5" xfId="20340" xr:uid="{00000000-0005-0000-0000-0000BF4F0000}"/>
    <cellStyle name="콤마 [1] 2 3 6" xfId="20341" xr:uid="{00000000-0005-0000-0000-0000C04F0000}"/>
    <cellStyle name="콤마 [1] 2 3 7" xfId="20342" xr:uid="{00000000-0005-0000-0000-0000C14F0000}"/>
    <cellStyle name="콤마 [1] 2 3 8" xfId="20343" xr:uid="{00000000-0005-0000-0000-0000C24F0000}"/>
    <cellStyle name="콤마 [1] 2 4" xfId="8813" xr:uid="{00000000-0005-0000-0000-0000C34F0000}"/>
    <cellStyle name="콤마 [1] 2 4 2" xfId="20344" xr:uid="{00000000-0005-0000-0000-0000C44F0000}"/>
    <cellStyle name="콤마 [1] 2 4 3" xfId="20345" xr:uid="{00000000-0005-0000-0000-0000C54F0000}"/>
    <cellStyle name="콤마 [1] 2 4 4" xfId="20346" xr:uid="{00000000-0005-0000-0000-0000C64F0000}"/>
    <cellStyle name="콤마 [1] 2 4 5" xfId="20347" xr:uid="{00000000-0005-0000-0000-0000C74F0000}"/>
    <cellStyle name="콤마 [1] 2 4 6" xfId="20348" xr:uid="{00000000-0005-0000-0000-0000C84F0000}"/>
    <cellStyle name="콤마 [1] 2 4 7" xfId="20349" xr:uid="{00000000-0005-0000-0000-0000C94F0000}"/>
    <cellStyle name="콤마 [1] 2 4 8" xfId="20350" xr:uid="{00000000-0005-0000-0000-0000CA4F0000}"/>
    <cellStyle name="콤마 [1] 2 5" xfId="20351" xr:uid="{00000000-0005-0000-0000-0000CB4F0000}"/>
    <cellStyle name="콤마 [1] 3" xfId="8814" xr:uid="{00000000-0005-0000-0000-0000CC4F0000}"/>
    <cellStyle name="콤마 [1] 3 2" xfId="8815" xr:uid="{00000000-0005-0000-0000-0000CD4F0000}"/>
    <cellStyle name="콤마 [1] 3 2 2" xfId="20352" xr:uid="{00000000-0005-0000-0000-0000CE4F0000}"/>
    <cellStyle name="콤마 [1] 3 2 3" xfId="20353" xr:uid="{00000000-0005-0000-0000-0000CF4F0000}"/>
    <cellStyle name="콤마 [1] 3 2 4" xfId="20354" xr:uid="{00000000-0005-0000-0000-0000D04F0000}"/>
    <cellStyle name="콤마 [1] 3 2 5" xfId="20355" xr:uid="{00000000-0005-0000-0000-0000D14F0000}"/>
    <cellStyle name="콤마 [1] 3 2 6" xfId="20356" xr:uid="{00000000-0005-0000-0000-0000D24F0000}"/>
    <cellStyle name="콤마 [1] 3 2 7" xfId="20357" xr:uid="{00000000-0005-0000-0000-0000D34F0000}"/>
    <cellStyle name="콤마 [1] 3 2 8" xfId="20358" xr:uid="{00000000-0005-0000-0000-0000D44F0000}"/>
    <cellStyle name="콤마 [1] 3 3" xfId="8816" xr:uid="{00000000-0005-0000-0000-0000D54F0000}"/>
    <cellStyle name="콤마 [1] 3 3 2" xfId="20359" xr:uid="{00000000-0005-0000-0000-0000D64F0000}"/>
    <cellStyle name="콤마 [1] 3 3 3" xfId="20360" xr:uid="{00000000-0005-0000-0000-0000D74F0000}"/>
    <cellStyle name="콤마 [1] 3 3 4" xfId="20361" xr:uid="{00000000-0005-0000-0000-0000D84F0000}"/>
    <cellStyle name="콤마 [1] 3 3 5" xfId="20362" xr:uid="{00000000-0005-0000-0000-0000D94F0000}"/>
    <cellStyle name="콤마 [1] 3 3 6" xfId="20363" xr:uid="{00000000-0005-0000-0000-0000DA4F0000}"/>
    <cellStyle name="콤마 [1] 3 3 7" xfId="20364" xr:uid="{00000000-0005-0000-0000-0000DB4F0000}"/>
    <cellStyle name="콤마 [1] 3 3 8" xfId="20365" xr:uid="{00000000-0005-0000-0000-0000DC4F0000}"/>
    <cellStyle name="콤마 [1] 3 4" xfId="8817" xr:uid="{00000000-0005-0000-0000-0000DD4F0000}"/>
    <cellStyle name="콤마 [1] 3 4 2" xfId="20366" xr:uid="{00000000-0005-0000-0000-0000DE4F0000}"/>
    <cellStyle name="콤마 [1] 3 4 3" xfId="20367" xr:uid="{00000000-0005-0000-0000-0000DF4F0000}"/>
    <cellStyle name="콤마 [1] 3 4 4" xfId="20368" xr:uid="{00000000-0005-0000-0000-0000E04F0000}"/>
    <cellStyle name="콤마 [1] 3 4 5" xfId="20369" xr:uid="{00000000-0005-0000-0000-0000E14F0000}"/>
    <cellStyle name="콤마 [1] 3 4 6" xfId="20370" xr:uid="{00000000-0005-0000-0000-0000E24F0000}"/>
    <cellStyle name="콤마 [1] 3 4 7" xfId="20371" xr:uid="{00000000-0005-0000-0000-0000E34F0000}"/>
    <cellStyle name="콤마 [1] 3 4 8" xfId="20372" xr:uid="{00000000-0005-0000-0000-0000E44F0000}"/>
    <cellStyle name="콤마 [1] 3 5" xfId="20373" xr:uid="{00000000-0005-0000-0000-0000E54F0000}"/>
    <cellStyle name="콤마 [1] 4" xfId="8818" xr:uid="{00000000-0005-0000-0000-0000E64F0000}"/>
    <cellStyle name="콤마 [1] 4 2" xfId="20374" xr:uid="{00000000-0005-0000-0000-0000E74F0000}"/>
    <cellStyle name="콤마 [1] 4 3" xfId="20375" xr:uid="{00000000-0005-0000-0000-0000E84F0000}"/>
    <cellStyle name="콤마 [1] 4 4" xfId="20376" xr:uid="{00000000-0005-0000-0000-0000E94F0000}"/>
    <cellStyle name="콤마 [1] 4 5" xfId="20377" xr:uid="{00000000-0005-0000-0000-0000EA4F0000}"/>
    <cellStyle name="콤마 [1] 4 6" xfId="20378" xr:uid="{00000000-0005-0000-0000-0000EB4F0000}"/>
    <cellStyle name="콤마 [1] 4 7" xfId="20379" xr:uid="{00000000-0005-0000-0000-0000EC4F0000}"/>
    <cellStyle name="콤마 [1] 4 8" xfId="20380" xr:uid="{00000000-0005-0000-0000-0000ED4F0000}"/>
    <cellStyle name="콤마 [1] 5" xfId="8819" xr:uid="{00000000-0005-0000-0000-0000EE4F0000}"/>
    <cellStyle name="콤마 [1] 5 2" xfId="20381" xr:uid="{00000000-0005-0000-0000-0000EF4F0000}"/>
    <cellStyle name="콤마 [1] 5 3" xfId="20382" xr:uid="{00000000-0005-0000-0000-0000F04F0000}"/>
    <cellStyle name="콤마 [1] 5 4" xfId="20383" xr:uid="{00000000-0005-0000-0000-0000F14F0000}"/>
    <cellStyle name="콤마 [1] 5 5" xfId="20384" xr:uid="{00000000-0005-0000-0000-0000F24F0000}"/>
    <cellStyle name="콤마 [1] 5 6" xfId="20385" xr:uid="{00000000-0005-0000-0000-0000F34F0000}"/>
    <cellStyle name="콤마 [1] 5 7" xfId="20386" xr:uid="{00000000-0005-0000-0000-0000F44F0000}"/>
    <cellStyle name="콤마 [1] 5 8" xfId="20387" xr:uid="{00000000-0005-0000-0000-0000F54F0000}"/>
    <cellStyle name="콤마 [1] 6" xfId="8820" xr:uid="{00000000-0005-0000-0000-0000F64F0000}"/>
    <cellStyle name="콤마 [1] 6 2" xfId="20388" xr:uid="{00000000-0005-0000-0000-0000F74F0000}"/>
    <cellStyle name="콤마 [1] 6 3" xfId="20389" xr:uid="{00000000-0005-0000-0000-0000F84F0000}"/>
    <cellStyle name="콤마 [1] 6 4" xfId="20390" xr:uid="{00000000-0005-0000-0000-0000F94F0000}"/>
    <cellStyle name="콤마 [1] 6 5" xfId="20391" xr:uid="{00000000-0005-0000-0000-0000FA4F0000}"/>
    <cellStyle name="콤마 [1] 6 6" xfId="20392" xr:uid="{00000000-0005-0000-0000-0000FB4F0000}"/>
    <cellStyle name="콤마 [1] 6 7" xfId="20393" xr:uid="{00000000-0005-0000-0000-0000FC4F0000}"/>
    <cellStyle name="콤마 [1] 6 8" xfId="20394" xr:uid="{00000000-0005-0000-0000-0000FD4F0000}"/>
    <cellStyle name="콤마 [1] 7" xfId="20395" xr:uid="{00000000-0005-0000-0000-0000FE4F0000}"/>
    <cellStyle name="콤마 [1] 8" xfId="20396" xr:uid="{00000000-0005-0000-0000-0000FF4F0000}"/>
    <cellStyle name="콤마 [2]" xfId="1157" xr:uid="{00000000-0005-0000-0000-000000500000}"/>
    <cellStyle name="콤마 [2] 2" xfId="1158" xr:uid="{00000000-0005-0000-0000-000001500000}"/>
    <cellStyle name="콤마 [2] 3" xfId="1159" xr:uid="{00000000-0005-0000-0000-000002500000}"/>
    <cellStyle name="콤마 [2] 3 2" xfId="20819" xr:uid="{00000000-0005-0000-0000-000003500000}"/>
    <cellStyle name="콤마 [2] 4" xfId="1160" xr:uid="{00000000-0005-0000-0000-000004500000}"/>
    <cellStyle name="콤마 [2] 5" xfId="1161" xr:uid="{00000000-0005-0000-0000-000005500000}"/>
    <cellStyle name="콤마 [2] 6" xfId="20397" xr:uid="{00000000-0005-0000-0000-000006500000}"/>
    <cellStyle name="콤마 [2]_)05. 조종천외 1개하천 고향의강설계내역서" xfId="1162" xr:uid="{00000000-0005-0000-0000-000007500000}"/>
    <cellStyle name="콤마 [금액]" xfId="4374" xr:uid="{00000000-0005-0000-0000-000008500000}"/>
    <cellStyle name="콤마 [금액] 2" xfId="20398" xr:uid="{00000000-0005-0000-0000-000009500000}"/>
    <cellStyle name="콤마 [소수]" xfId="4375" xr:uid="{00000000-0005-0000-0000-00000A500000}"/>
    <cellStyle name="콤마 [소수] 2" xfId="20399" xr:uid="{00000000-0005-0000-0000-00000B500000}"/>
    <cellStyle name="콤마 [수량]" xfId="4376" xr:uid="{00000000-0005-0000-0000-00000C500000}"/>
    <cellStyle name="콤마 [수량] 2" xfId="20400" xr:uid="{00000000-0005-0000-0000-00000D500000}"/>
    <cellStyle name="콤마 1" xfId="4377" xr:uid="{00000000-0005-0000-0000-00000E500000}"/>
    <cellStyle name="콤마(1)" xfId="1163" xr:uid="{00000000-0005-0000-0000-00000F500000}"/>
    <cellStyle name="콤마[ ]" xfId="1164" xr:uid="{00000000-0005-0000-0000-000010500000}"/>
    <cellStyle name="콤마[*]" xfId="1165" xr:uid="{00000000-0005-0000-0000-000011500000}"/>
    <cellStyle name="콤마[,]" xfId="1166" xr:uid="{00000000-0005-0000-0000-000012500000}"/>
    <cellStyle name="콤마[,] 2" xfId="8821" xr:uid="{00000000-0005-0000-0000-000013500000}"/>
    <cellStyle name="콤마[,] 2 2" xfId="8822" xr:uid="{00000000-0005-0000-0000-000014500000}"/>
    <cellStyle name="콤마[,] 2 2 2" xfId="20401" xr:uid="{00000000-0005-0000-0000-000015500000}"/>
    <cellStyle name="콤마[,] 2 2 3" xfId="20402" xr:uid="{00000000-0005-0000-0000-000016500000}"/>
    <cellStyle name="콤마[,] 2 2 4" xfId="20403" xr:uid="{00000000-0005-0000-0000-000017500000}"/>
    <cellStyle name="콤마[,] 2 2 5" xfId="20404" xr:uid="{00000000-0005-0000-0000-000018500000}"/>
    <cellStyle name="콤마[,] 2 2 6" xfId="20405" xr:uid="{00000000-0005-0000-0000-000019500000}"/>
    <cellStyle name="콤마[,] 2 2 7" xfId="20406" xr:uid="{00000000-0005-0000-0000-00001A500000}"/>
    <cellStyle name="콤마[,] 2 2 8" xfId="20407" xr:uid="{00000000-0005-0000-0000-00001B500000}"/>
    <cellStyle name="콤마[,] 2 3" xfId="8823" xr:uid="{00000000-0005-0000-0000-00001C500000}"/>
    <cellStyle name="콤마[,] 2 3 2" xfId="20408" xr:uid="{00000000-0005-0000-0000-00001D500000}"/>
    <cellStyle name="콤마[,] 2 3 3" xfId="20409" xr:uid="{00000000-0005-0000-0000-00001E500000}"/>
    <cellStyle name="콤마[,] 2 3 4" xfId="20410" xr:uid="{00000000-0005-0000-0000-00001F500000}"/>
    <cellStyle name="콤마[,] 2 3 5" xfId="20411" xr:uid="{00000000-0005-0000-0000-000020500000}"/>
    <cellStyle name="콤마[,] 2 3 6" xfId="20412" xr:uid="{00000000-0005-0000-0000-000021500000}"/>
    <cellStyle name="콤마[,] 2 3 7" xfId="20413" xr:uid="{00000000-0005-0000-0000-000022500000}"/>
    <cellStyle name="콤마[,] 2 3 8" xfId="20414" xr:uid="{00000000-0005-0000-0000-000023500000}"/>
    <cellStyle name="콤마[,] 2 4" xfId="8824" xr:uid="{00000000-0005-0000-0000-000024500000}"/>
    <cellStyle name="콤마[,] 2 4 2" xfId="20415" xr:uid="{00000000-0005-0000-0000-000025500000}"/>
    <cellStyle name="콤마[,] 2 4 3" xfId="20416" xr:uid="{00000000-0005-0000-0000-000026500000}"/>
    <cellStyle name="콤마[,] 2 4 4" xfId="20417" xr:uid="{00000000-0005-0000-0000-000027500000}"/>
    <cellStyle name="콤마[,] 2 4 5" xfId="20418" xr:uid="{00000000-0005-0000-0000-000028500000}"/>
    <cellStyle name="콤마[,] 2 4 6" xfId="20419" xr:uid="{00000000-0005-0000-0000-000029500000}"/>
    <cellStyle name="콤마[,] 2 4 7" xfId="20420" xr:uid="{00000000-0005-0000-0000-00002A500000}"/>
    <cellStyle name="콤마[,] 2 4 8" xfId="20421" xr:uid="{00000000-0005-0000-0000-00002B500000}"/>
    <cellStyle name="콤마[,] 2 5" xfId="20422" xr:uid="{00000000-0005-0000-0000-00002C500000}"/>
    <cellStyle name="콤마[,] 3" xfId="8825" xr:uid="{00000000-0005-0000-0000-00002D500000}"/>
    <cellStyle name="콤마[,] 3 2" xfId="8826" xr:uid="{00000000-0005-0000-0000-00002E500000}"/>
    <cellStyle name="콤마[,] 3 2 2" xfId="20423" xr:uid="{00000000-0005-0000-0000-00002F500000}"/>
    <cellStyle name="콤마[,] 3 2 3" xfId="20424" xr:uid="{00000000-0005-0000-0000-000030500000}"/>
    <cellStyle name="콤마[,] 3 2 4" xfId="20425" xr:uid="{00000000-0005-0000-0000-000031500000}"/>
    <cellStyle name="콤마[,] 3 2 5" xfId="20426" xr:uid="{00000000-0005-0000-0000-000032500000}"/>
    <cellStyle name="콤마[,] 3 2 6" xfId="20427" xr:uid="{00000000-0005-0000-0000-000033500000}"/>
    <cellStyle name="콤마[,] 3 2 7" xfId="20428" xr:uid="{00000000-0005-0000-0000-000034500000}"/>
    <cellStyle name="콤마[,] 3 2 8" xfId="20429" xr:uid="{00000000-0005-0000-0000-000035500000}"/>
    <cellStyle name="콤마[,] 3 3" xfId="8827" xr:uid="{00000000-0005-0000-0000-000036500000}"/>
    <cellStyle name="콤마[,] 3 3 2" xfId="20430" xr:uid="{00000000-0005-0000-0000-000037500000}"/>
    <cellStyle name="콤마[,] 3 3 3" xfId="20431" xr:uid="{00000000-0005-0000-0000-000038500000}"/>
    <cellStyle name="콤마[,] 3 3 4" xfId="20432" xr:uid="{00000000-0005-0000-0000-000039500000}"/>
    <cellStyle name="콤마[,] 3 3 5" xfId="20433" xr:uid="{00000000-0005-0000-0000-00003A500000}"/>
    <cellStyle name="콤마[,] 3 3 6" xfId="20434" xr:uid="{00000000-0005-0000-0000-00003B500000}"/>
    <cellStyle name="콤마[,] 3 3 7" xfId="20435" xr:uid="{00000000-0005-0000-0000-00003C500000}"/>
    <cellStyle name="콤마[,] 3 3 8" xfId="20436" xr:uid="{00000000-0005-0000-0000-00003D500000}"/>
    <cellStyle name="콤마[,] 3 4" xfId="8828" xr:uid="{00000000-0005-0000-0000-00003E500000}"/>
    <cellStyle name="콤마[,] 3 4 2" xfId="20437" xr:uid="{00000000-0005-0000-0000-00003F500000}"/>
    <cellStyle name="콤마[,] 3 4 3" xfId="20438" xr:uid="{00000000-0005-0000-0000-000040500000}"/>
    <cellStyle name="콤마[,] 3 4 4" xfId="20439" xr:uid="{00000000-0005-0000-0000-000041500000}"/>
    <cellStyle name="콤마[,] 3 4 5" xfId="20440" xr:uid="{00000000-0005-0000-0000-000042500000}"/>
    <cellStyle name="콤마[,] 3 4 6" xfId="20441" xr:uid="{00000000-0005-0000-0000-000043500000}"/>
    <cellStyle name="콤마[,] 3 4 7" xfId="20442" xr:uid="{00000000-0005-0000-0000-000044500000}"/>
    <cellStyle name="콤마[,] 3 4 8" xfId="20443" xr:uid="{00000000-0005-0000-0000-000045500000}"/>
    <cellStyle name="콤마[,] 3 5" xfId="20444" xr:uid="{00000000-0005-0000-0000-000046500000}"/>
    <cellStyle name="콤마[,] 4" xfId="8829" xr:uid="{00000000-0005-0000-0000-000047500000}"/>
    <cellStyle name="콤마[,] 4 2" xfId="20445" xr:uid="{00000000-0005-0000-0000-000048500000}"/>
    <cellStyle name="콤마[,] 4 3" xfId="20446" xr:uid="{00000000-0005-0000-0000-000049500000}"/>
    <cellStyle name="콤마[,] 4 4" xfId="20447" xr:uid="{00000000-0005-0000-0000-00004A500000}"/>
    <cellStyle name="콤마[,] 4 5" xfId="20448" xr:uid="{00000000-0005-0000-0000-00004B500000}"/>
    <cellStyle name="콤마[,] 4 6" xfId="20449" xr:uid="{00000000-0005-0000-0000-00004C500000}"/>
    <cellStyle name="콤마[,] 4 7" xfId="20450" xr:uid="{00000000-0005-0000-0000-00004D500000}"/>
    <cellStyle name="콤마[,] 4 8" xfId="20451" xr:uid="{00000000-0005-0000-0000-00004E500000}"/>
    <cellStyle name="콤마[,] 5" xfId="8830" xr:uid="{00000000-0005-0000-0000-00004F500000}"/>
    <cellStyle name="콤마[,] 5 2" xfId="20452" xr:uid="{00000000-0005-0000-0000-000050500000}"/>
    <cellStyle name="콤마[,] 5 3" xfId="20453" xr:uid="{00000000-0005-0000-0000-000051500000}"/>
    <cellStyle name="콤마[,] 5 4" xfId="20454" xr:uid="{00000000-0005-0000-0000-000052500000}"/>
    <cellStyle name="콤마[,] 5 5" xfId="20455" xr:uid="{00000000-0005-0000-0000-000053500000}"/>
    <cellStyle name="콤마[,] 5 6" xfId="20456" xr:uid="{00000000-0005-0000-0000-000054500000}"/>
    <cellStyle name="콤마[,] 5 7" xfId="20457" xr:uid="{00000000-0005-0000-0000-000055500000}"/>
    <cellStyle name="콤마[,] 5 8" xfId="20458" xr:uid="{00000000-0005-0000-0000-000056500000}"/>
    <cellStyle name="콤마[,] 6" xfId="8831" xr:uid="{00000000-0005-0000-0000-000057500000}"/>
    <cellStyle name="콤마[,] 6 2" xfId="20459" xr:uid="{00000000-0005-0000-0000-000058500000}"/>
    <cellStyle name="콤마[,] 6 3" xfId="20460" xr:uid="{00000000-0005-0000-0000-000059500000}"/>
    <cellStyle name="콤마[,] 6 4" xfId="20461" xr:uid="{00000000-0005-0000-0000-00005A500000}"/>
    <cellStyle name="콤마[,] 6 5" xfId="20462" xr:uid="{00000000-0005-0000-0000-00005B500000}"/>
    <cellStyle name="콤마[,] 6 6" xfId="20463" xr:uid="{00000000-0005-0000-0000-00005C500000}"/>
    <cellStyle name="콤마[,] 6 7" xfId="20464" xr:uid="{00000000-0005-0000-0000-00005D500000}"/>
    <cellStyle name="콤마[,] 6 8" xfId="20465" xr:uid="{00000000-0005-0000-0000-00005E500000}"/>
    <cellStyle name="콤마[,] 7" xfId="20466" xr:uid="{00000000-0005-0000-0000-00005F500000}"/>
    <cellStyle name="콤마[.]" xfId="1167" xr:uid="{00000000-0005-0000-0000-000060500000}"/>
    <cellStyle name="콤마[0]" xfId="1168" xr:uid="{00000000-0005-0000-0000-000061500000}"/>
    <cellStyle name="콤마_  종  합  " xfId="1169" xr:uid="{00000000-0005-0000-0000-000062500000}"/>
    <cellStyle name="콤마0,000,00" xfId="4378" xr:uid="{00000000-0005-0000-0000-000063500000}"/>
    <cellStyle name="콤막 [0]_수출실적 _양식98" xfId="4379" xr:uid="{00000000-0005-0000-0000-000064500000}"/>
    <cellStyle name="타이틀" xfId="4380" xr:uid="{00000000-0005-0000-0000-000065500000}"/>
    <cellStyle name="테두리" xfId="8832" xr:uid="{00000000-0005-0000-0000-000066500000}"/>
    <cellStyle name="테두리 2" xfId="8833" xr:uid="{00000000-0005-0000-0000-000067500000}"/>
    <cellStyle name="테두리 2 2" xfId="8834" xr:uid="{00000000-0005-0000-0000-000068500000}"/>
    <cellStyle name="테두리 2 2 2" xfId="20467" xr:uid="{00000000-0005-0000-0000-000069500000}"/>
    <cellStyle name="테두리 2 2 3" xfId="20468" xr:uid="{00000000-0005-0000-0000-00006A500000}"/>
    <cellStyle name="테두리 2 2 4" xfId="20469" xr:uid="{00000000-0005-0000-0000-00006B500000}"/>
    <cellStyle name="테두리 2 2 5" xfId="20470" xr:uid="{00000000-0005-0000-0000-00006C500000}"/>
    <cellStyle name="테두리 2 2 6" xfId="20471" xr:uid="{00000000-0005-0000-0000-00006D500000}"/>
    <cellStyle name="테두리 2 2 7" xfId="20472" xr:uid="{00000000-0005-0000-0000-00006E500000}"/>
    <cellStyle name="테두리 2 2 8" xfId="20473" xr:uid="{00000000-0005-0000-0000-00006F500000}"/>
    <cellStyle name="테두리 2 3" xfId="8835" xr:uid="{00000000-0005-0000-0000-000070500000}"/>
    <cellStyle name="테두리 2 3 2" xfId="20474" xr:uid="{00000000-0005-0000-0000-000071500000}"/>
    <cellStyle name="테두리 2 3 3" xfId="20475" xr:uid="{00000000-0005-0000-0000-000072500000}"/>
    <cellStyle name="테두리 2 3 4" xfId="20476" xr:uid="{00000000-0005-0000-0000-000073500000}"/>
    <cellStyle name="테두리 2 3 5" xfId="20477" xr:uid="{00000000-0005-0000-0000-000074500000}"/>
    <cellStyle name="테두리 2 3 6" xfId="20478" xr:uid="{00000000-0005-0000-0000-000075500000}"/>
    <cellStyle name="테두리 2 3 7" xfId="20479" xr:uid="{00000000-0005-0000-0000-000076500000}"/>
    <cellStyle name="테두리 2 3 8" xfId="20480" xr:uid="{00000000-0005-0000-0000-000077500000}"/>
    <cellStyle name="테두리 2 4" xfId="8836" xr:uid="{00000000-0005-0000-0000-000078500000}"/>
    <cellStyle name="테두리 2 4 2" xfId="20481" xr:uid="{00000000-0005-0000-0000-000079500000}"/>
    <cellStyle name="테두리 2 4 3" xfId="20482" xr:uid="{00000000-0005-0000-0000-00007A500000}"/>
    <cellStyle name="테두리 2 4 4" xfId="20483" xr:uid="{00000000-0005-0000-0000-00007B500000}"/>
    <cellStyle name="테두리 2 4 5" xfId="20484" xr:uid="{00000000-0005-0000-0000-00007C500000}"/>
    <cellStyle name="테두리 2 4 6" xfId="20485" xr:uid="{00000000-0005-0000-0000-00007D500000}"/>
    <cellStyle name="테두리 2 4 7" xfId="20486" xr:uid="{00000000-0005-0000-0000-00007E500000}"/>
    <cellStyle name="테두리 2 4 8" xfId="20487" xr:uid="{00000000-0005-0000-0000-00007F500000}"/>
    <cellStyle name="테두리 2 5" xfId="20488" xr:uid="{00000000-0005-0000-0000-000080500000}"/>
    <cellStyle name="테두리 3" xfId="8837" xr:uid="{00000000-0005-0000-0000-000081500000}"/>
    <cellStyle name="테두리 3 2" xfId="8838" xr:uid="{00000000-0005-0000-0000-000082500000}"/>
    <cellStyle name="테두리 3 2 2" xfId="20489" xr:uid="{00000000-0005-0000-0000-000083500000}"/>
    <cellStyle name="테두리 3 2 3" xfId="20490" xr:uid="{00000000-0005-0000-0000-000084500000}"/>
    <cellStyle name="테두리 3 2 4" xfId="20491" xr:uid="{00000000-0005-0000-0000-000085500000}"/>
    <cellStyle name="테두리 3 2 5" xfId="20492" xr:uid="{00000000-0005-0000-0000-000086500000}"/>
    <cellStyle name="테두리 3 2 6" xfId="20493" xr:uid="{00000000-0005-0000-0000-000087500000}"/>
    <cellStyle name="테두리 3 2 7" xfId="20494" xr:uid="{00000000-0005-0000-0000-000088500000}"/>
    <cellStyle name="테두리 3 2 8" xfId="20495" xr:uid="{00000000-0005-0000-0000-000089500000}"/>
    <cellStyle name="테두리 3 3" xfId="8839" xr:uid="{00000000-0005-0000-0000-00008A500000}"/>
    <cellStyle name="테두리 3 3 2" xfId="20496" xr:uid="{00000000-0005-0000-0000-00008B500000}"/>
    <cellStyle name="테두리 3 3 3" xfId="20497" xr:uid="{00000000-0005-0000-0000-00008C500000}"/>
    <cellStyle name="테두리 3 3 4" xfId="20498" xr:uid="{00000000-0005-0000-0000-00008D500000}"/>
    <cellStyle name="테두리 3 3 5" xfId="20499" xr:uid="{00000000-0005-0000-0000-00008E500000}"/>
    <cellStyle name="테두리 3 3 6" xfId="20500" xr:uid="{00000000-0005-0000-0000-00008F500000}"/>
    <cellStyle name="테두리 3 3 7" xfId="20501" xr:uid="{00000000-0005-0000-0000-000090500000}"/>
    <cellStyle name="테두리 3 3 8" xfId="20502" xr:uid="{00000000-0005-0000-0000-000091500000}"/>
    <cellStyle name="테두리 3 4" xfId="8840" xr:uid="{00000000-0005-0000-0000-000092500000}"/>
    <cellStyle name="테두리 3 4 2" xfId="20503" xr:uid="{00000000-0005-0000-0000-000093500000}"/>
    <cellStyle name="테두리 3 4 3" xfId="20504" xr:uid="{00000000-0005-0000-0000-000094500000}"/>
    <cellStyle name="테두리 3 4 4" xfId="20505" xr:uid="{00000000-0005-0000-0000-000095500000}"/>
    <cellStyle name="테두리 3 4 5" xfId="20506" xr:uid="{00000000-0005-0000-0000-000096500000}"/>
    <cellStyle name="테두리 3 4 6" xfId="20507" xr:uid="{00000000-0005-0000-0000-000097500000}"/>
    <cellStyle name="테두리 3 4 7" xfId="20508" xr:uid="{00000000-0005-0000-0000-000098500000}"/>
    <cellStyle name="테두리 3 4 8" xfId="20509" xr:uid="{00000000-0005-0000-0000-000099500000}"/>
    <cellStyle name="테두리 3 5" xfId="20510" xr:uid="{00000000-0005-0000-0000-00009A500000}"/>
    <cellStyle name="테두리 4" xfId="8841" xr:uid="{00000000-0005-0000-0000-00009B500000}"/>
    <cellStyle name="테두리 4 2" xfId="20511" xr:uid="{00000000-0005-0000-0000-00009C500000}"/>
    <cellStyle name="테두리 4 3" xfId="20512" xr:uid="{00000000-0005-0000-0000-00009D500000}"/>
    <cellStyle name="테두리 4 4" xfId="20513" xr:uid="{00000000-0005-0000-0000-00009E500000}"/>
    <cellStyle name="테두리 4 5" xfId="20514" xr:uid="{00000000-0005-0000-0000-00009F500000}"/>
    <cellStyle name="테두리 4 6" xfId="20515" xr:uid="{00000000-0005-0000-0000-0000A0500000}"/>
    <cellStyle name="테두리 4 7" xfId="20516" xr:uid="{00000000-0005-0000-0000-0000A1500000}"/>
    <cellStyle name="테두리 4 8" xfId="20517" xr:uid="{00000000-0005-0000-0000-0000A2500000}"/>
    <cellStyle name="테두리 5" xfId="8842" xr:uid="{00000000-0005-0000-0000-0000A3500000}"/>
    <cellStyle name="테두리 5 2" xfId="20518" xr:uid="{00000000-0005-0000-0000-0000A4500000}"/>
    <cellStyle name="테두리 5 3" xfId="20519" xr:uid="{00000000-0005-0000-0000-0000A5500000}"/>
    <cellStyle name="테두리 5 4" xfId="20520" xr:uid="{00000000-0005-0000-0000-0000A6500000}"/>
    <cellStyle name="테두리 5 5" xfId="20521" xr:uid="{00000000-0005-0000-0000-0000A7500000}"/>
    <cellStyle name="테두리 5 6" xfId="20522" xr:uid="{00000000-0005-0000-0000-0000A8500000}"/>
    <cellStyle name="테두리 5 7" xfId="20523" xr:uid="{00000000-0005-0000-0000-0000A9500000}"/>
    <cellStyle name="테두리 5 8" xfId="20524" xr:uid="{00000000-0005-0000-0000-0000AA500000}"/>
    <cellStyle name="테두리 6" xfId="8843" xr:uid="{00000000-0005-0000-0000-0000AB500000}"/>
    <cellStyle name="테두리 6 2" xfId="20525" xr:uid="{00000000-0005-0000-0000-0000AC500000}"/>
    <cellStyle name="테두리 6 3" xfId="20526" xr:uid="{00000000-0005-0000-0000-0000AD500000}"/>
    <cellStyle name="테두리 6 4" xfId="20527" xr:uid="{00000000-0005-0000-0000-0000AE500000}"/>
    <cellStyle name="테두리 6 5" xfId="20528" xr:uid="{00000000-0005-0000-0000-0000AF500000}"/>
    <cellStyle name="테두리 6 6" xfId="20529" xr:uid="{00000000-0005-0000-0000-0000B0500000}"/>
    <cellStyle name="테두리 6 7" xfId="20530" xr:uid="{00000000-0005-0000-0000-0000B1500000}"/>
    <cellStyle name="테두리 6 8" xfId="20531" xr:uid="{00000000-0005-0000-0000-0000B2500000}"/>
    <cellStyle name="테두리 7" xfId="20532" xr:uid="{00000000-0005-0000-0000-0000B3500000}"/>
    <cellStyle name="토공" xfId="4381" xr:uid="{00000000-0005-0000-0000-0000B4500000}"/>
    <cellStyle name="통" xfId="1170" xr:uid="{00000000-0005-0000-0000-0000B5500000}"/>
    <cellStyle name="통 2" xfId="1171" xr:uid="{00000000-0005-0000-0000-0000B6500000}"/>
    <cellStyle name="통 3" xfId="1172" xr:uid="{00000000-0005-0000-0000-0000B7500000}"/>
    <cellStyle name="통 4" xfId="1173" xr:uid="{00000000-0005-0000-0000-0000B8500000}"/>
    <cellStyle name="통 5" xfId="1174" xr:uid="{00000000-0005-0000-0000-0000B9500000}"/>
    <cellStyle name="통 6" xfId="1175" xr:uid="{00000000-0005-0000-0000-0000BA500000}"/>
    <cellStyle name="통 7" xfId="1176" xr:uid="{00000000-0005-0000-0000-0000BB500000}"/>
    <cellStyle name="통_)05. 조종천외 1개하천 고향의강설계내역서" xfId="1177" xr:uid="{00000000-0005-0000-0000-0000BC500000}"/>
    <cellStyle name="통_002 욱수천정비공사실시설계 내역서_090113" xfId="8844" xr:uid="{00000000-0005-0000-0000-0000BD500000}"/>
    <cellStyle name="통_01 백곡천내역서(낙찰내역)" xfId="1178" xr:uid="{00000000-0005-0000-0000-0000BE500000}"/>
    <cellStyle name="통_01 백곡천내역서(낙찰내역) 2" xfId="1179" xr:uid="{00000000-0005-0000-0000-0000BF500000}"/>
    <cellStyle name="통_01 백곡천내역서(낙찰내역) 3" xfId="1180" xr:uid="{00000000-0005-0000-0000-0000C0500000}"/>
    <cellStyle name="통_01 백곡천내역서(낙찰내역) 4" xfId="1181" xr:uid="{00000000-0005-0000-0000-0000C1500000}"/>
    <cellStyle name="통_01 백곡천내역서(낙찰내역) 5" xfId="1182" xr:uid="{00000000-0005-0000-0000-0000C2500000}"/>
    <cellStyle name="통_01 백곡천내역서(낙찰내역) 6" xfId="1183" xr:uid="{00000000-0005-0000-0000-0000C3500000}"/>
    <cellStyle name="통_01 백곡천내역서(낙찰내역) 7" xfId="1184" xr:uid="{00000000-0005-0000-0000-0000C4500000}"/>
    <cellStyle name="통_11138계약내역서(조종천외1개)" xfId="1185" xr:uid="{00000000-0005-0000-0000-0000C5500000}"/>
    <cellStyle name="통_2회설변전체내역서" xfId="8845" xr:uid="{00000000-0005-0000-0000-0000C6500000}"/>
    <cellStyle name="통_3.우수" xfId="4382" xr:uid="{00000000-0005-0000-0000-0000C7500000}"/>
    <cellStyle name="통_4. 기본및실시설계용역내역서_옥정호" xfId="1186" xr:uid="{00000000-0005-0000-0000-0000C8500000}"/>
    <cellStyle name="통_4. 기본및실시설계용역내역서_옥정호 2" xfId="1187" xr:uid="{00000000-0005-0000-0000-0000C9500000}"/>
    <cellStyle name="통_4. 기본및실시설계용역내역서_옥정호 3" xfId="1188" xr:uid="{00000000-0005-0000-0000-0000CA500000}"/>
    <cellStyle name="통_4. 기본및실시설계용역내역서_옥정호 4" xfId="1189" xr:uid="{00000000-0005-0000-0000-0000CB500000}"/>
    <cellStyle name="통_4. 기본및실시설계용역내역서_옥정호 5" xfId="1190" xr:uid="{00000000-0005-0000-0000-0000CC500000}"/>
    <cellStyle name="통_4. 기본및실시설계용역내역서_옥정호 6" xfId="1191" xr:uid="{00000000-0005-0000-0000-0000CD500000}"/>
    <cellStyle name="통_4. 기본및실시설계용역내역서_옥정호 7" xfId="1192" xr:uid="{00000000-0005-0000-0000-0000CE500000}"/>
    <cellStyle name="통_고향의강정비실시설계용역내역서" xfId="8846" xr:uid="{00000000-0005-0000-0000-0000CF500000}"/>
    <cellStyle name="통_내역(공사시)" xfId="8847" xr:uid="{00000000-0005-0000-0000-0000D0500000}"/>
    <cellStyle name="통_내역근거(공사시)" xfId="8848" xr:uid="{00000000-0005-0000-0000-0000D1500000}"/>
    <cellStyle name="통_밀양시소하천_계약내역" xfId="8849" xr:uid="{00000000-0005-0000-0000-0000D2500000}"/>
    <cellStyle name="통_서울대 바이오테크 설계내역서" xfId="8850" xr:uid="{00000000-0005-0000-0000-0000D3500000}"/>
    <cellStyle name="통_서울대 바이오테크 설계내역서(수정)" xfId="8851" xr:uid="{00000000-0005-0000-0000-0000D4500000}"/>
    <cellStyle name="통_섬강 하천기본계획(보완) 수립용역(조정2)" xfId="8852" xr:uid="{00000000-0005-0000-0000-0000D5500000}"/>
    <cellStyle name="통_심사내역서1" xfId="8853" xr:uid="{00000000-0005-0000-0000-0000D6500000}"/>
    <cellStyle name="통_이충무공순국공원용역설계서(2008)" xfId="8854" xr:uid="{00000000-0005-0000-0000-0000D7500000}"/>
    <cellStyle name="통_일위대가양식" xfId="8855" xr:uid="{00000000-0005-0000-0000-0000D8500000}"/>
    <cellStyle name="통_측량인허가" xfId="8856" xr:uid="{00000000-0005-0000-0000-0000D9500000}"/>
    <cellStyle name="통_토목내역" xfId="8857" xr:uid="{00000000-0005-0000-0000-0000DA500000}"/>
    <cellStyle name="통_토질조사" xfId="8858" xr:uid="{00000000-0005-0000-0000-0000DB500000}"/>
    <cellStyle name="통_토질조사(변경)" xfId="8859" xr:uid="{00000000-0005-0000-0000-0000DC500000}"/>
    <cellStyle name="통_현황측량예산서" xfId="8860" xr:uid="{00000000-0005-0000-0000-0000DD500000}"/>
    <cellStyle name="통화 [" xfId="1193" xr:uid="{00000000-0005-0000-0000-0000DE500000}"/>
    <cellStyle name="통화 [ 2" xfId="1194" xr:uid="{00000000-0005-0000-0000-0000DF500000}"/>
    <cellStyle name="통화 [ 3" xfId="1195" xr:uid="{00000000-0005-0000-0000-0000E0500000}"/>
    <cellStyle name="통화 [ 4" xfId="1196" xr:uid="{00000000-0005-0000-0000-0000E1500000}"/>
    <cellStyle name="통화 [ 5" xfId="1197" xr:uid="{00000000-0005-0000-0000-0000E2500000}"/>
    <cellStyle name="통화 [ 6" xfId="1198" xr:uid="{00000000-0005-0000-0000-0000E3500000}"/>
    <cellStyle name="통화 [ 7" xfId="1199" xr:uid="{00000000-0005-0000-0000-0000E4500000}"/>
    <cellStyle name="통화 [_)05. 조종천외 1개하천 고향의강설계내역서" xfId="1200" xr:uid="{00000000-0005-0000-0000-0000E5500000}"/>
    <cellStyle name="통화 [0] 2" xfId="1201" xr:uid="{00000000-0005-0000-0000-0000E6500000}"/>
    <cellStyle name="통화 [0] 2 2" xfId="20533" xr:uid="{00000000-0005-0000-0000-0000E7500000}"/>
    <cellStyle name="통화 [0] 2 2 2" xfId="20820" xr:uid="{00000000-0005-0000-0000-0000E8500000}"/>
    <cellStyle name="통화 [0] 3" xfId="1202" xr:uid="{00000000-0005-0000-0000-0000E9500000}"/>
    <cellStyle name="통화 [0] 3 2" xfId="20821" xr:uid="{00000000-0005-0000-0000-0000EA500000}"/>
    <cellStyle name="통화 [0㉝〸" xfId="4383" xr:uid="{00000000-0005-0000-0000-0000EB500000}"/>
    <cellStyle name="퍼센트" xfId="1203" xr:uid="{00000000-0005-0000-0000-0000EC500000}"/>
    <cellStyle name="퍼센트 2" xfId="1204" xr:uid="{00000000-0005-0000-0000-0000ED500000}"/>
    <cellStyle name="퍼센트 3" xfId="1205" xr:uid="{00000000-0005-0000-0000-0000EE500000}"/>
    <cellStyle name="퍼센트 3 2" xfId="20822" xr:uid="{00000000-0005-0000-0000-0000EF500000}"/>
    <cellStyle name="퍼센트 4" xfId="1206" xr:uid="{00000000-0005-0000-0000-0000F0500000}"/>
    <cellStyle name="퍼센트 5" xfId="1207" xr:uid="{00000000-0005-0000-0000-0000F1500000}"/>
    <cellStyle name="퍼센트 6" xfId="20534" xr:uid="{00000000-0005-0000-0000-0000F2500000}"/>
    <cellStyle name="퍼센트_)05. 조종천외 1개하천 고향의강설계내역서" xfId="1208" xr:uid="{00000000-0005-0000-0000-0000F3500000}"/>
    <cellStyle name="표" xfId="1209" xr:uid="{00000000-0005-0000-0000-0000F4500000}"/>
    <cellStyle name="표 2" xfId="1210" xr:uid="{00000000-0005-0000-0000-0000F5500000}"/>
    <cellStyle name="표 3" xfId="1211" xr:uid="{00000000-0005-0000-0000-0000F6500000}"/>
    <cellStyle name="표 4" xfId="1212" xr:uid="{00000000-0005-0000-0000-0000F7500000}"/>
    <cellStyle name="표 5" xfId="1213" xr:uid="{00000000-0005-0000-0000-0000F8500000}"/>
    <cellStyle name="표 6" xfId="1214" xr:uid="{00000000-0005-0000-0000-0000F9500000}"/>
    <cellStyle name="표 7" xfId="1215" xr:uid="{00000000-0005-0000-0000-0000FA500000}"/>
    <cellStyle name="표(가는선,가운데,중앙)" xfId="8861" xr:uid="{00000000-0005-0000-0000-0000FB500000}"/>
    <cellStyle name="표(가는선,왼쪽,중앙)" xfId="8862" xr:uid="{00000000-0005-0000-0000-0000FC500000}"/>
    <cellStyle name="표(세로쓰기)" xfId="8863" xr:uid="{00000000-0005-0000-0000-0000FD500000}"/>
    <cellStyle name="표_)05. 조종천외 1개하천 고향의강설계내역서" xfId="1216" xr:uid="{00000000-0005-0000-0000-0000FE500000}"/>
    <cellStyle name="표_002 욱수천정비공사실시설계 내역서_090113" xfId="8864" xr:uid="{00000000-0005-0000-0000-0000FF500000}"/>
    <cellStyle name="표_01 백곡천내역서(낙찰내역)" xfId="1217" xr:uid="{00000000-0005-0000-0000-000000510000}"/>
    <cellStyle name="표_01 백곡천내역서(낙찰내역) 2" xfId="1218" xr:uid="{00000000-0005-0000-0000-000001510000}"/>
    <cellStyle name="표_01 백곡천내역서(낙찰내역) 3" xfId="1219" xr:uid="{00000000-0005-0000-0000-000002510000}"/>
    <cellStyle name="표_01 백곡천내역서(낙찰내역) 4" xfId="1220" xr:uid="{00000000-0005-0000-0000-000003510000}"/>
    <cellStyle name="표_01 백곡천내역서(낙찰내역) 5" xfId="1221" xr:uid="{00000000-0005-0000-0000-000004510000}"/>
    <cellStyle name="표_01 백곡천내역서(낙찰내역) 6" xfId="1222" xr:uid="{00000000-0005-0000-0000-000005510000}"/>
    <cellStyle name="표_01 백곡천내역서(낙찰내역) 7" xfId="1223" xr:uid="{00000000-0005-0000-0000-000006510000}"/>
    <cellStyle name="표_11138계약내역서(조종천외1개)" xfId="1224" xr:uid="{00000000-0005-0000-0000-000007510000}"/>
    <cellStyle name="표_2회설변전체내역서" xfId="8865" xr:uid="{00000000-0005-0000-0000-000008510000}"/>
    <cellStyle name="표_3.우수" xfId="4384" xr:uid="{00000000-0005-0000-0000-000009510000}"/>
    <cellStyle name="표_4. 기본및실시설계용역내역서_옥정호" xfId="1225" xr:uid="{00000000-0005-0000-0000-00000A510000}"/>
    <cellStyle name="표_4. 기본및실시설계용역내역서_옥정호 2" xfId="1226" xr:uid="{00000000-0005-0000-0000-00000B510000}"/>
    <cellStyle name="표_4. 기본및실시설계용역내역서_옥정호 3" xfId="1227" xr:uid="{00000000-0005-0000-0000-00000C510000}"/>
    <cellStyle name="표_4. 기본및실시설계용역내역서_옥정호 4" xfId="1228" xr:uid="{00000000-0005-0000-0000-00000D510000}"/>
    <cellStyle name="표_4. 기본및실시설계용역내역서_옥정호 5" xfId="1229" xr:uid="{00000000-0005-0000-0000-00000E510000}"/>
    <cellStyle name="표_4. 기본및실시설계용역내역서_옥정호 6" xfId="1230" xr:uid="{00000000-0005-0000-0000-00000F510000}"/>
    <cellStyle name="표_4. 기본및실시설계용역내역서_옥정호 7" xfId="1231" xr:uid="{00000000-0005-0000-0000-000010510000}"/>
    <cellStyle name="표_고향의강정비실시설계용역내역서" xfId="8866" xr:uid="{00000000-0005-0000-0000-000011510000}"/>
    <cellStyle name="표_내역(공사시)" xfId="8867" xr:uid="{00000000-0005-0000-0000-000012510000}"/>
    <cellStyle name="표_내역근거(공사시)" xfId="8868" xr:uid="{00000000-0005-0000-0000-000013510000}"/>
    <cellStyle name="표_밀양시소하천_계약내역" xfId="8869" xr:uid="{00000000-0005-0000-0000-000014510000}"/>
    <cellStyle name="표_서울대 바이오테크 설계내역서" xfId="8870" xr:uid="{00000000-0005-0000-0000-000015510000}"/>
    <cellStyle name="표_서울대 바이오테크 설계내역서(수정)" xfId="8871" xr:uid="{00000000-0005-0000-0000-000016510000}"/>
    <cellStyle name="표_섬강 하천기본계획(보완) 수립용역(조정2)" xfId="8872" xr:uid="{00000000-0005-0000-0000-000017510000}"/>
    <cellStyle name="표_심사내역서1" xfId="8873" xr:uid="{00000000-0005-0000-0000-000018510000}"/>
    <cellStyle name="표_이충무공순국공원용역설계서(2008)" xfId="8874" xr:uid="{00000000-0005-0000-0000-000019510000}"/>
    <cellStyle name="표_일위대가양식" xfId="8875" xr:uid="{00000000-0005-0000-0000-00001A510000}"/>
    <cellStyle name="표_측량인허가" xfId="8876" xr:uid="{00000000-0005-0000-0000-00001B510000}"/>
    <cellStyle name="표_토목내역" xfId="8877" xr:uid="{00000000-0005-0000-0000-00001C510000}"/>
    <cellStyle name="표_토질조사" xfId="8878" xr:uid="{00000000-0005-0000-0000-00001D510000}"/>
    <cellStyle name="표_토질조사(변경)" xfId="8879" xr:uid="{00000000-0005-0000-0000-00001E510000}"/>
    <cellStyle name="표_현황측량예산서" xfId="8880" xr:uid="{00000000-0005-0000-0000-00001F510000}"/>
    <cellStyle name="표준" xfId="0" builtinId="0"/>
    <cellStyle name="표준 10" xfId="4385" xr:uid="{00000000-0005-0000-0000-000021510000}"/>
    <cellStyle name="표준 10 2" xfId="8894" xr:uid="{00000000-0005-0000-0000-000022510000}"/>
    <cellStyle name="표준 10 3" xfId="20823" xr:uid="{00000000-0005-0000-0000-000023510000}"/>
    <cellStyle name="표준 11" xfId="8881" xr:uid="{00000000-0005-0000-0000-000024510000}"/>
    <cellStyle name="표준 12" xfId="8882" xr:uid="{00000000-0005-0000-0000-000025510000}"/>
    <cellStyle name="표준 13" xfId="8883" xr:uid="{00000000-0005-0000-0000-000026510000}"/>
    <cellStyle name="표준 14" xfId="8884" xr:uid="{00000000-0005-0000-0000-000027510000}"/>
    <cellStyle name="표준 14 2" xfId="20824" xr:uid="{00000000-0005-0000-0000-000028510000}"/>
    <cellStyle name="표준 15" xfId="8885" xr:uid="{00000000-0005-0000-0000-000029510000}"/>
    <cellStyle name="표준 16" xfId="4386" xr:uid="{00000000-0005-0000-0000-00002A510000}"/>
    <cellStyle name="표준 17" xfId="4387" xr:uid="{00000000-0005-0000-0000-00002B510000}"/>
    <cellStyle name="표준 17 2" xfId="20825" xr:uid="{00000000-0005-0000-0000-00002C510000}"/>
    <cellStyle name="표준 18" xfId="4388" xr:uid="{00000000-0005-0000-0000-00002D510000}"/>
    <cellStyle name="표준 19" xfId="8886" xr:uid="{00000000-0005-0000-0000-00002E510000}"/>
    <cellStyle name="표준 2" xfId="1232" xr:uid="{00000000-0005-0000-0000-00002F510000}"/>
    <cellStyle name="표준 2 2" xfId="1233" xr:uid="{00000000-0005-0000-0000-000030510000}"/>
    <cellStyle name="표준 2 2 2" xfId="1234" xr:uid="{00000000-0005-0000-0000-000031510000}"/>
    <cellStyle name="표준 2 2 2 2" xfId="20535" xr:uid="{00000000-0005-0000-0000-000032510000}"/>
    <cellStyle name="표준 2 2 3" xfId="1235" xr:uid="{00000000-0005-0000-0000-000033510000}"/>
    <cellStyle name="표준 2 2 3 2" xfId="20536" xr:uid="{00000000-0005-0000-0000-000034510000}"/>
    <cellStyle name="표준 2 2 4" xfId="1236" xr:uid="{00000000-0005-0000-0000-000035510000}"/>
    <cellStyle name="표준 2 2 4 2" xfId="20537" xr:uid="{00000000-0005-0000-0000-000036510000}"/>
    <cellStyle name="표준 2 2 5" xfId="1237" xr:uid="{00000000-0005-0000-0000-000037510000}"/>
    <cellStyle name="표준 2 2 5 2" xfId="20538" xr:uid="{00000000-0005-0000-0000-000038510000}"/>
    <cellStyle name="표준 2 2 6" xfId="1238" xr:uid="{00000000-0005-0000-0000-000039510000}"/>
    <cellStyle name="표준 2 2 6 2" xfId="20539" xr:uid="{00000000-0005-0000-0000-00003A510000}"/>
    <cellStyle name="표준 2 2 7" xfId="1239" xr:uid="{00000000-0005-0000-0000-00003B510000}"/>
    <cellStyle name="표준 2 2 8" xfId="20540" xr:uid="{00000000-0005-0000-0000-00003C510000}"/>
    <cellStyle name="표준 2 3" xfId="4389" xr:uid="{00000000-0005-0000-0000-00003D510000}"/>
    <cellStyle name="표준 2 3 2" xfId="20541" xr:uid="{00000000-0005-0000-0000-00003E510000}"/>
    <cellStyle name="표준 2 4" xfId="4390" xr:uid="{00000000-0005-0000-0000-00003F510000}"/>
    <cellStyle name="표준 2 4 2" xfId="20542" xr:uid="{00000000-0005-0000-0000-000040510000}"/>
    <cellStyle name="표준 2 4 3" xfId="20826" xr:uid="{00000000-0005-0000-0000-000041510000}"/>
    <cellStyle name="표준 2 5" xfId="4391" xr:uid="{00000000-0005-0000-0000-000042510000}"/>
    <cellStyle name="표준 2 5 2" xfId="20543" xr:uid="{00000000-0005-0000-0000-000043510000}"/>
    <cellStyle name="표준 2 6" xfId="4392" xr:uid="{00000000-0005-0000-0000-000044510000}"/>
    <cellStyle name="표준 2 6 2" xfId="20544" xr:uid="{00000000-0005-0000-0000-000045510000}"/>
    <cellStyle name="표준 2 7" xfId="4393" xr:uid="{00000000-0005-0000-0000-000046510000}"/>
    <cellStyle name="표준 2 7 2" xfId="20545" xr:uid="{00000000-0005-0000-0000-000047510000}"/>
    <cellStyle name="표준 2 8" xfId="20546" xr:uid="{00000000-0005-0000-0000-000048510000}"/>
    <cellStyle name="표준 2 9" xfId="20843" xr:uid="{00000000-0005-0000-0000-000049510000}"/>
    <cellStyle name="표준 2_)05. 조종천외 1개하천 고향의강설계내역서" xfId="1240" xr:uid="{00000000-0005-0000-0000-00004A510000}"/>
    <cellStyle name="표준 20" xfId="8887" xr:uid="{00000000-0005-0000-0000-00004B510000}"/>
    <cellStyle name="표준 21" xfId="4399" xr:uid="{00000000-0005-0000-0000-00004C510000}"/>
    <cellStyle name="표준 21 2" xfId="20827" xr:uid="{00000000-0005-0000-0000-00004D510000}"/>
    <cellStyle name="표준 22" xfId="20560" xr:uid="{00000000-0005-0000-0000-00004E510000}"/>
    <cellStyle name="표준 22 2" xfId="20572" xr:uid="{00000000-0005-0000-0000-00004F510000}"/>
    <cellStyle name="표준 23" xfId="4394" xr:uid="{00000000-0005-0000-0000-000050510000}"/>
    <cellStyle name="표준 24" xfId="20561" xr:uid="{00000000-0005-0000-0000-000051510000}"/>
    <cellStyle name="표준 24 2" xfId="20573" xr:uid="{00000000-0005-0000-0000-000052510000}"/>
    <cellStyle name="표준 25" xfId="20562" xr:uid="{00000000-0005-0000-0000-000053510000}"/>
    <cellStyle name="표준 25 2" xfId="20574" xr:uid="{00000000-0005-0000-0000-000054510000}"/>
    <cellStyle name="표준 26" xfId="4395" xr:uid="{00000000-0005-0000-0000-000055510000}"/>
    <cellStyle name="표준 27" xfId="20563" xr:uid="{00000000-0005-0000-0000-000056510000}"/>
    <cellStyle name="표준 28" xfId="20564" xr:uid="{00000000-0005-0000-0000-000057510000}"/>
    <cellStyle name="표준 28 2" xfId="20575" xr:uid="{00000000-0005-0000-0000-000058510000}"/>
    <cellStyle name="표준 29" xfId="20565" xr:uid="{00000000-0005-0000-0000-000059510000}"/>
    <cellStyle name="표준 29 2" xfId="20576" xr:uid="{00000000-0005-0000-0000-00005A510000}"/>
    <cellStyle name="표준 3" xfId="1241" xr:uid="{00000000-0005-0000-0000-00005B510000}"/>
    <cellStyle name="표준 3 2" xfId="1242" xr:uid="{00000000-0005-0000-0000-00005C510000}"/>
    <cellStyle name="표준 3 2 2" xfId="8888" xr:uid="{00000000-0005-0000-0000-00005D510000}"/>
    <cellStyle name="표준 3 3" xfId="1243" xr:uid="{00000000-0005-0000-0000-00005E510000}"/>
    <cellStyle name="표준 3 3 2" xfId="20547" xr:uid="{00000000-0005-0000-0000-00005F510000}"/>
    <cellStyle name="표준 3 4" xfId="1244" xr:uid="{00000000-0005-0000-0000-000060510000}"/>
    <cellStyle name="표준 3 4 2" xfId="20548" xr:uid="{00000000-0005-0000-0000-000061510000}"/>
    <cellStyle name="표준 3 5" xfId="1245" xr:uid="{00000000-0005-0000-0000-000062510000}"/>
    <cellStyle name="표준 3 5 2" xfId="20549" xr:uid="{00000000-0005-0000-0000-000063510000}"/>
    <cellStyle name="표준 3 6" xfId="1246" xr:uid="{00000000-0005-0000-0000-000064510000}"/>
    <cellStyle name="표준 3 6 2" xfId="20828" xr:uid="{00000000-0005-0000-0000-000065510000}"/>
    <cellStyle name="표준 3 7" xfId="1247" xr:uid="{00000000-0005-0000-0000-000066510000}"/>
    <cellStyle name="표준 3 8" xfId="20829" xr:uid="{00000000-0005-0000-0000-000067510000}"/>
    <cellStyle name="표준 3 9" xfId="20844" xr:uid="{00000000-0005-0000-0000-000068510000}"/>
    <cellStyle name="표준 3_)05. 조종천외 1개하천 고향의강설계내역서" xfId="1248" xr:uid="{00000000-0005-0000-0000-000069510000}"/>
    <cellStyle name="표준 30" xfId="20577" xr:uid="{00000000-0005-0000-0000-00006A510000}"/>
    <cellStyle name="표준 31" xfId="20578" xr:uid="{00000000-0005-0000-0000-00006B510000}"/>
    <cellStyle name="표준 32" xfId="20840" xr:uid="{00000000-0005-0000-0000-00006C510000}"/>
    <cellStyle name="표준 33" xfId="20847" xr:uid="{00000000-0005-0000-0000-00006D510000}"/>
    <cellStyle name="표준 33 2" xfId="20911" xr:uid="{00000000-0005-0000-0000-00006E510000}"/>
    <cellStyle name="표준 34" xfId="20888" xr:uid="{00000000-0005-0000-0000-00006F510000}"/>
    <cellStyle name="표준 35" xfId="20889" xr:uid="{00000000-0005-0000-0000-000070510000}"/>
    <cellStyle name="표준 36" xfId="20892" xr:uid="{00000000-0005-0000-0000-000071510000}"/>
    <cellStyle name="표준 37" xfId="20891" xr:uid="{00000000-0005-0000-0000-000072510000}"/>
    <cellStyle name="표준 38" xfId="20893" xr:uid="{00000000-0005-0000-0000-000073510000}"/>
    <cellStyle name="표준 38 2" xfId="20912" xr:uid="{00000000-0005-0000-0000-000074510000}"/>
    <cellStyle name="표준 39" xfId="20894" xr:uid="{00000000-0005-0000-0000-000075510000}"/>
    <cellStyle name="표준 39 2" xfId="20913" xr:uid="{00000000-0005-0000-0000-000076510000}"/>
    <cellStyle name="표준 4" xfId="1249" xr:uid="{00000000-0005-0000-0000-000077510000}"/>
    <cellStyle name="표준 4 2" xfId="1250" xr:uid="{00000000-0005-0000-0000-000078510000}"/>
    <cellStyle name="표준 4 2 2" xfId="20830" xr:uid="{00000000-0005-0000-0000-000079510000}"/>
    <cellStyle name="표준 4 3" xfId="1251" xr:uid="{00000000-0005-0000-0000-00007A510000}"/>
    <cellStyle name="표준 4 3 2" xfId="20831" xr:uid="{00000000-0005-0000-0000-00007B510000}"/>
    <cellStyle name="표준 4 4" xfId="1252" xr:uid="{00000000-0005-0000-0000-00007C510000}"/>
    <cellStyle name="표준 4 4 2" xfId="20832" xr:uid="{00000000-0005-0000-0000-00007D510000}"/>
    <cellStyle name="표준 4 5" xfId="1253" xr:uid="{00000000-0005-0000-0000-00007E510000}"/>
    <cellStyle name="표준 4 5 2" xfId="20833" xr:uid="{00000000-0005-0000-0000-00007F510000}"/>
    <cellStyle name="표준 4 6" xfId="1254" xr:uid="{00000000-0005-0000-0000-000080510000}"/>
    <cellStyle name="표준 4 7" xfId="1255" xr:uid="{00000000-0005-0000-0000-000081510000}"/>
    <cellStyle name="표준 4 8" xfId="20550" xr:uid="{00000000-0005-0000-0000-000082510000}"/>
    <cellStyle name="표준 4 9" xfId="20834" xr:uid="{00000000-0005-0000-0000-000083510000}"/>
    <cellStyle name="표준 4_)05. 조종천외 1개하천 고향의강설계내역서" xfId="1256" xr:uid="{00000000-0005-0000-0000-000084510000}"/>
    <cellStyle name="표준 40" xfId="20898" xr:uid="{00000000-0005-0000-0000-000085510000}"/>
    <cellStyle name="표준 40 2" xfId="20914" xr:uid="{00000000-0005-0000-0000-000086510000}"/>
    <cellStyle name="표준 41" xfId="20903" xr:uid="{00000000-0005-0000-0000-000087510000}"/>
    <cellStyle name="표준 41 2" xfId="20915" xr:uid="{00000000-0005-0000-0000-000088510000}"/>
    <cellStyle name="표준 42" xfId="20910" xr:uid="{00000000-0005-0000-0000-000089510000}"/>
    <cellStyle name="표준 43" xfId="20916" xr:uid="{00000000-0005-0000-0000-00008A510000}"/>
    <cellStyle name="표준 44" xfId="20918" xr:uid="{00000000-0005-0000-0000-00008B510000}"/>
    <cellStyle name="표준 45" xfId="20929" xr:uid="{00000000-0005-0000-0000-00008C510000}"/>
    <cellStyle name="표준 46" xfId="8889" xr:uid="{00000000-0005-0000-0000-00008D510000}"/>
    <cellStyle name="표준 47" xfId="20920" xr:uid="{00000000-0005-0000-0000-00008E510000}"/>
    <cellStyle name="표준 48" xfId="20934" xr:uid="{F9B64F05-51F6-42C3-BE56-A23CBF5BB4B0}"/>
    <cellStyle name="표준 49" xfId="20955" xr:uid="{FD47BD79-DF76-43EC-BE77-2163DA7C545E}"/>
    <cellStyle name="표준 5" xfId="1257" xr:uid="{00000000-0005-0000-0000-00008F510000}"/>
    <cellStyle name="표준 5 2" xfId="20551" xr:uid="{00000000-0005-0000-0000-000090510000}"/>
    <cellStyle name="표준 5 3" xfId="20835" xr:uid="{00000000-0005-0000-0000-000091510000}"/>
    <cellStyle name="표준 50" xfId="20957" xr:uid="{4828F43D-64BE-4C75-9436-0E70354B5B44}"/>
    <cellStyle name="표준 51" xfId="20958" xr:uid="{D0CBBE15-F19D-4AE2-AE78-47DBB5752B7F}"/>
    <cellStyle name="표준 52" xfId="20956" xr:uid="{E1357ADC-C771-46AA-A541-EC7E3DF803C8}"/>
    <cellStyle name="표준 53" xfId="20960" xr:uid="{17D851D8-136F-4020-B653-2B1A83CA882F}"/>
    <cellStyle name="표준 54" xfId="20961" xr:uid="{EFBBAB0C-7735-40EB-9EE5-40D2CFEDABCF}"/>
    <cellStyle name="표준 55" xfId="20959" xr:uid="{F0C2DF09-5AA7-4AC9-B68E-0C4E3CA00336}"/>
    <cellStyle name="표준 56" xfId="20962" xr:uid="{ADAC0F5C-A026-487B-AD6C-06FF7F29D386}"/>
    <cellStyle name="표준 57" xfId="20963" xr:uid="{A62C082C-9483-40A5-9E04-75713C4F370C}"/>
    <cellStyle name="표준 58" xfId="20964" xr:uid="{00E1299E-799A-47CE-B3D9-F69F2FC35B11}"/>
    <cellStyle name="표준 59" xfId="20966" xr:uid="{930B87FB-D736-4E40-BC82-B8FFE974BF2B}"/>
    <cellStyle name="표준 6" xfId="1258" xr:uid="{00000000-0005-0000-0000-000092510000}"/>
    <cellStyle name="표준 6 2" xfId="20552" xr:uid="{00000000-0005-0000-0000-000093510000}"/>
    <cellStyle name="표준 60" xfId="20965" xr:uid="{C1F13564-441E-4E3E-8FF1-22CF1135FF98}"/>
    <cellStyle name="표준 61" xfId="20969" xr:uid="{6BB5D1BB-E2F1-4407-A821-7A8A2F782087}"/>
    <cellStyle name="표준 62" xfId="20967" xr:uid="{CEBEB2C7-5A11-4C23-91F2-0FA179302B22}"/>
    <cellStyle name="표준 63" xfId="20988" xr:uid="{18B342B6-F613-4A70-A06F-F67594EFB04A}"/>
    <cellStyle name="표준 64" xfId="20989" xr:uid="{CFBE7F25-ADA8-42B1-A125-1738C8169EFD}"/>
    <cellStyle name="표준 65" xfId="20990" xr:uid="{692AEDCC-F993-483D-9816-4068462434C4}"/>
    <cellStyle name="표준 66" xfId="20991" xr:uid="{DBDA9631-6F66-4554-BDCC-5C3768369CBD}"/>
    <cellStyle name="표준 67" xfId="20994" xr:uid="{AA2E2690-97F1-42B5-AE56-14E4EDF886AF}"/>
    <cellStyle name="표준 68" xfId="20992" xr:uid="{92F14C62-44FF-46C4-93C6-33E9BEB0FFB7}"/>
    <cellStyle name="표준 69" xfId="20995" xr:uid="{123D3F6E-74A8-4B89-837E-C94FAB8F1CDE}"/>
    <cellStyle name="표준 7" xfId="1691" xr:uid="{00000000-0005-0000-0000-000094510000}"/>
    <cellStyle name="표준 7 2" xfId="8893" xr:uid="{00000000-0005-0000-0000-000095510000}"/>
    <cellStyle name="표준 70" xfId="21014" xr:uid="{01BD4491-9CE8-4B01-8C73-9EC470949BEC}"/>
    <cellStyle name="표준 71" xfId="21016" xr:uid="{69874C85-5122-4071-A0FA-BDCF1B6A1E58}"/>
    <cellStyle name="표준 72" xfId="21018" xr:uid="{076F0C01-D261-4566-B31A-7B791FECDBE4}"/>
    <cellStyle name="표준 73" xfId="21020" xr:uid="{0E36CC47-9EEC-4065-BFFC-038EC491B0A4}"/>
    <cellStyle name="표준 74" xfId="21015" xr:uid="{69DEE406-CA39-4DEF-B8B8-83FC9EE16273}"/>
    <cellStyle name="표준 75" xfId="21039" xr:uid="{4FE49916-CFC2-4213-AA55-58EFB1F5AAAF}"/>
    <cellStyle name="표준 76" xfId="21017" xr:uid="{D586E412-744E-496F-A277-693583FE8F39}"/>
    <cellStyle name="표준 77" xfId="21040" xr:uid="{CC03661C-B0E0-4FE0-B190-8E7E1E4D088F}"/>
    <cellStyle name="표준 78" xfId="21041" xr:uid="{B07EB488-23B6-4E31-BFF8-B43B8D335AE9}"/>
    <cellStyle name="표준 79" xfId="21042" xr:uid="{236A91B3-CF95-4485-A3CE-BCCB8C6F03D1}"/>
    <cellStyle name="표준 8" xfId="8890" xr:uid="{00000000-0005-0000-0000-000096510000}"/>
    <cellStyle name="표준 8 2" xfId="20836" xr:uid="{00000000-0005-0000-0000-000097510000}"/>
    <cellStyle name="표준 9" xfId="8891" xr:uid="{00000000-0005-0000-0000-000098510000}"/>
    <cellStyle name="표준 9 2" xfId="20837" xr:uid="{00000000-0005-0000-0000-000099510000}"/>
    <cellStyle name="표준(배분)" xfId="1259" xr:uid="{00000000-0005-0000-0000-00009A510000}"/>
    <cellStyle name="표준_)05. 조종천외 1개하천 고향의강설계내역서" xfId="1260" xr:uid="{00000000-0005-0000-0000-00009B510000}"/>
    <cellStyle name="標準_Akia(F）-8" xfId="1264" xr:uid="{00000000-0005-0000-0000-00009C510000}"/>
    <cellStyle name="표준_문화재지표조사(사업비)_원주청_090210" xfId="1261" xr:uid="{00000000-0005-0000-0000-00009D510000}"/>
    <cellStyle name="표준_보성강" xfId="1262" xr:uid="{00000000-0005-0000-0000-00009E510000}"/>
    <cellStyle name="표준_영산강2지구-계약설계서" xfId="1263" xr:uid="{00000000-0005-0000-0000-00009F510000}"/>
    <cellStyle name="표준1" xfId="4396" xr:uid="{00000000-0005-0000-0000-0000A0510000}"/>
    <cellStyle name="표준10" xfId="4397" xr:uid="{00000000-0005-0000-0000-0000A1510000}"/>
    <cellStyle name="표준123" xfId="8892" xr:uid="{00000000-0005-0000-0000-0000A2510000}"/>
    <cellStyle name="표준2" xfId="4398" xr:uid="{00000000-0005-0000-0000-0000A3510000}"/>
    <cellStyle name="표준JKDH" xfId="1265" xr:uid="{00000000-0005-0000-0000-0000A4510000}"/>
    <cellStyle name="표쥰" xfId="1266" xr:uid="{00000000-0005-0000-0000-0000A5510000}"/>
    <cellStyle name="합계" xfId="1267" xr:uid="{00000000-0005-0000-0000-0000A6510000}"/>
    <cellStyle name="합계 2" xfId="1268" xr:uid="{00000000-0005-0000-0000-0000A7510000}"/>
    <cellStyle name="합계 2 2" xfId="20553" xr:uid="{00000000-0005-0000-0000-0000A8510000}"/>
    <cellStyle name="합계 3" xfId="1269" xr:uid="{00000000-0005-0000-0000-0000A9510000}"/>
    <cellStyle name="합계 3 2" xfId="20554" xr:uid="{00000000-0005-0000-0000-0000AA510000}"/>
    <cellStyle name="합계 4" xfId="1270" xr:uid="{00000000-0005-0000-0000-0000AB510000}"/>
    <cellStyle name="합계 4 2" xfId="20555" xr:uid="{00000000-0005-0000-0000-0000AC510000}"/>
    <cellStyle name="합계 5" xfId="1271" xr:uid="{00000000-0005-0000-0000-0000AD510000}"/>
    <cellStyle name="합계 5 2" xfId="20556" xr:uid="{00000000-0005-0000-0000-0000AE510000}"/>
    <cellStyle name="합계 6" xfId="1272" xr:uid="{00000000-0005-0000-0000-0000AF510000}"/>
    <cellStyle name="합계 6 2" xfId="20557" xr:uid="{00000000-0005-0000-0000-0000B0510000}"/>
    <cellStyle name="합계 7" xfId="1273" xr:uid="{00000000-0005-0000-0000-0000B1510000}"/>
    <cellStyle name="합계_)05. 조종천외 1개하천 고향의강설계내역서" xfId="1274" xr:uid="{00000000-0005-0000-0000-0000B2510000}"/>
    <cellStyle name="합산" xfId="1275" xr:uid="{00000000-0005-0000-0000-0000B3510000}"/>
    <cellStyle name="貨幣 [0]_GARMENT STEP FORM HK" xfId="1276" xr:uid="{00000000-0005-0000-0000-0000B4510000}"/>
    <cellStyle name="貨幣_GARMENT STEP FORM HK" xfId="1277" xr:uid="{00000000-0005-0000-0000-0000B5510000}"/>
    <cellStyle name="화폐기호" xfId="1278" xr:uid="{00000000-0005-0000-0000-0000B6510000}"/>
    <cellStyle name="화폐기호 2" xfId="1279" xr:uid="{00000000-0005-0000-0000-0000B7510000}"/>
    <cellStyle name="화폐기호 3" xfId="1280" xr:uid="{00000000-0005-0000-0000-0000B8510000}"/>
    <cellStyle name="화폐기호 3 2" xfId="20838" xr:uid="{00000000-0005-0000-0000-0000B9510000}"/>
    <cellStyle name="화폐기호 4" xfId="1281" xr:uid="{00000000-0005-0000-0000-0000BA510000}"/>
    <cellStyle name="화폐기호 5" xfId="1282" xr:uid="{00000000-0005-0000-0000-0000BB510000}"/>
    <cellStyle name="화폐기호 6" xfId="20558" xr:uid="{00000000-0005-0000-0000-0000BC510000}"/>
    <cellStyle name="화폐기호_)05. 조종천외 1개하천 고향의강설계내역서" xfId="1283" xr:uid="{00000000-0005-0000-0000-0000BD510000}"/>
    <cellStyle name="화폐기호0" xfId="1284" xr:uid="{00000000-0005-0000-0000-0000BE510000}"/>
    <cellStyle name="화폐기호0 2" xfId="1285" xr:uid="{00000000-0005-0000-0000-0000BF510000}"/>
    <cellStyle name="화폐기호0 3" xfId="1286" xr:uid="{00000000-0005-0000-0000-0000C0510000}"/>
    <cellStyle name="화폐기호0 3 2" xfId="20839" xr:uid="{00000000-0005-0000-0000-0000C1510000}"/>
    <cellStyle name="화폐기호0 4" xfId="1287" xr:uid="{00000000-0005-0000-0000-0000C2510000}"/>
    <cellStyle name="화폐기호0 5" xfId="1288" xr:uid="{00000000-0005-0000-0000-0000C3510000}"/>
    <cellStyle name="화폐기호0 6" xfId="20559" xr:uid="{00000000-0005-0000-0000-0000C4510000}"/>
    <cellStyle name="화폐기호0_)05. 조종천외 1개하천 고향의강설계내역서" xfId="1289" xr:uid="{00000000-0005-0000-0000-0000C55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24</xdr:row>
      <xdr:rowOff>200025</xdr:rowOff>
    </xdr:from>
    <xdr:to>
      <xdr:col>12</xdr:col>
      <xdr:colOff>431065</xdr:colOff>
      <xdr:row>40</xdr:row>
      <xdr:rowOff>56529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3325" y="5838825"/>
          <a:ext cx="6279415" cy="3666504"/>
        </a:xfrm>
        <a:prstGeom prst="rect">
          <a:avLst/>
        </a:prstGeom>
      </xdr:spPr>
    </xdr:pic>
    <xdr:clientData/>
  </xdr:twoCellAnchor>
  <xdr:twoCellAnchor editAs="oneCell">
    <xdr:from>
      <xdr:col>13</xdr:col>
      <xdr:colOff>295275</xdr:colOff>
      <xdr:row>0</xdr:row>
      <xdr:rowOff>95250</xdr:rowOff>
    </xdr:from>
    <xdr:to>
      <xdr:col>22</xdr:col>
      <xdr:colOff>548710</xdr:colOff>
      <xdr:row>25</xdr:row>
      <xdr:rowOff>209550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75CF5C9-B4EC-4588-9999-D8883B02C8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436"/>
        <a:stretch/>
      </xdr:blipFill>
      <xdr:spPr>
        <a:xfrm>
          <a:off x="10629900" y="95250"/>
          <a:ext cx="7111435" cy="5991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R_NOTE\&#44277;&#50857;&#51088;&#47308;&#48169;\&#44277;&#50857;&#51088;&#47308;&#48169;\Shee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1652;&#54840;&#49885;\&#51652;C\DOOSAN\RAHMEN\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9345;&#51456;\&#51473;&#50521;&#49440;\My%20Documents\gaduk\garak\ENG\SAMAN\DOHWA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0000a\000(&#44256;&#50577;)&#49548;&#54616;&#52380;\00&#51060;&#51116;&#54617;\&#51204;&#49328;&#54868;\2006%20%20&#44256;&#50577;&#49884;%20&#54616;&#52380;&#51221;&#48708;&#44592;&#48376;&#44228;&#54925;%20&#45824;&#51109;&#51204;&#49328;&#54868;%20&#49328;&#52636;&#45236;&#50669;&#494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6&#45380;%20&#45817;&#44257;&#52380;&#50808;%202&#44060;&#49548;%20&#54616;&#52380;&#51221;&#48708;&#44592;&#48376;&#44228;&#54925;\01)&#44228;&#50557;&#44288;&#47144;\00)&#52265;&#49688;&#48372;&#44256;%20(&#44284;&#50629;&#51648;&#49884;&#49436;%20&#48143;%20&#45236;&#50669;&#49436;%20&#54252;&#54632;)\&#45817;&#44257;&#52380;&#50808;%202&#44060;&#49548;%20&#50857;&#50669;&#45236;&#50669;&#49436;(&#52572;&#51333;1127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/&#50857;&#49324;/&#51204;&#524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file&#5238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648;&#54785;\C\&#51089;&#50629;&#49892;\&#50672;&#52380;&#44400;\&#50857;&#51064;&#49884;\wp\&#44032;&#49437;&#51648;&#44396;\&#45236;&#50669;&#4943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857;&#46973;\Project\CHOL2000\DOWN\KDS\PROJECT\&#52628;%20&#54413;%20&#47161;\&#52628;&#54413;&#52572;&#5133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BUSINESS\DEPARTMENT\d\2004\&#51204;&#44397;&#51648;&#51088;&#52404;\&#44221;&#44592;&#46020;\&#44305;&#51452;&#49884;\TEMP\&#51648;&#44396;&#45800;&#50948;&#44228;&#54925;&#54408;&#494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/&#48512;&#47548;&#44368;/&#51204;&#5240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65KV.MUL\TOTAL\&#45817;1&#547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&#51089;&#50629;&#48169;\&#51648;&#51109;&#47932;\&#51648;&#51109;&#47932;&#44204;&#51201;(&#48372;&#49345;,&#51064;&#54728;&#44032;)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068;&#50948;&#45824;&#44032;&#49884;&#53944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BUSINESS\DEPARTMENT\d\2004\&#51204;&#44397;&#51648;&#51088;&#52404;\&#44221;&#44592;&#46020;\&#44305;&#51452;&#49884;\TEMP\&#50857;&#50669;&#48708;&#49328;&#51221;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1652;&#54840;&#49885;\&#51652;C\project\&#46041;&#47749;\&#51109;&#54637;&#49440;\&#44396;&#51312;&#44228;&#49328;\BO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&#50836;&#54616;&#45768;&#47928;&#49436;\&#50629;&#47924;&#54260;&#45908;\&#51228;&#50504;&#49436;&#50577;&#49885;\&#51228;&#50504;&#49436;&#47784;&#51020;\&#51204;&#45224;&#46020;&#49884;&#44032;&#49828;\a&#44204;&#51201;_&#52280;&#51312;&#51088;&#47308;\&#49324;&#50629;&#48708;&#49328;&#51221;\&#47928;&#49436;&#51221;&#47532;\&#44148;&#49444;&#44368;&#53685;&#48512;\&#44148;&#44368;&#48512;&#51221;&#47532;&#5120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2\d\&#50864;&#47532;project-2001\4.&#51221;&#51021;&#49324;&#44277;&#50896;&#49328;&#47548;&#50837;&#51109;\&#45236;&#50669;\HNCDOC\&#50504;&#46041;-&#50689;&#514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50865;\&#52285;&#50896;&#46020;&#49884;&#44060;&#48156;\0-&#54532;&#47196;&#51229;&#53944;\P%20Q\3-2003&#45380;\09-&#51221;&#51021;&#49884;%20&#51221;&#52492;&#54788;&#51116;&#54788;%20&#48143;%20&#47932;&#53580;&#47560;&#54028;&#53356;\&#51221;&#51021;&#49884;-&#50857;&#50669;&#45236;&#50669;&#49436;-092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g\d\EXCEL\DATAPCS\DD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5\&#44277;&#49324;&#51068;&#44148;01\EXCEL\DATAPCS\DD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4\c\EXCEL\DATAPCS\DD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1652;&#54840;&#49885;\&#51652;C\&#51452;&#50836;&#47928;&#49436;\&#49688;&#47049;&#49328;&#52636;&#49436;\&#46020;&#47196;&#44368;\&#51649;&#51217;&#44368;&#4582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592;&#5344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1652;&#54840;&#49885;\&#51652;C\&#51452;&#50836;&#47928;&#49436;\&#49688;&#47049;&#49328;&#52636;&#49436;\&#46020;&#47196;&#44368;\&#49345;&#48512;&#49688;&#4704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SAMSUNG\LOCALS~1\Temp\handy\&#53444;&#52380;&#54616;&#49688;&#52376;&#47532;&#51109;%20&#48373;&#44060;&#44277;&#50896;&#54868;%203&#45800;&#44228;%20&#49892;&#49884;&#49444;&#44228;%20&#50857;&#5066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428;&#54596;\WORK\Program%20Files\Web%20App\temp\&#49892;&#49884;&#49444;&#44228;&#50857;&#50669;(&#46020;&#4719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WORK\&#50696;&#49328;&#52376;\&#51109;&#47000;&#49324;&#50629;(02&#54252;&#54632;)\&#49688;&#44228;&#52824;&#49688;\02&#45380;%20&#50696;&#49328;&#50836;&#443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0629;&#47924;&#44288;&#47144;\&#45224;&#48513;&#44277;&#50976;&#54616;&#52380;\&#49444;&#44228;&#49436;\&#45224;&#48513;&#44277;&#50976;&#54616;&#52380;&#50857;&#50669;&#49444;&#44228;&#49436;(&#52572;&#51333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Single\Temp\&#49444;&#44228;3&#52264;\5)&#51648;&#47532;&#51221;&#48372;&#49436;&#48708;&#49828;\&#54868;&#49457;&#49884;%20&#46020;&#49884;&#51221;&#48372;&#49884;&#49828;&#53596;%20&#44396;&#52629;(&#51648;&#47532;&#51221;&#48372;&#49436;&#48708;&#49828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mj\2003y\&#44053;&#47497;&#54588;&#54644;&#51312;&#49324;\&#54868;&#49888;\2&#45236;&#50669;_&#44284;&#50629;&#51648;&#49884;&#49436;\2001\&#51064;&#51228;&#44400;\&#49548;&#54616;&#52380;J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HOI\&#48512;&#52380;&#54616;&#49688;&#44288;&#44144;\&#45236;&#50669;&#49436;\4&#52264;\&#49444;&#44228;&#45236;&#50669;&#49436;(&#52572;&#51333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08;&#45224;\08.&#54665;&#48373;&#46020;&#49884;%20&#50676;&#48337;&#54633;\&#51060;&#51333;&#49688;\&#44592;&#53440;\&#49444;&#44228;\2002&#51068;&#50948;&#45824;&#44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&#51089;&#50629;&#54028;&#51068;\&#49324;&#50629;&#44288;&#47532;\2003p124%20&#44592;&#53440;%20&#50689;&#50629;\05%20&#48516;&#50556;&#48324;%20&#50689;&#50629;&#51088;&#47308;\01%20&#49352;&#51452;&#49548;%20&#48512;&#50668;&#49324;&#50629;\2004&#45380;%20&#50689;&#50629;&#51648;&#51088;&#52404;\&#50577;&#54217;&#44400;\&#50577;&#54217;&#44400;%20&#49352;&#51452;&#49548;\2004&#45380;%20&#50689;&#50629;&#51648;&#51088;&#52404;\&#50857;&#51064;&#49884;\2004&#45380;%203&#50900;%2015&#51068;(2&#52264;)\0316%20&#51204;&#45804;&#51088;&#47308;\&#50857;&#51064;&#49884;&#49444;&#44228;&#45236;&#50669;&#49436;(&#50864;&#45824;&#52860;&#49828;_040326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&#44221;&#49688;\&#52572;&#51333;\&#48176;&#49688;&#44060;&#49440;\&#44592;&#48376;&#49444;&#44228;\&#45236;&#44396;\excel\&#45236;&#44396;&#44277;&#49324;&#48708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bjec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0857;&#54785;\E\WINDOWS\TEMP\ztv9163\&#54872;&#44221;&#50689;&#54693;&#54217;&#4403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50864;(&#54616;&#52380;)\&#50696;&#49328;2003\WORK\&#50641;&#49472;\&#50696;&#49328;2003\&#49900;&#51032;&#51088;&#47308;\&#47928;&#51228;&#49324;&#50629;\WORK\&#50641;&#49472;\&#50696;&#49328;2003\&#49884;&#54665;&#52397;%20&#50836;&#44396;\&#52509;&#44292;\&#51061;&#49328;&#5239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50864;(&#54616;&#52380;)\&#50696;&#49328;2003\WORK\&#50641;&#49472;\&#50696;&#49328;2003\&#49900;&#51032;&#51088;&#47308;\&#47928;&#51228;&#49324;&#50629;\WORK\&#50641;&#49472;\&#50696;&#49328;2003\&#49884;&#54665;&#52397;%20&#50836;&#44396;\&#52509;&#44292;\&#51061;&#49328;&#52397;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(&#51652;&#54665;)\02&#50808;&#51452;\&#48393;&#49328;&#52380;(&#51648;&#48169;2&#44553;)&#54616;&#52380;&#51221;&#48708;&#44592;&#48376;&#44228;&#54925;%20&#48143;%20&#49688;&#54644;&#48373;&#44396;%20&#49892;&#49884;&#49444;&#44228;&#50857;&#50669;(&#51221;&#49440;&#44400;)\&#45236;&#50669;&#49436;%20&#48143;%20&#44284;&#50629;&#51648;&#49884;&#49436;\3.0%20&#44288;&#44144;&#44277;&#49324;&#48708;\&#45800;&#44032;2000\&#44277;&#49324;&#48708;-&#53664;&#47448;&#4831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276;&#54945;\C\DataBackup\&#49688;&#47049;&#49328;&#52636;&#49436;\09&#54252;&#51109;\&#54869;&#54253;&#4851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72;&#44221;-&#48149;&#49688;&#50672;1335\prj\wp\&#44032;&#49437;&#51648;&#44396;\&#45236;&#50669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116;&#50857;\&#48155;&#50500;&#44032;&#45716;&#48169;\wp\&#44032;&#49437;&#51648;&#44396;\&#45236;&#50669;&#4943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2004%20project\&#48512;&#52380;&#50668;&#50900;&#51648;&#44396;%20&#45824;&#51648;&#51312;&#49457;&#44277;&#49324;\&#51648;&#52789;&#52509;&#44292;&#54364;(&#50896;&#45817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428;&#54596;\WORK\&#48149;&#44428;&#54596;%20&#50529;&#49472;\&#46020;&#47196;&#44277;&#49324;&#49444;&#44228;\&#49888;&#54252;2&#51648;&#44396;(2&#52264;&#4851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08;&#51452;&#44400;\&#44221;&#51648;&#51221;&#47532;&#49444;&#44228;\&#50976;&#54217;&#44592;&#53440;&#47928;&#4943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2001/2001%20&#50976;&#50669;&#51312;&#49324;/&#50976;&#50669;&#51312;&#49324;/&#54620;&#44053;/&#54620;&#44053;&#50976;&#50669;&#51312;&#49324;/2&#45800;&#44228;/&#49444;&#44228;&#49436;/&#48513;&#54620;&#44053;/&#46020;&#44553;(&#48513;&#54620;&#44053;2&#45800;&#44228;%20&#51204;&#52404;&#4851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2\2002%20&#50976;&#50669;&#51312;&#49324;\&#50976;&#50669;&#51312;&#49324;\2002&#49444;&#44228;&#48320;&#44221;\&#45209;&#46041;&#44053;\&#49444;&#44228;&#48320;&#44221;\&#45209;%202&#52264;&#45380;&#46020;\&#45209;%202&#52264;&#45380;%201&#52264;&#49444;&#44228;&#48320;&#44221;\1&#52264;&#49444;&#44228;&#48320;&#44221;\&#49345;&#47448;\&#44592;&#5344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&#47588;&#51068;&#47588;&#51068;\23&#51068;\3&#50900;%2023&#51068;\&#44396;&#51312;&#54868;%20&#48143;%20&#49549;&#49457;%20DB&#51077;&#47141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51060;&#51456;&#50676;/2001/&#50976;&#50669;&#51312;&#49324;/&#45209;&#46041;&#44053;&#50976;&#50669;&#51312;&#49324;/&#49444;&#44228;&#49436;/&#54616;&#47448;%201/&#54616;&#47448;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2\2002%20&#50976;&#50669;&#51312;&#49324;\&#50976;&#50669;&#51312;&#49324;\2002&#49444;&#44228;&#48320;&#44221;\&#45209;&#46041;&#44053;\&#49444;&#44228;&#48320;&#44221;\&#45209;%202&#52264;&#45380;&#46020;\&#45209;%202&#52264;&#45380;%201&#52264;&#49444;&#44228;&#48320;&#44221;\1&#52264;&#49444;&#44228;&#48320;&#44221;\&#49345;&#47448;\&#45209;&#46041;&#44053;%20&#49345;&#47448;%202&#52264;%20&#49444;&#44228;&#48320;&#44221;&#50696;&#51221;&#44277;&#51221;-3(0220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2002/&#49452;&#51652;&#44053;&#50689;&#49328;&#44053;/&#54620;&#44053;&#52628;&#44032;&#48516;%20&#44160;&#5366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08;&#45224;\08.&#54665;&#48373;&#46020;&#49884;%20&#50676;&#48337;&#54633;\data\PP,PQ\&#49328;&#50629;&#45800;&#51648;\&#52380;&#50504;&#49328;&#50629;&#45800;&#51648;\&#45236;&#50669;&#49436;\&#50640;&#45320;&#51648;&#45236;&#5066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276;&#54945;\C\DataBackup\&#49688;&#47049;&#49328;&#52636;&#49436;\09&#54252;&#51109;\&#51217;&#49549;&#46020;&#4719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50865;\&#52285;&#50896;&#46020;&#49884;&#44060;&#48156;\&#47928;&#49436;&#54868;&#51068;\&#50857;&#50669;&#48708;&#44288;&#47144;\&#51228;&#51452;&#49888;&#54868;&#50669;&#49324;&#44277;&#50896;\&#54924;&#46041;&#45433;&#51652;&#45236;&#50669;&#494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&#44221;&#49688;\&#52572;&#51333;\My%20Documents\&#54924;&#47329;&#44592;&#48376;\&#44277;&#49324;&#4870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57;&#49688;\&#54200;&#51648;&#54632;\&#54200;&#51648;&#54632;\&#49352;%20&#54260;&#45908;\&#50504;&#46041;&#54840;&#44288;&#44305;&#51648;\&#44277;&#458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\&#54620;&#44053;&#50976;&#50669;&#51312;&#49324;\&#50976;&#50669;&#51312;&#49324;&#45236;&#50669;\&#49444;&#44228;&#48320;&#44221;\&#49688;&#44277;&#50640;&#49436;&#51089;&#50629;-&#52572;&#51333;\&#52572;&#51333;\2&#45800;&#44228;\&#45224;&#54620;&#44053;2&#45800;&#44228;(&#53685;&#54633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51221;&#50896;\&#44221;&#44592;&#46020;\&#51032;&#51221;&#48512;&#49884;\&#50577;&#49328;&#49884;&#52509;&#44292;&#50504;(&#52572;&#51333;&#45236;&#50669;2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1.&#51089;&#50629;&#49892;\01.&#50629;&#47924;&#54260;&#45908;\02.&#44204;&#51201;&#49436;&#50577;&#49885;\new\&#49884;&#55141;&#49884;&#51116;&#51221;&#48708;\&#51116;&#51221;&#48708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4620;&#44053;&#50976;&#50669;&#51312;&#49324;\&#50976;&#50669;&#51312;&#49324;&#45236;&#50669;\2&#45800;&#44228;\2&#45800;&#44228;&#45236;&#50669;\&#54620;&#44053;2&#45800;&#44228;%20&#44228;&#50557;\1&#52264;&#45380;&#46020;&#45236;&#50669;\1&#52264;&#45380;&#46020;&#4851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8169;\&#44608;&#51333;&#50724;\&#48513;&#54620;&#44053;2&#45800;&#44228;3&#52264;&#48320;&#44221;(&#51204;&#52404;&#48516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2\d\&#50864;&#47532;project-2001\4.&#51221;&#51021;&#49324;&#44277;&#50896;&#49328;&#47548;&#50837;&#51109;\&#45236;&#50669;\HNCDOC\J-DORO\0619\&#45824;&#44396;&#50504;&#4604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7\&#54952;&#45397;~&#49888;&#47161;\&#50641;&#49472;&#47928;&#49436;\&#51221;&#50864;\&#50689;&#50724;&#44368;\EXCEL\DATAPCS\DD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.&#52265;&#54620;&#44272;&#46020;&#47532;\D\project\&#45432;&#44256;&#52380;\excel\&#45432;&#44256;3&#44368;\&#51221;&#54840;&#51089;&#54408;\&#44368;&#44033;\&#53664;%20&#44277;\ENG\SAMAN\DOHWA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33.5.2/Documents%20and%20Settings/Owner/My%20Documents/My%20&#49444;&#44228;&#52628;&#51652;/&#49888;&#49345;&#46020;&#51648;&#54616;&#52264;&#46020;%20&#54869;&#51109;/&#51077;&#52272;/&#49888;&#49345;&#46020;&#49444;&#44228;&#45236;&#50669;&#4943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33.5.2/Documents%20and%20Settings/Owner/My%20Documents/My%20&#49444;&#44228;&#52628;&#51652;/&#45236;&#48512;&#49692;&#54872;(&#51221;&#47497;&#46041;)/&#51077;%20%20&#52272;/&#49444;&#44228;&#45236;&#50669;&#49436;(&#52572;&#51333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&#49888;&#54868;\&#44032;&#54217;&#51648;&#44396;\&#46020;&#47732;\&#44256;&#52285;&#51200;&#49688;&#51648;\&#44277;&#49324;&#48708;&#52509;&#44292;\&#44032;&#54217;&#44277;&#49324;&#4870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45224;\TEMP\yunchun2\yunchun\&#50672;&#52380;&#51088;&#47308;\&#45224;&#49324;&#44060;&#47029;&#44277;&#49324;&#48708;&#49328;&#52636;&#44592;&#5145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&#50689;&#50629;&#48376;&#48512;\&#50689;&#50629;&#44288;&#47532;\2005\&#51221;&#51021;&#49884;\&#44228;&#50557;\&#51221;&#51021;&#49884;&#45236;&#50669;&#49436;_&#52572;&#51333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1456;\down\&#54868;&#49692;&#49464;&#44228;&#50976;&#49328;%20&#49884;&#49444;&#51648;\&#54868;&#49692;&#44256;&#51064;&#46028;&#44277;&#50896;&#51312;&#49457;&#49324;&#50629;\&#44284;&#50629;&#51648;&#49884;&#49436;&#48143;%20&#49444;&#44228;&#45236;&#50669;&#49436;\&#52769;&#47049;&#45236;&#50669;&#49436;\&#44428;&#47532;&#51312;&#4932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&#51060;&#50689;&#44600;&#44284;&#51109;\My%20Documents\My%20Work\&#49340;&#50500;\&#50689;&#50629;&#54876;&#46041;\2006&#45380;&#46020;\&#52397;&#50896;&#44400;\2003\&#51032;&#51221;&#48512;&#49884;\&#51032;&#51221;&#48512;%20%20&#49345;&#54616;&#49688;&#46020;%20&#49444;&#44228;&#45236;&#50669;&#49436;_1.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553;&#50672;9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&#50836;&#54616;&#45768;&#47928;&#49436;\&#50629;&#47924;&#54260;&#45908;\&#44204;&#51201;&#49436;\&#44204;&#51201;&#49436;&#50577;&#49885;\&#54364;&#51456;&#45800;&#44032;&#49328;&#52636;&#50577;&#49885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&#48512;&#51109;&#45784;\WINDOWS\Personal\&#44204;&#51201;(&#44277;)\&#44592;&#44228;&#48512;&#4582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441;&#54785;\ESC&#44288;&#47144;\1&#52264;ESC\ESC1.XLW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49888;&#49345;&#52384;/&#54620;&#44053;&#52628;&#44032;&#48516;&#54620;&#44053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&#44221;&#49688;\&#52572;&#51333;\BAEKPO\DAN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DATA1\DD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51652\d\&#44608;&#50857;&#44592;\&#50641;&#49472;\GUMI4B2\&#44396;&#48120;4&#45800;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dmkby\Local%20Settings\Temp\_AZTMP14_\&#52280;&#44256;&#51088;&#47308;\&#54868;&#49692;&#44400;\&#47928;&#54868;&#51116;\&#49352;%20&#54260;&#45908;\&#50504;&#46041;&#54840;&#44288;&#44305;&#51648;\&#44277;&#458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50865;\&#52285;&#50896;&#46020;&#49884;&#44060;&#48156;\&#49352;%20&#54260;&#45908;\&#50504;&#46041;&#54840;&#44288;&#44305;&#51648;\&#44277;&#458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4805;\&#54200;&#51648;&#54632;\&#49352;%20&#54260;&#45908;\&#50504;&#46041;&#54840;&#44288;&#44305;&#51648;\&#44277;&#458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72;&#44221;-&#50672;&#49849;&#54616;1147\&#50577;&#49885;.&#45236;&#50669;&#49436;.&#54616;&#46020;&#44553;&#44592;&#49457;.&#51077;&#52272;.&#44592;&#53440;\wp\&#44032;&#49437;&#51648;&#44396;\&#45236;&#50669;&#49436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dmkby\Local%20Settings\Temp\_AZTMP14_\&#52280;&#44256;&#51088;&#47308;\&#54868;&#49692;&#44400;\&#47928;&#54868;&#51116;\D\2005PROJECT\&#51032;&#50773;&#49884;&#50773;&#49569;&#51200;&#49688;&#51648;%20&#51312;&#49457;&#49324;&#50629;\&#44608;&#49345;&#51068;\&#49444;&#44228;&#49436;\&#49688;&#48393;&#47560;&#51012;%20&#54616;&#49688;&#46020;\&#49345;&#49436;\&#44592;&#52488;&#51088;&#47308;\&#51068;&#50948;.&#45800;&#4403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72;&#44221;-&#48149;&#49688;&#50672;1335\prj\ISO(rev.3)\&#44368;&#53685;&#47928;&#49436;\&#45236;&#50669;&#49436;\2004\&#50689;&#54693;&#54217;&#44032;\&#44032;&#51256;&#44032;&#49800;\&#12615;&#12615;&#51648;&#44396;%20&#46020;&#49884;&#44060;&#48156;&#49324;&#5062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0&#45380;\&#44592;&#53440;&#49324;&#54637;\&#50857;&#50669;&#49444;&#44228;(&#48320;&#44221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033;&#51333;&#49444;&#44228;&#45236;&#50669;\&#44221;&#51648;&#51221;&#47532;&#49444;&#44228;\&#51652;&#46020;&#45208;&#47532;&#44221;&#51648;&#51221;&#47532;&#49444;&#44228;&#52509;\&#50976;&#54217;&#44592;&#53440;&#47928;&#494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9457;&#51068;\&#47196;&#52972;%20&#46356;&#49828;&#53356;%20(d)\&#44592;&#49444;&#44228;&#51088;&#47308;\&#53664;&#51656;&#48512;\&#53664;&#51656;&#51312;&#49324;\&#45800;&#44032;\2&#45236;&#50669;_&#44284;&#50629;&#51648;&#49884;&#49436;\2001\&#51064;&#51228;&#44400;\&#49548;&#54616;&#52380;JH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1652;&#54840;&#49885;\&#51652;C\BANDAL\EXCEL\RAHMEN\RAHME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&#50836;&#54616;&#45768;&#47928;&#49436;\&#50629;&#47924;&#54260;&#45908;\&#44204;&#51201;&#49436;\&#44204;&#51201;&#49436;&#50577;&#49885;\&#48148;&#53461;&#54868;&#47732;%20%20%20&#47928;&#49436;\&#44032;&#44201;&#49328;&#52636;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&#44221;&#49688;\&#52572;&#51333;\&#48176;&#49688;&#44060;&#49440;\&#49892;&#49884;&#49444;&#44228;\&#50864;&#44053;\&#49888;&#50864;&#44053;\excel\&#49888;&#50864;&#44053;&#49324;&#50629;&#48708;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324;&#50629;\&#44288;&#44277;&#49436;\&#44221;&#44592;&#46020;\&#54028;&#51452;&#49884;\&#51648;&#47532;&#51221;&#48372;\&#49888;&#49688;&#44221;\&#54028;&#51452;&#49884;_UIS&#49444;&#44228;&#49436;&#49440;&#46020;(030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1.&#51089;&#50629;&#49892;\04.&#51652;&#54665;&#50629;&#47924;\02.UIS\01.&#44400;&#49328;&#49884;UIS\2004\&#49444;&#44228;&#51089;&#50629;\New\0513\SI&#48512;&#47928;_&#44608;&#52380;&#498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2001/2001%20&#50976;&#50669;&#51312;&#49324;/&#50976;&#50669;&#51312;&#49324;/&#54620;&#44053;/&#54620;&#44053;&#50976;&#50669;&#51312;&#49324;/1&#45800;&#44228;/&#49444;&#44228;&#45236;&#50669;&#49436;(&#48513;&#54620;&#44053;%2030&#50613;%2018&#44060;&#5090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84;&#50629;&#49688;&#54665;\&#49688;&#54644;&#48169;&#51648;&#45824;&#52293;\&#44228;&#50557;&#45236;&#50669;\&#50689;&#50900;&#51648;&#50669;%20&#54861;&#49688;&#54588;&#54644;&#48516;&#49437;(&#44228;&#50557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dmkby\Local%20Settings\Temp\_AZTMP14_\&#52280;&#44256;&#51088;&#47308;\&#54868;&#49692;&#44400;\&#47928;&#54868;&#51116;\&#46020;&#49884;&#44288;&#47144;&#47700;&#51068;&#49688;&#49888;\&#45236;&#50669;&#49436;\&#54408;&#49480;(&#44060;&#51221;&#54032;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50865;\&#52285;&#50896;&#46020;&#49884;&#44060;&#48156;\&#54200;&#51648;&#54632;\&#51648;&#49328;&#51453;&#47548;&#45236;&#50669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cho\&#54620;&#44053;%20&#49324;&#54980;&#54872;&#44221;\&#45804;&#49328;\&#45804;&#49328;-&#45224;&#51221;\1&#52264;&#48516;\&#45804;&#49328;\&#45804;&#49328;-&#45224;&#51221;\1&#52264;&#48516;\dong%20hee\&#47924;&#52285;&#49688;&#48708;\&#47924;&#52285;&#51204;&#52404;\&#49444;&#44228;&#48320;&#44221;5&#54924;\&#44288;&#44553;&#52509;&#4429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109;&#49328;&#51648;&#44396;\&#50857;&#49688;&#44036;&#494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TOTAL3"/>
      <sheetName val="노임단가"/>
      <sheetName val="공종단가"/>
      <sheetName val="설계조건"/>
      <sheetName val="단면 (2)"/>
      <sheetName val="Sheet1 (2)"/>
      <sheetName val="Sheet2"/>
      <sheetName val="영업.일1"/>
      <sheetName val="결과조달"/>
      <sheetName val="1-1 소하천 제원"/>
      <sheetName val="가격조사서"/>
      <sheetName val="U-TYPE(1)"/>
      <sheetName val="조명시설"/>
      <sheetName val="말뚝물량"/>
      <sheetName val="현장설명서"/>
      <sheetName val="하천제원"/>
      <sheetName val="내역서 "/>
      <sheetName val="내역서"/>
      <sheetName val="단-토공"/>
      <sheetName val="갑지"/>
      <sheetName val="일위대가(계측기설치)"/>
      <sheetName val="1062-X방향 "/>
      <sheetName val="수로단위수량"/>
      <sheetName val="안산기계장치"/>
      <sheetName val="차수공개요"/>
      <sheetName val="중기비"/>
      <sheetName val="최적단면"/>
      <sheetName val="시공여유율"/>
      <sheetName val="인쇄안해도됨참조-환경질측정단가(2)"/>
      <sheetName val="총괄내역"/>
      <sheetName val="일위대가"/>
      <sheetName val="순서도"/>
      <sheetName val="1호맨홀토공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노임단가"/>
      <sheetName val="일위대가시트"/>
      <sheetName val="시중노임단가"/>
      <sheetName val="별표"/>
      <sheetName val="B부대공"/>
      <sheetName val="수량산출"/>
      <sheetName val="손익분석"/>
      <sheetName val="하천제원"/>
      <sheetName val="내역서 "/>
      <sheetName val="FOOTING_배근도"/>
      <sheetName val="ABUT수량-A1"/>
      <sheetName val="BOX 본체"/>
      <sheetName val="COPING"/>
      <sheetName val="input"/>
      <sheetName val="지급자재"/>
      <sheetName val="측구집계"/>
      <sheetName val="  배수관수량산출  "/>
      <sheetName val="측구공"/>
      <sheetName val="배수관공"/>
      <sheetName val="단위수량"/>
      <sheetName val="산출근거"/>
      <sheetName val="INPUT(덕도방향-시점)"/>
      <sheetName val="CON포장수량"/>
      <sheetName val="CONUNIT"/>
      <sheetName val="포장공"/>
      <sheetName val="흄관기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CH"/>
      <sheetName val="DOHWA03"/>
      <sheetName val="70%"/>
      <sheetName val="부하계산서"/>
      <sheetName val="종배수관"/>
      <sheetName val="6PILE  (돌출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1.설계조건 "/>
      <sheetName val="PILE "/>
      <sheetName val="노임단가"/>
      <sheetName val="입력DATA1"/>
      <sheetName val="하천제원"/>
      <sheetName val="내역서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내역서"/>
      <sheetName val="일위대가표"/>
      <sheetName val="전산화산근"/>
      <sheetName val="직접경비"/>
      <sheetName val="노임단가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>
        <row r="4">
          <cell r="B4">
            <v>252897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요약"/>
      <sheetName val="예정공정표"/>
      <sheetName val="갑지"/>
      <sheetName val="내역서 "/>
      <sheetName val="일위대가표"/>
      <sheetName val="단가산출근거"/>
      <sheetName val="공공측량심사비"/>
      <sheetName val="하천제원"/>
      <sheetName val="자재단가"/>
      <sheetName val="노임단가"/>
      <sheetName val="시험단가"/>
      <sheetName val="측량단가"/>
      <sheetName val="직접인건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7">
          <cell r="B7">
            <v>19</v>
          </cell>
        </row>
        <row r="8">
          <cell r="B8">
            <v>93.09</v>
          </cell>
        </row>
      </sheetData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증감"/>
      <sheetName val="표지"/>
      <sheetName val="TOTAL1"/>
      <sheetName val="TOTAL2"/>
      <sheetName val="TOTAL3 "/>
      <sheetName val="일위대가"/>
      <sheetName val="수량증감"/>
      <sheetName val="단가결정조서"/>
      <sheetName val="물량증감"/>
      <sheetName val="Sheet1"/>
      <sheetName val="Sheet9"/>
      <sheetName val="Sheet8"/>
      <sheetName val="Sheet7"/>
      <sheetName val="Sheet6"/>
      <sheetName val="Sheet5"/>
      <sheetName val="Sheet4"/>
      <sheetName val="Sheet3"/>
      <sheetName val="TOTAL3"/>
      <sheetName val="B부대공"/>
      <sheetName val="SCHE"/>
      <sheetName val="환경평가"/>
      <sheetName val="인구"/>
      <sheetName val="일위대가(가설)"/>
      <sheetName val="직접경비"/>
      <sheetName val="직접인건비"/>
      <sheetName val="1단계"/>
      <sheetName val="부안변전"/>
      <sheetName val="하천제원"/>
      <sheetName val="내역서 "/>
      <sheetName val="9GNG운반"/>
      <sheetName val="견적대비표"/>
      <sheetName val="교각1"/>
      <sheetName val="3.골재원검토의견서 갑지"/>
      <sheetName val="6PILE  (돌출)"/>
      <sheetName val="DATE"/>
      <sheetName val="단면가정"/>
      <sheetName val="부재력정리"/>
      <sheetName val="물가시세표지"/>
      <sheetName val="물가시세표"/>
      <sheetName val="노임단가표지"/>
      <sheetName val="노임단가"/>
      <sheetName val="일위대가조견표"/>
      <sheetName val="기본"/>
      <sheetName val="물가시세비교"/>
      <sheetName val="공비대비"/>
      <sheetName val="설계조건"/>
      <sheetName val="1. 설계조건 2.단면가정 3. 하중계산"/>
      <sheetName val="DATA 입력란"/>
      <sheetName val="예가표"/>
      <sheetName val="신표지1"/>
      <sheetName val="교각계산"/>
      <sheetName val="8.PILE  (돌출)"/>
      <sheetName val="GI-LIST"/>
      <sheetName val="공내역"/>
      <sheetName val="덕소내역"/>
      <sheetName val="공문"/>
      <sheetName val="차액보증"/>
      <sheetName val="약품공급2"/>
      <sheetName val="TOTAL3_"/>
      <sheetName val="날개벽"/>
      <sheetName val="간지"/>
      <sheetName val="계산서(곡선부)"/>
      <sheetName val="포장재료집계표"/>
      <sheetName val="N賃率-職"/>
      <sheetName val="표준계약서"/>
      <sheetName val="터파기및재료"/>
      <sheetName val="대림경상68억"/>
      <sheetName val="총괄"/>
      <sheetName val="교평단위개요-3"/>
      <sheetName val="교통영향-2"/>
      <sheetName val="갑지"/>
      <sheetName val="예정공정"/>
      <sheetName val="지구단위개요-2"/>
      <sheetName val="지구단위계획-1"/>
      <sheetName val="입력"/>
      <sheetName val="설계내역"/>
      <sheetName val="가로등기초"/>
      <sheetName val="입찰안"/>
      <sheetName val="전기일위대가"/>
      <sheetName val="약품설비"/>
      <sheetName val="산출근거"/>
      <sheetName val="11"/>
      <sheetName val="전체"/>
      <sheetName val="차수공개요"/>
      <sheetName val="전기"/>
      <sheetName val="입력시트"/>
      <sheetName val="신우"/>
      <sheetName val="Sheet1 (2)"/>
      <sheetName val="단가산출근거(1)"/>
      <sheetName val="#REF"/>
      <sheetName val="내역서"/>
      <sheetName val="중기일위대가"/>
      <sheetName val="제출내역 (2)"/>
      <sheetName val="대비"/>
      <sheetName val="밸브설치"/>
      <sheetName val="마산방향"/>
      <sheetName val="진주방향"/>
      <sheetName val="참조자료"/>
      <sheetName val="집계표"/>
      <sheetName val="여과지동"/>
      <sheetName val="기초자료"/>
      <sheetName val="INPUT"/>
      <sheetName val="05 토적"/>
      <sheetName val="01 도시관리"/>
      <sheetName val="내역서_"/>
      <sheetName val="1__설계조건_2_단면가정_3__하중계산"/>
      <sheetName val="DATA_입력란"/>
      <sheetName val="3_골재원검토의견서_갑지"/>
      <sheetName val="6PILE__(돌출)"/>
      <sheetName val="제출내역_(2)"/>
      <sheetName val="Sheet1_(2)"/>
      <sheetName val="8_PILE__(돌출)"/>
      <sheetName val="건축"/>
      <sheetName val="정부노임단가"/>
      <sheetName val="단가"/>
      <sheetName val="변수"/>
      <sheetName val="책임감리공제요율"/>
      <sheetName val="등급별_배치기준"/>
      <sheetName val="단위모델"/>
      <sheetName val="TOTAL3_1"/>
      <sheetName val="내역서_1"/>
      <sheetName val="1__설계조건_2_단면가정_3__하중계산1"/>
      <sheetName val="DATA_입력란1"/>
      <sheetName val="3_골재원검토의견서_갑지1"/>
      <sheetName val="제출내역_(2)1"/>
      <sheetName val="6PILE__(돌출)1"/>
      <sheetName val="Sheet1_(2)1"/>
      <sheetName val="목표세부명세"/>
      <sheetName val="경상비"/>
      <sheetName val="비탈면보호공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철"/>
      <sheetName val="일위목록"/>
      <sheetName val="신호등일위대가"/>
      <sheetName val="DATE"/>
      <sheetName val="단위수량"/>
      <sheetName val="노임단가인쇄불요"/>
      <sheetName val="Sheet1"/>
      <sheetName val="계산서(곡선부)"/>
      <sheetName val="-치수표(곡선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접경비"/>
      <sheetName val="000000"/>
      <sheetName val="results"/>
      <sheetName val="data"/>
      <sheetName val="내역총괄"/>
      <sheetName val="직접인건비"/>
      <sheetName val="인력"/>
      <sheetName val="Sheet16"/>
      <sheetName val="관접합및부설"/>
      <sheetName val="단가"/>
      <sheetName val="표지"/>
      <sheetName val="총괄내역서"/>
      <sheetName val="6.2 사전재해(개발)"/>
      <sheetName val="사전재해(개발)-제원, 노임단가, 적용요율"/>
      <sheetName val="사전재해(개발)-소요인력"/>
      <sheetName val="사전재해(개발)-산출근거-면적"/>
      <sheetName val="DATE"/>
      <sheetName val="지구단위계획"/>
      <sheetName val="공수"/>
      <sheetName val="산근"/>
      <sheetName val="대로근거"/>
      <sheetName val="내역서"/>
      <sheetName val="수량이동"/>
      <sheetName val="일위대가(계측기설치)"/>
      <sheetName val="_산근2_"/>
      <sheetName val="_산근5_"/>
      <sheetName val="환경평가"/>
      <sheetName val="인구"/>
      <sheetName val="INPUT"/>
      <sheetName val="3지구단위"/>
      <sheetName val="우배수"/>
      <sheetName val="공비대비"/>
      <sheetName val="하천제원"/>
      <sheetName val="#REF"/>
      <sheetName val="데이타"/>
      <sheetName val="Sheet1"/>
      <sheetName val="laroux"/>
      <sheetName val="설계예산서"/>
      <sheetName val="총괄"/>
      <sheetName val="1.노선측량"/>
      <sheetName val="2.토질조사"/>
      <sheetName val="3.실시설계 "/>
      <sheetName val="4.환경영향평가비"/>
      <sheetName val="손해보험료 (2)"/>
      <sheetName val="간지"/>
      <sheetName val="측량일위(농지구릉지)"/>
      <sheetName val="측량인원산출(농지구릉지)"/>
      <sheetName val="토질일위-1"/>
      <sheetName val="토질일위-2"/>
      <sheetName val="개략공사비"/>
      <sheetName val="손해보험요율표"/>
      <sheetName val="간지 (2)"/>
      <sheetName val="간지 (3)"/>
      <sheetName val="간지 (4)"/>
      <sheetName val="간지 (5)"/>
      <sheetName val="계산서(곡선부)"/>
      <sheetName val="포장재료집계표"/>
      <sheetName val="중기비"/>
      <sheetName val="일위대가"/>
      <sheetName val="guard(mac)"/>
      <sheetName val="측량요율"/>
      <sheetName val="자재대"/>
      <sheetName val="설계"/>
      <sheetName val="용수량(생활용수)"/>
      <sheetName val="변수값"/>
      <sheetName val="중기상차"/>
      <sheetName val="AS복구"/>
      <sheetName val="중기터파기"/>
      <sheetName val="순서도"/>
      <sheetName val="고시단가"/>
      <sheetName val="데리네이타현황"/>
      <sheetName val="지급자재"/>
      <sheetName val="1호맨홀토공"/>
      <sheetName val="45,46"/>
      <sheetName val="품셈TABLE"/>
      <sheetName val="범용개발순소요비용"/>
      <sheetName val="Sheet1 (2)"/>
      <sheetName val="실행내역"/>
      <sheetName val="직노"/>
      <sheetName val="단위수량"/>
      <sheetName val="일위목록"/>
      <sheetName val="신호등일위대가"/>
      <sheetName val="노임단가"/>
      <sheetName val="조건표"/>
      <sheetName val="결과조달"/>
      <sheetName val="BOX_본체"/>
      <sheetName val="자재단가"/>
      <sheetName val="수량집계"/>
      <sheetName val="잡비계산"/>
      <sheetName val="운반공"/>
      <sheetName val="노임"/>
      <sheetName val="중기"/>
      <sheetName val="입찰안"/>
      <sheetName val="단면_(2)"/>
      <sheetName val="암거공"/>
      <sheetName val="기둥(원형)"/>
      <sheetName val="정부노임단가"/>
      <sheetName val="조도계산서_(도서)"/>
      <sheetName val="토공A"/>
      <sheetName val="낙찰표"/>
      <sheetName val="날개벽수량표"/>
      <sheetName val="약품설비"/>
      <sheetName val="4.장비손료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집계표"/>
      <sheetName val="단가목록"/>
      <sheetName val="자재목록"/>
      <sheetName val="역T형교대(말뚝기초)"/>
      <sheetName val="공사개요"/>
      <sheetName val="내역서(을 )-"/>
      <sheetName val="8.PILE  (돌출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시계획(재정비)"/>
      <sheetName val="도시계획시설(변경)결정"/>
      <sheetName val="도시(지역)교통계획"/>
      <sheetName val="지구단위계획"/>
      <sheetName val="지형도면고시계획"/>
      <sheetName val="노임단가"/>
      <sheetName val="ABUT수량-A1"/>
      <sheetName val="입찰안"/>
    </sheetNames>
    <sheetDataSet>
      <sheetData sheetId="0"/>
      <sheetData sheetId="1"/>
      <sheetData sheetId="2"/>
      <sheetData sheetId="3"/>
      <sheetData sheetId="4"/>
      <sheetData sheetId="5">
        <row r="9">
          <cell r="Q9">
            <v>176713</v>
          </cell>
        </row>
        <row r="11">
          <cell r="M11">
            <v>155637</v>
          </cell>
          <cell r="Q11">
            <v>159658</v>
          </cell>
        </row>
        <row r="13">
          <cell r="M13">
            <v>124025</v>
          </cell>
          <cell r="Q13">
            <v>124903</v>
          </cell>
          <cell r="Z13">
            <v>93309</v>
          </cell>
        </row>
        <row r="15">
          <cell r="M15">
            <v>103036</v>
          </cell>
          <cell r="Q15">
            <v>101968</v>
          </cell>
          <cell r="Z15">
            <v>77131</v>
          </cell>
        </row>
        <row r="17">
          <cell r="M17">
            <v>83228</v>
          </cell>
          <cell r="Q17">
            <v>78894</v>
          </cell>
          <cell r="Z17">
            <v>59569</v>
          </cell>
        </row>
        <row r="19">
          <cell r="I19">
            <v>79018</v>
          </cell>
          <cell r="Q19">
            <v>77109</v>
          </cell>
          <cell r="Z19">
            <v>70840</v>
          </cell>
          <cell r="AD19">
            <v>86679</v>
          </cell>
          <cell r="AH19">
            <v>106782</v>
          </cell>
          <cell r="AL19">
            <v>91404</v>
          </cell>
        </row>
        <row r="21">
          <cell r="M21" t="str">
            <v xml:space="preserve"> </v>
          </cell>
          <cell r="Q21">
            <v>66126</v>
          </cell>
          <cell r="Z21">
            <v>55480</v>
          </cell>
          <cell r="AD21">
            <v>65169</v>
          </cell>
          <cell r="AH21">
            <v>82210</v>
          </cell>
          <cell r="AL21">
            <v>74874</v>
          </cell>
        </row>
        <row r="23">
          <cell r="I23">
            <v>52348</v>
          </cell>
          <cell r="Q23">
            <v>48713</v>
          </cell>
          <cell r="Z23">
            <v>44587</v>
          </cell>
          <cell r="AD23">
            <v>52677</v>
          </cell>
          <cell r="AH23">
            <v>62987</v>
          </cell>
        </row>
        <row r="25">
          <cell r="I25">
            <v>33755</v>
          </cell>
        </row>
        <row r="27">
          <cell r="Z27">
            <v>138828</v>
          </cell>
        </row>
        <row r="29">
          <cell r="Z29">
            <v>67437</v>
          </cell>
        </row>
        <row r="31">
          <cell r="Z31">
            <v>122395</v>
          </cell>
        </row>
        <row r="33">
          <cell r="Z33">
            <v>131059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TOTAL1"/>
      <sheetName val="TOTAL2"/>
      <sheetName val="TOTAL3 "/>
      <sheetName val="증감대비"/>
      <sheetName val="증감대비1"/>
      <sheetName val="일위대가 (2)"/>
      <sheetName val="T토공"/>
      <sheetName val="구조물1"/>
      <sheetName val="B부대공"/>
      <sheetName val="수량증감"/>
      <sheetName val="단가결정조서"/>
      <sheetName val="물량증감"/>
      <sheetName val="Sheet1"/>
      <sheetName val="TOTAL3"/>
      <sheetName val="지구단위계획"/>
      <sheetName val="단가조사"/>
      <sheetName val="단면 (2)"/>
      <sheetName val="노임단가"/>
      <sheetName val="교각1"/>
      <sheetName val="버스운행안내"/>
      <sheetName val="예방접종계획"/>
      <sheetName val="근태계획서"/>
      <sheetName val="교각계산"/>
      <sheetName val="3지구단위"/>
      <sheetName val="INPUT"/>
      <sheetName val="수로교총재료집계"/>
      <sheetName val="상수도토공집계표"/>
      <sheetName val="직재"/>
      <sheetName val="진주방향"/>
      <sheetName val="마산방향"/>
      <sheetName val="상수구조화편집부표"/>
      <sheetName val="1.설계조건"/>
      <sheetName val="부대내역"/>
      <sheetName val="내역"/>
      <sheetName val="일위대가(계측기설치)"/>
      <sheetName val="AS복구"/>
      <sheetName val="중기터파기"/>
      <sheetName val="변수값"/>
      <sheetName val="중기상차"/>
      <sheetName val="전체"/>
      <sheetName val="수량산출"/>
      <sheetName val="물가시세표지"/>
      <sheetName val="물가시세표"/>
      <sheetName val="물가시세비교"/>
      <sheetName val="노임단가표지"/>
      <sheetName val="일위대가조견표"/>
      <sheetName val="일위대가"/>
      <sheetName val="계산서(곡선부)"/>
      <sheetName val="-치수표(곡선부)"/>
      <sheetName val="제수변수량"/>
      <sheetName val="공기변수량"/>
      <sheetName val="간선계산"/>
      <sheetName val="포장복구집계"/>
      <sheetName val="재정비직인"/>
      <sheetName val="재정비내역"/>
      <sheetName val="지적고시내역"/>
      <sheetName val="우배수"/>
      <sheetName val="개발계획수립"/>
      <sheetName val="내역서"/>
      <sheetName val="환경평가"/>
      <sheetName val="인구"/>
      <sheetName val="공사비예산서(토목분)"/>
      <sheetName val="ABUT수량-A1"/>
      <sheetName val="세부내역(직접인건비)"/>
      <sheetName val="토사(PE)"/>
      <sheetName val="Sheet2"/>
      <sheetName val="TOTAL3_"/>
      <sheetName val="일위대가_(2)"/>
      <sheetName val="단면_(2)"/>
      <sheetName val="B2BERP"/>
      <sheetName val="도장수량(하1)"/>
      <sheetName val="주형"/>
      <sheetName val="CABLE SIZE-3"/>
      <sheetName val="용수개거 내역수량집계표"/>
      <sheetName val="단가"/>
      <sheetName val="200"/>
      <sheetName val="#REF"/>
      <sheetName val="9GNG운반"/>
      <sheetName val="5지구단위"/>
      <sheetName val="일위대가(목록)"/>
      <sheetName val="산근(목록)"/>
      <sheetName val="재료비"/>
      <sheetName val="토공"/>
      <sheetName val="이형관중량"/>
      <sheetName val="품셈TABLE"/>
      <sheetName val="98수문일위"/>
      <sheetName val="날개벽(시점좌측)"/>
      <sheetName val="96보완계획7.12"/>
      <sheetName val="수문일1"/>
      <sheetName val="차선도색현황"/>
      <sheetName val="단가산출(T)"/>
      <sheetName val="단가 및 재료비"/>
      <sheetName val="역T형"/>
      <sheetName val="자재단가비교표"/>
      <sheetName val="자(3.0m)"/>
      <sheetName val="말뚝물량"/>
      <sheetName val="집계표(육상)"/>
      <sheetName val="BID"/>
      <sheetName val="터파기및재료"/>
      <sheetName val="부대공"/>
      <sheetName val="방호벽"/>
      <sheetName val="낙석방지책"/>
      <sheetName val="금액내역서"/>
      <sheetName val="DATE"/>
      <sheetName val="날개벽"/>
      <sheetName val="토목주소"/>
      <sheetName val="프랜트면허"/>
      <sheetName val="평자재단가"/>
      <sheetName val="지급자재"/>
      <sheetName val="맨홀수량"/>
      <sheetName val="중기손료"/>
      <sheetName val="XL4Poppy"/>
      <sheetName val="SLIDES"/>
      <sheetName val="갑지"/>
      <sheetName val="data"/>
      <sheetName val="원가계산서"/>
      <sheetName val="guard(mac)"/>
      <sheetName val="공비대비"/>
      <sheetName val="입찰안"/>
      <sheetName val="EQUIP-H"/>
      <sheetName val="토공총괄집계"/>
      <sheetName val="Sheet6"/>
      <sheetName val="화산경계"/>
      <sheetName val="공작물조직표(용배수)"/>
      <sheetName val="중기비"/>
      <sheetName val="집수정"/>
      <sheetName val="Macro1"/>
      <sheetName val="예정공정표"/>
      <sheetName val="총계"/>
      <sheetName val="설계예산서"/>
      <sheetName val="예산내역서"/>
      <sheetName val="94"/>
      <sheetName val="NNV"/>
      <sheetName val="2000년1차"/>
      <sheetName val="정렬"/>
      <sheetName val="N賃率-職"/>
      <sheetName val="I一般比"/>
      <sheetName val="2. 단가"/>
      <sheetName val="100만평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당진"/>
      <sheetName val="말뚝물량"/>
      <sheetName val="2차 설계내역서(변경)"/>
      <sheetName val="노임단가"/>
      <sheetName val="B부대공"/>
      <sheetName val="단면가정"/>
      <sheetName val="2000년1차"/>
      <sheetName val="설계내역서"/>
      <sheetName val="5지구단위"/>
      <sheetName val="TOTAL3"/>
      <sheetName val="환경평가"/>
      <sheetName val="인구"/>
      <sheetName val="본체"/>
      <sheetName val="#REF"/>
      <sheetName val="하천제원"/>
      <sheetName val="진주방향"/>
      <sheetName val="3련 BOX"/>
      <sheetName val="견적내용입력"/>
      <sheetName val="견적서세부내용"/>
      <sheetName val="Sheet1"/>
      <sheetName val="날개벽"/>
      <sheetName val="수량산출서"/>
      <sheetName val="총괄표"/>
      <sheetName val="데이타"/>
      <sheetName val="DATA"/>
      <sheetName val="내역서"/>
      <sheetName val="버스운행안내"/>
      <sheetName val="예방접종계획"/>
      <sheetName val="근태계획서"/>
      <sheetName val="98수문일위"/>
      <sheetName val="설계조건"/>
      <sheetName val="설계명세서"/>
      <sheetName val="기초자료입력"/>
      <sheetName val="교각1"/>
      <sheetName val="1.설계조건"/>
      <sheetName val="기둥(원형)"/>
      <sheetName val="BID"/>
      <sheetName val="건축"/>
      <sheetName val="tsuga"/>
      <sheetName val="OM600"/>
    </sheetNames>
    <sheetDataSet>
      <sheetData sheetId="0" refreshError="1"/>
      <sheetData sheetId="1" refreshError="1">
        <row r="10">
          <cell r="D10">
            <v>1.8</v>
          </cell>
        </row>
        <row r="11">
          <cell r="D11">
            <v>2.1</v>
          </cell>
        </row>
        <row r="12">
          <cell r="D12">
            <v>1</v>
          </cell>
        </row>
        <row r="14">
          <cell r="D14">
            <v>2.7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표지"/>
      <sheetName val="지장물견적서"/>
      <sheetName val="2. 10호표)"/>
      <sheetName val="3. 현장조사(인,허가용)"/>
      <sheetName val="별표"/>
      <sheetName val="계화배수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시트"/>
      <sheetName val="별표"/>
      <sheetName val="말뚝물량"/>
      <sheetName val="Sheet1"/>
      <sheetName val="B부대공"/>
      <sheetName val="공사요율"/>
      <sheetName val="input"/>
      <sheetName val="Sheet1 (2)"/>
      <sheetName val="노임단가"/>
      <sheetName val="암거공"/>
      <sheetName val="CODE"/>
      <sheetName val="계화배수"/>
      <sheetName val="단위수량"/>
      <sheetName val="직공비"/>
      <sheetName val="기초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YesNoImpact"/>
      <sheetName val="내역서"/>
      <sheetName val="국변도서작성"/>
      <sheetName val="도시기본계획"/>
      <sheetName val="도시계획"/>
      <sheetName val="토지구획정리"/>
      <sheetName val="토지구획조사"/>
      <sheetName val="취락지역개발"/>
      <sheetName val="지구단위계획"/>
      <sheetName val="주택단지"/>
      <sheetName val="산업단지"/>
      <sheetName val="관광지계획"/>
      <sheetName val="유통단지"/>
      <sheetName val="체육시설"/>
      <sheetName val="국립공원"/>
      <sheetName val="도립공원"/>
      <sheetName val="군립공원"/>
      <sheetName val="자전거도로"/>
      <sheetName val="도시공원"/>
      <sheetName val="어린이공원"/>
      <sheetName val="타당성(시가지개발)"/>
      <sheetName val="타당성(도시시설개발)"/>
      <sheetName val="타당성(지역개발)"/>
      <sheetName val="체육시설1"/>
      <sheetName val="교통영향평가"/>
      <sheetName val="교통직접경비"/>
      <sheetName val="인구영향평가"/>
      <sheetName val="환경영향평가"/>
      <sheetName val="측량"/>
      <sheetName val="재해영향평가"/>
      <sheetName val="에너지사용계획"/>
      <sheetName val="문화재지표조사"/>
      <sheetName val="Energy"/>
      <sheetName val="Hamvec"/>
      <sheetName val="건설공사감리"/>
      <sheetName val="설계감리"/>
      <sheetName val="기타"/>
      <sheetName val="Sheet13"/>
      <sheetName val="Sheet14"/>
      <sheetName val="VB_Code"/>
      <sheetName val="노임단가"/>
      <sheetName val="shn"/>
      <sheetName val="용역비산정2001"/>
      <sheetName val="일위대가시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9">
          <cell r="I9">
            <v>181248</v>
          </cell>
        </row>
        <row r="11">
          <cell r="I11">
            <v>138714</v>
          </cell>
        </row>
        <row r="13">
          <cell r="I13">
            <v>118674</v>
          </cell>
        </row>
        <row r="15">
          <cell r="I15">
            <v>96387</v>
          </cell>
        </row>
        <row r="17">
          <cell r="I17">
            <v>69746</v>
          </cell>
        </row>
        <row r="21">
          <cell r="I21">
            <v>62505</v>
          </cell>
        </row>
      </sheetData>
      <sheetData sheetId="42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  <sheetName val="노임단가"/>
      <sheetName val="#REF"/>
      <sheetName val="DATA"/>
      <sheetName val="마산방향철근집계"/>
      <sheetName val="진주방향"/>
      <sheetName val="마산방향"/>
      <sheetName val="날개벽수량표"/>
      <sheetName val="단가"/>
      <sheetName val="정보매체A동"/>
      <sheetName val="input"/>
      <sheetName val="별표"/>
      <sheetName val="하중재하_"/>
      <sheetName val="deep_beam"/>
      <sheetName val="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개발"/>
      <sheetName val="일위대가"/>
      <sheetName val="신산출"/>
      <sheetName val="산출근거(1)"/>
      <sheetName val="산출근거(2)"/>
      <sheetName val="계산"/>
      <sheetName val="심사출력"/>
      <sheetName val="심사물량"/>
      <sheetName val="심사계산"/>
      <sheetName val="집계표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>
        <row r="4">
          <cell r="C4">
            <v>93321</v>
          </cell>
        </row>
        <row r="6">
          <cell r="C6">
            <v>78613</v>
          </cell>
        </row>
        <row r="7">
          <cell r="C7">
            <v>58567</v>
          </cell>
        </row>
        <row r="9">
          <cell r="C9">
            <v>33750</v>
          </cell>
        </row>
      </sheetData>
      <sheetData sheetId="9">
        <row r="87">
          <cell r="D87">
            <v>1177.9000000000001</v>
          </cell>
        </row>
        <row r="88">
          <cell r="D88">
            <v>857.26</v>
          </cell>
          <cell r="F88">
            <v>706</v>
          </cell>
        </row>
        <row r="90">
          <cell r="I90">
            <v>108566</v>
          </cell>
        </row>
        <row r="93">
          <cell r="I93">
            <v>24125</v>
          </cell>
        </row>
        <row r="96">
          <cell r="I96">
            <v>36078</v>
          </cell>
        </row>
        <row r="99">
          <cell r="I99">
            <v>8017</v>
          </cell>
        </row>
      </sheetData>
      <sheetData sheetId="10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VXXXX"/>
      <sheetName val="총괄표"/>
      <sheetName val="내역서"/>
      <sheetName val="공간별식재내역"/>
      <sheetName val="단가대비표"/>
      <sheetName val="지급자재"/>
      <sheetName val="수목할증"/>
      <sheetName val="노임단가"/>
      <sheetName val="일위대가목록"/>
      <sheetName val="일위대가"/>
      <sheetName val="수목수량총괄"/>
      <sheetName val="당간지주"/>
      <sheetName val="비료단가"/>
      <sheetName val="공총괄표"/>
      <sheetName val="공내역서"/>
      <sheetName val="견적대비표"/>
      <sheetName val="Sheet11"/>
      <sheetName val="Sheet12"/>
      <sheetName val="Sheet13"/>
      <sheetName val="Sheet14"/>
      <sheetName val="Sheet15"/>
      <sheetName val="Sheet16"/>
      <sheetName val="공수"/>
      <sheetName val="산근"/>
      <sheetName val="관접합및부설"/>
      <sheetName val="단가"/>
      <sheetName val="DATE"/>
      <sheetName val="단위수량"/>
      <sheetName val="Sheet1"/>
      <sheetName val="일위목록"/>
      <sheetName val="신호등일위대가"/>
      <sheetName val="직접경비"/>
      <sheetName val="직접인건비"/>
      <sheetName val="2003상반기노임기준"/>
      <sheetName val="심사계산"/>
      <sheetName val="심사물량"/>
      <sheetName val="계산서(곡선부)"/>
      <sheetName val="포장재료집계표"/>
      <sheetName val="우배수"/>
      <sheetName val="안동-영주"/>
      <sheetName val="Y-WORK"/>
      <sheetName val="값"/>
      <sheetName val="잔디"/>
      <sheetName val="수목 "/>
      <sheetName val="시설수량산출"/>
      <sheetName val="주요자재집계표"/>
      <sheetName val="주요재료집계표"/>
      <sheetName val="토공집계"/>
      <sheetName val="시설물수량"/>
      <sheetName val="시설물집계"/>
      <sheetName val="산출중량"/>
      <sheetName val="수목중량"/>
      <sheetName val="시설물중량"/>
      <sheetName val="Sheet2"/>
      <sheetName val="Sheet3"/>
      <sheetName val="중량산출"/>
      <sheetName val="식재-1"/>
      <sheetName val="식재-2"/>
      <sheetName val="식재-3"/>
      <sheetName val="식재-4"/>
      <sheetName val="포장수량산출"/>
      <sheetName val="시설물포장수량"/>
      <sheetName val="시설물포장집계"/>
      <sheetName val="수목(임시)"/>
      <sheetName val="-치수표(곡선부)"/>
      <sheetName val="가도공"/>
      <sheetName val="설계"/>
      <sheetName val="데이타"/>
      <sheetName val="ABUT수량-A1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말뚝지지력산정"/>
      <sheetName val="하천제원"/>
      <sheetName val="고시단가"/>
      <sheetName val="단가조건(02년)"/>
      <sheetName val="평균공시지가"/>
      <sheetName val="지주목시비량산출서"/>
      <sheetName val="8.PILE  (돌출)"/>
      <sheetName val="터파기및재료"/>
      <sheetName val="99노임기준"/>
      <sheetName val="2000년1차"/>
      <sheetName val="2000전체분"/>
      <sheetName val="인건-측정"/>
      <sheetName val="진주방향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발주요약"/>
      <sheetName val="도급예산표지(총체)"/>
      <sheetName val="도급예산표지(1차)"/>
      <sheetName val="도급예산서(제1차)"/>
      <sheetName val="도급예산내역서(총체분)"/>
      <sheetName val="수량조서(1차)"/>
      <sheetName val="수량조서(총체)"/>
      <sheetName val="일위대가시트"/>
      <sheetName val="BID"/>
      <sheetName val="단면가정"/>
      <sheetName val="_견적서"/>
      <sheetName val="crude.SLAB RE-bar"/>
      <sheetName val="CRUDE RE-bar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type-F"/>
      <sheetName val="RAHMEN"/>
      <sheetName val="대전-교대(A1-A2)"/>
      <sheetName val="5지구단위"/>
      <sheetName val="기초공"/>
      <sheetName val="기둥(원형)"/>
      <sheetName val="경비2내역"/>
      <sheetName val="토공계산서(부체도로)"/>
      <sheetName val="철근단면적"/>
      <sheetName val="원가계산서"/>
      <sheetName val="데이타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1지형측량"/>
      <sheetName val="총괄"/>
      <sheetName val="2급"/>
      <sheetName val="3급"/>
      <sheetName val="4급"/>
      <sheetName val="수준1급"/>
      <sheetName val="지형"/>
      <sheetName val="원가계산-토지적성"/>
      <sheetName val="2토지적성"/>
      <sheetName val="원가계산-교통"/>
      <sheetName val="3교통영향"/>
      <sheetName val="원가계산-환경"/>
      <sheetName val="4환경성검토"/>
      <sheetName val="원가계산-지구단위"/>
      <sheetName val="5지구단위개요"/>
      <sheetName val="5지구단위"/>
      <sheetName val="원가계산-문화재"/>
      <sheetName val="6문화재"/>
      <sheetName val="3지구단위"/>
      <sheetName val="중기일위대가"/>
      <sheetName val="ITEM"/>
      <sheetName val="정부노임단가"/>
      <sheetName val="3BL공동구 수량"/>
      <sheetName val=" 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차액보증"/>
      <sheetName val="설계조건"/>
      <sheetName val="안정계산"/>
      <sheetName val="단면검토"/>
      <sheetName val="말뚝물량"/>
      <sheetName val="산출근거"/>
      <sheetName val="일반공사"/>
      <sheetName val="집수정단"/>
      <sheetName val="토공A"/>
      <sheetName val="대비"/>
      <sheetName val="중기일위대가"/>
      <sheetName val="입찰안"/>
      <sheetName val="5지구단위"/>
      <sheetName val="MOTOR"/>
      <sheetName val="정부노임단가"/>
      <sheetName val="심사계산"/>
      <sheetName val="심사물량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#REF"/>
      <sheetName val="덕전리"/>
      <sheetName val="조도계산서 (도서)"/>
      <sheetName val="일위대가목차"/>
      <sheetName val="Data Vol"/>
      <sheetName val="노임단가"/>
      <sheetName val="내역"/>
      <sheetName val="부대내역"/>
      <sheetName val="배수공"/>
      <sheetName val="3련 BOX"/>
      <sheetName val="Y-WORK"/>
      <sheetName val="ilch"/>
      <sheetName val="N賃率-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일반공사"/>
      <sheetName val="ⴭⴭⴭⴭ"/>
      <sheetName val="토공A"/>
      <sheetName val="ilch"/>
      <sheetName val="안정계산"/>
      <sheetName val="단면검토"/>
      <sheetName val="보집계표"/>
      <sheetName val="5지구단위"/>
      <sheetName val="ABUT수량-A1"/>
      <sheetName val="정부노임단가"/>
      <sheetName val="말뚝물량"/>
      <sheetName val="입찰안"/>
      <sheetName val="001"/>
      <sheetName val="중기일위대가"/>
      <sheetName val="집수정단"/>
      <sheetName val="덕전리"/>
      <sheetName val="배수공"/>
      <sheetName val="암거"/>
      <sheetName val="포장공"/>
      <sheetName val="ITEM"/>
      <sheetName val="내역"/>
      <sheetName val="MOTOR"/>
      <sheetName val="표지 (2)"/>
      <sheetName val="가시설수량"/>
      <sheetName val="단위수량"/>
      <sheetName val="Sheet1"/>
      <sheetName val="변화치수"/>
      <sheetName val="설계조건"/>
      <sheetName val="#REF"/>
      <sheetName val=" 견적서"/>
      <sheetName val="P_E이중관보호공800(터파기)"/>
      <sheetName val="P_E이중관보호공800"/>
      <sheetName val="I一般比"/>
      <sheetName val="6PILE  (돌출)"/>
      <sheetName val="1.설계조건"/>
      <sheetName val="3련 BOX"/>
      <sheetName val="RPF"/>
      <sheetName val="일위대가목차"/>
      <sheetName val="보차도경계석"/>
      <sheetName val="일반맨홀수량집계"/>
      <sheetName val="버스운행안내"/>
      <sheetName val="예방접종계획"/>
      <sheetName val="근태계획서"/>
      <sheetName val="일반맨홀수량집계(A-7 LINE)"/>
      <sheetName val="차액보증"/>
      <sheetName val="토적표"/>
      <sheetName val="횡배위치"/>
      <sheetName val="조명시설"/>
      <sheetName val="토사(PE)"/>
      <sheetName val="소업1교"/>
      <sheetName val="노임단가"/>
      <sheetName val="편입토지조서"/>
      <sheetName val="입력시트"/>
      <sheetName val="8.PILE  (돌출)"/>
      <sheetName val="단위중량"/>
      <sheetName val="N賃率-職"/>
      <sheetName val="3BL공동구 수량"/>
      <sheetName val="98수문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집계표"/>
      <sheetName val="토공집계(소계)"/>
      <sheetName val="관급자재대"/>
      <sheetName val="면벽수량"/>
      <sheetName val="흄관(보호)(1연)"/>
      <sheetName val="흄관 보호토공(1연)"/>
      <sheetName val="신우"/>
      <sheetName val="자재단가"/>
      <sheetName val="주차구획선수량"/>
      <sheetName val="#REF"/>
      <sheetName val="내역"/>
      <sheetName val="1.수인터널"/>
      <sheetName val="대치판정"/>
      <sheetName val="암거"/>
      <sheetName val="포장공"/>
      <sheetName val="덕전리"/>
      <sheetName val="내역서 (2)"/>
      <sheetName val="마산방향"/>
      <sheetName val="진주방향"/>
      <sheetName val="일위대가(가설)"/>
      <sheetName val="DDD"/>
      <sheetName val="대로근거"/>
      <sheetName val="ⴭⴭⴭⴭ"/>
      <sheetName val="각형맨홀"/>
      <sheetName val="지구단위계획"/>
      <sheetName val="수량산출"/>
      <sheetName val="부경대총괄내역서"/>
      <sheetName val="철근량"/>
      <sheetName val="P_E이중관보호공800(터파기)"/>
      <sheetName val="P_E이중관보호공800"/>
      <sheetName val="횡배수토공(P_E,BOX)_"/>
      <sheetName val="지수벽_및_파라피트"/>
      <sheetName val="횡배수관날개벽잔토_"/>
      <sheetName val="표_지_"/>
      <sheetName val="암거날개벽수량(1_5M)"/>
      <sheetName val="암거날개벽토공(1_5)"/>
      <sheetName val="공통(20-91)"/>
      <sheetName val="전차선로 물량표"/>
      <sheetName val="한강운반비"/>
      <sheetName val="자재"/>
      <sheetName val="버스운행안내"/>
      <sheetName val="예방접종계획"/>
      <sheetName val="근태계획서"/>
      <sheetName val="2경간"/>
      <sheetName val="코드표"/>
      <sheetName val="98수문일위"/>
      <sheetName val="실행철강하도"/>
      <sheetName val="대포2교접속"/>
      <sheetName val="제1호단위수량"/>
      <sheetName val="4.내진설계"/>
      <sheetName val="Sheet1 (2)"/>
      <sheetName val="인자기준_2007"/>
      <sheetName val="할인_할증률산정"/>
      <sheetName val="금액단가표"/>
      <sheetName val="자료기입"/>
      <sheetName val="예정공정표(장기간)"/>
      <sheetName val="수량"/>
      <sheetName val="조명시설"/>
      <sheetName val="금액내역서"/>
      <sheetName val="수량집계"/>
      <sheetName val="표지"/>
      <sheetName val="교대(A1)"/>
      <sheetName val="8.PILE  (돌출)"/>
      <sheetName val="관일"/>
      <sheetName val="Sheet2"/>
      <sheetName val="Sheet3"/>
      <sheetName val="000000"/>
      <sheetName val="차액보증"/>
      <sheetName val="중기비"/>
      <sheetName val="수량산출서"/>
      <sheetName val="포장재료(1)"/>
      <sheetName val="ilch"/>
      <sheetName val="식생블럭단위수량"/>
      <sheetName val="내역서"/>
      <sheetName val="MOTOR"/>
      <sheetName val="Sheet1"/>
      <sheetName val="총집계표"/>
      <sheetName val="001"/>
      <sheetName val="연습"/>
      <sheetName val="입찰안"/>
      <sheetName val="조명율표"/>
      <sheetName val="내역_ver1.0"/>
      <sheetName val="기본일위"/>
      <sheetName val="일위대가"/>
      <sheetName val="지주설치제원"/>
      <sheetName val="7급줄떼"/>
      <sheetName val="정부노임단가"/>
      <sheetName val="하조서"/>
      <sheetName val="ABUT수량-A1"/>
      <sheetName val="토사(PE)"/>
      <sheetName val="자재 집계표"/>
      <sheetName val="단면가정"/>
      <sheetName val="치수표"/>
      <sheetName val="3BL공동구 수량"/>
      <sheetName val="옹벽단면치수"/>
      <sheetName val="공통비"/>
      <sheetName val="관급자대내역서"/>
      <sheetName val="설계내역서(고사목 제거)"/>
      <sheetName val="집수A"/>
      <sheetName val="일위대가모듈"/>
      <sheetName val="가시설수량"/>
      <sheetName val="관로토공"/>
      <sheetName val="시중노임"/>
      <sheetName val="단위수량"/>
      <sheetName val="입력"/>
      <sheetName val="6PILE  (돌출)"/>
      <sheetName val="본체"/>
      <sheetName val="기계경비"/>
      <sheetName val="유림골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777"/>
      <sheetName val="#REF"/>
      <sheetName val="현장조사"/>
      <sheetName val="물집"/>
      <sheetName val="내역표지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날개벽수량표"/>
      <sheetName val="지구단위계획"/>
      <sheetName val="노임"/>
      <sheetName val="Sheet17"/>
      <sheetName val="BID"/>
      <sheetName val="대창(장성)"/>
      <sheetName val="대창(함평)-창열"/>
      <sheetName val="입찰안"/>
      <sheetName val="맨홀수량"/>
      <sheetName val="보성조서"/>
      <sheetName val="이토변실(A3-LINE)"/>
      <sheetName val="1.설계조건"/>
      <sheetName val="3지구단위"/>
      <sheetName val="삼보지질"/>
      <sheetName val="5지구단위"/>
      <sheetName val="횡배수관집현황(2공구)"/>
      <sheetName val="우배수"/>
      <sheetName val="계산식"/>
      <sheetName val="단위수량"/>
      <sheetName val="ABUT수량-A1"/>
      <sheetName val="총괄표"/>
      <sheetName val="내역서"/>
      <sheetName val="일위대가표"/>
      <sheetName val="내역(중앙)"/>
      <sheetName val="말뚝지지력산정"/>
      <sheetName val="예정(3)"/>
      <sheetName val="동원(3)"/>
      <sheetName val="1.3.1절점좌표"/>
      <sheetName val="1.1설계기준"/>
      <sheetName val="실행철강하도"/>
      <sheetName val="일반수량총괄집계"/>
      <sheetName val="맨홀수량산출"/>
      <sheetName val="70%"/>
      <sheetName val="sheets"/>
      <sheetName val="NOMUBI"/>
      <sheetName val="sw1"/>
      <sheetName val="변경후-SHEET"/>
      <sheetName val="터널조도"/>
      <sheetName val="DATA"/>
      <sheetName val="수량산출"/>
      <sheetName val="차액보증"/>
      <sheetName val="단가"/>
      <sheetName val="일위목록"/>
      <sheetName val="신호등일위대가"/>
      <sheetName val="교통표지판수량집계표"/>
      <sheetName val="품셈TABLE"/>
      <sheetName val="수안보-MBR1"/>
      <sheetName val="산출근거"/>
      <sheetName val="총집계표"/>
      <sheetName val="우각부보강"/>
      <sheetName val="원형맨홀수량"/>
      <sheetName val="방음벽기초(H=4m)"/>
      <sheetName val="터파기및재료"/>
      <sheetName val="단면가정"/>
      <sheetName val="집계표"/>
      <sheetName val="상-교대(A1-A2)"/>
      <sheetName val="3BL공동구 수량"/>
      <sheetName val="8.PILE  (돌출)"/>
      <sheetName val="단가(1)"/>
      <sheetName val="기둥(원형)"/>
      <sheetName val="MFAB"/>
      <sheetName val="MFRT"/>
      <sheetName val="MPKG"/>
      <sheetName val="MPRD"/>
      <sheetName val="JUCKEYK"/>
      <sheetName val="단면치수"/>
      <sheetName val="노임단가"/>
      <sheetName val="산출내역서집계표"/>
      <sheetName val="일위대가"/>
      <sheetName val="내역"/>
      <sheetName val="수직구(H-pile)"/>
      <sheetName val="화산경계"/>
      <sheetName val="일위"/>
      <sheetName val="설계"/>
      <sheetName val="수자재단위당"/>
      <sheetName val="단가 및 재료비"/>
      <sheetName val="단가산출1"/>
      <sheetName val="교각1"/>
      <sheetName val="변화치수"/>
      <sheetName val="TYPE-A"/>
      <sheetName val="계산서(곡선부)"/>
      <sheetName val="-치수표(곡선부)"/>
      <sheetName val="6PILE__(돌출)"/>
      <sheetName val="인건-측정"/>
      <sheetName val="흙쌓기도수로설치현황(1)"/>
      <sheetName val="바닥판"/>
      <sheetName val="입력DATA"/>
      <sheetName val="조도계산서 (도서)"/>
      <sheetName val="5.모델링"/>
      <sheetName val="9GNG운반"/>
      <sheetName val="4.말뚝설계"/>
      <sheetName val="1호맨홀수량산출"/>
      <sheetName val="인구밀도산정"/>
      <sheetName val="1호철근량"/>
      <sheetName val="가시설(TYPE-A)"/>
      <sheetName val="1-1평균터파기고(1)"/>
      <sheetName val="조건표"/>
      <sheetName val="토목주소"/>
      <sheetName val="프랜트면허"/>
      <sheetName val="1호맨홀가감수량"/>
      <sheetName val="眞비상(진주)"/>
      <sheetName val="토목2"/>
      <sheetName val="CALCULATION"/>
      <sheetName val="Y-WORK"/>
      <sheetName val="맨홀수량집계"/>
      <sheetName val="설비"/>
      <sheetName val="상수도토공집계표"/>
      <sheetName val="가정급수관"/>
      <sheetName val="입찰보고"/>
      <sheetName val="1~69"/>
      <sheetName val="과천MAIN"/>
      <sheetName val="수문일1"/>
      <sheetName val="토공1차"/>
      <sheetName val="교통대책내역"/>
      <sheetName val="JUCK"/>
      <sheetName val="대비"/>
      <sheetName val="1차3회-개소별명세서-빨간색-인쇄용(21873)"/>
      <sheetName val="Sheet1 (2)"/>
      <sheetName val="수목단가"/>
      <sheetName val="내역서 (2)"/>
      <sheetName val="라.공사비"/>
      <sheetName val="다.도서인쇄비"/>
      <sheetName val="노무비"/>
      <sheetName val="정렬"/>
      <sheetName val="내역서01"/>
      <sheetName val="6공구(당초)"/>
      <sheetName val="조명시설"/>
      <sheetName val="COPING"/>
      <sheetName val="물질수지-음식물  "/>
      <sheetName val="WIND"/>
      <sheetName val="FAB별"/>
      <sheetName val="최종보고1"/>
      <sheetName val="용소리교"/>
      <sheetName val="설 계"/>
      <sheetName val="평균터파기고(1-2,ASP)"/>
      <sheetName val="배수통관(좌)"/>
      <sheetName val="쌍송교"/>
      <sheetName val="시중노임단가"/>
      <sheetName val="capbeam(1)"/>
      <sheetName val="플랜트 설치"/>
      <sheetName val="MOTOR"/>
      <sheetName val="수리계산(2021)"/>
      <sheetName val="4.2유효폭의 계산"/>
      <sheetName val="기계경비"/>
      <sheetName val="인상효1"/>
      <sheetName val="99 조정금액"/>
      <sheetName val="단가비교표_공통1"/>
      <sheetName val="일위대가(계측기설치)"/>
      <sheetName val="맨홀토공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대운산출"/>
      <sheetName val="기기리스트"/>
      <sheetName val="집계표(육상)"/>
      <sheetName val="연결임시"/>
      <sheetName val="수량인공"/>
      <sheetName val="수토공단위당"/>
      <sheetName val="SLAB&quot;1&quot;"/>
      <sheetName val="주차구획선수량"/>
      <sheetName val="식재가격"/>
      <sheetName val="식재총괄"/>
      <sheetName val="기초계산(Pmax)"/>
      <sheetName val="input"/>
      <sheetName val="SORCE1"/>
      <sheetName val="관급자재"/>
      <sheetName val="1호토공"/>
      <sheetName val="작업설단가"/>
      <sheetName val="J直材4"/>
      <sheetName val="식재수량표"/>
      <sheetName val="2002하반기노임기준"/>
      <sheetName val="대로근거"/>
      <sheetName val="중로근거"/>
      <sheetName val="부하계산서"/>
      <sheetName val="XL4Poppy"/>
      <sheetName val="자재비"/>
      <sheetName val="토사(PE)"/>
      <sheetName val="보차도경계석"/>
      <sheetName val="토공"/>
      <sheetName val="물가시세"/>
      <sheetName val="J형측구단위수량"/>
      <sheetName val="wall"/>
      <sheetName val="교각계산"/>
      <sheetName val="TYPE-1"/>
      <sheetName val="투찰"/>
      <sheetName val="지수"/>
      <sheetName val="1.설계기준"/>
      <sheetName val="8-3기계경비"/>
      <sheetName val="guard(mac)"/>
      <sheetName val="01AC"/>
      <sheetName val="L_RPTA05_목록"/>
      <sheetName val="인수공규격"/>
      <sheetName val="일위대가(가설)"/>
      <sheetName val="설계예산서"/>
      <sheetName val="입력창"/>
      <sheetName val="설계내역서"/>
      <sheetName val="원형1호맨홀토공수량"/>
      <sheetName val="7.산출집계"/>
      <sheetName val="3.단가산출서"/>
      <sheetName val="4.일위산출"/>
      <sheetName val="9.자재단가"/>
      <sheetName val="단위중량"/>
      <sheetName val="일위대가목록"/>
      <sheetName val="7.전산해석결과"/>
      <sheetName val="우각부검토"/>
      <sheetName val="설계기준"/>
      <sheetName val="N賃率-職"/>
      <sheetName val="ⴭⴭⴭⴭ"/>
      <sheetName val="진상-금이"/>
      <sheetName val="용집"/>
      <sheetName val="기초자료"/>
      <sheetName val="3. 지하차도 물량 집계표"/>
      <sheetName val="2호맨홀공제수량"/>
      <sheetName val="POOM_MOTO"/>
      <sheetName val="목차"/>
      <sheetName val="집계"/>
      <sheetName val="건축내역"/>
      <sheetName val="건축원가계산서"/>
      <sheetName val="미드수량"/>
      <sheetName val="Total"/>
      <sheetName val="전력구구조물산근"/>
      <sheetName val="토공 total"/>
      <sheetName val="설계조건"/>
      <sheetName val="배수내역 (2)"/>
      <sheetName val="포장공(집계)"/>
      <sheetName val="PLCAL"/>
      <sheetName val="건축"/>
      <sheetName val="집수정"/>
      <sheetName val="전체내역 (2)"/>
      <sheetName val="토목공사일반"/>
      <sheetName val="L형옹벽단위수량(35)"/>
      <sheetName val="Macro1"/>
      <sheetName val="수량산출서(당초)"/>
      <sheetName val="공사개요"/>
      <sheetName val="내역(창신)"/>
      <sheetName val="T13(P68~72,78)"/>
      <sheetName val="가시설수량"/>
      <sheetName val="보도경계블럭"/>
      <sheetName val="106C0300"/>
      <sheetName val="1-1"/>
      <sheetName val="노임목록"/>
      <sheetName val="자재목록"/>
      <sheetName val="중기목록"/>
      <sheetName val="갑지"/>
      <sheetName val="교통처리우회도로"/>
      <sheetName val="tggwan(mac)"/>
      <sheetName val="단중표"/>
      <sheetName val="가도공"/>
      <sheetName val="FOOTING단면력"/>
      <sheetName val="직접인건비"/>
      <sheetName val="배수내역"/>
      <sheetName val="단가산출(문안수정)"/>
      <sheetName val="목록"/>
      <sheetName val="POL6차-PIPING"/>
      <sheetName val="1SPAN"/>
      <sheetName val="우수"/>
      <sheetName val="Sheet3"/>
      <sheetName val="토목"/>
      <sheetName val="4차원가계산서"/>
      <sheetName val="안정계산"/>
      <sheetName val="단면검토"/>
      <sheetName val="참조자료"/>
      <sheetName val="단위수량(출력X)"/>
      <sheetName val="식생블럭단위수량"/>
      <sheetName val="상촌2교-일반수량집계"/>
      <sheetName val="표지"/>
      <sheetName val="4.교통시설공"/>
      <sheetName val="간접"/>
      <sheetName val="갑지(추정)"/>
      <sheetName val="PI"/>
      <sheetName val="정부노임단가"/>
      <sheetName val="공통가설"/>
      <sheetName val="본부장"/>
      <sheetName val="확약서"/>
      <sheetName val="설계서식"/>
      <sheetName val="BOX(8.0X3.4)"/>
      <sheetName val="설계내역"/>
      <sheetName val="NYS"/>
      <sheetName val="Sheet2"/>
      <sheetName val="포장총괄집계표"/>
      <sheetName val="FC-101"/>
      <sheetName val="총괄집계 "/>
      <sheetName val="A LINE"/>
      <sheetName val="빗물받이(910-510-410)"/>
      <sheetName val="농로수량집계"/>
      <sheetName val="농로토공집계"/>
      <sheetName val="설계명세"/>
      <sheetName val="도로횡단-D300"/>
      <sheetName val="덕전리"/>
      <sheetName val="부대내역"/>
      <sheetName val="집수정(600-700)"/>
      <sheetName val="대조표(0108)"/>
      <sheetName val="화재 탐지 설비"/>
      <sheetName val="준검 내역서"/>
      <sheetName val="45,46"/>
      <sheetName val="구조물공집계"/>
      <sheetName val="옥외"/>
      <sheetName val="견적대비"/>
      <sheetName val="적용토목"/>
      <sheetName val="설계흐름도"/>
      <sheetName val="와동25-3(변경)"/>
      <sheetName val="SCH"/>
      <sheetName val="U-TYPE(1)"/>
      <sheetName val="원가"/>
      <sheetName val="지급자재"/>
      <sheetName val="수량집계표"/>
      <sheetName val="직공비"/>
      <sheetName val="평3"/>
      <sheetName val="현금예금"/>
      <sheetName val="Oper Amount"/>
      <sheetName val="이름정의"/>
      <sheetName val="토적표"/>
      <sheetName val="근로자자료입력"/>
      <sheetName val="참고자료"/>
      <sheetName val=" 견적서"/>
      <sheetName val="공사비내역서"/>
      <sheetName val="D=700"/>
      <sheetName val="산출내역서"/>
      <sheetName val="일반부표"/>
      <sheetName val="시설물일위"/>
      <sheetName val="광양방향"/>
      <sheetName val="제6호"/>
      <sheetName val="다이꾸"/>
      <sheetName val=" ｹ-ﾌﾞﾙ"/>
      <sheetName val="ilch"/>
      <sheetName val="인구"/>
      <sheetName val="단가조사"/>
      <sheetName val="단가산출(T)"/>
      <sheetName val="위치도"/>
      <sheetName val="100만평"/>
      <sheetName val="단면 (2)"/>
      <sheetName val="사업비"/>
      <sheetName val="조성원가DATA"/>
      <sheetName val="토공산근"/>
      <sheetName val="장비"/>
      <sheetName val="cost"/>
      <sheetName val="참조"/>
      <sheetName val="기계경비일람"/>
      <sheetName val="버스운행안내"/>
      <sheetName val="예방접종계획"/>
      <sheetName val="근태계획서"/>
      <sheetName val="산근"/>
      <sheetName val=" 토목 처리장도급내역서 "/>
      <sheetName val="토공총괄표"/>
      <sheetName val="도장수량(하1)"/>
      <sheetName val="주형"/>
      <sheetName val="위치"/>
      <sheetName val="중기일위대가"/>
      <sheetName val="1 설계 기준"/>
      <sheetName val="용수량(생활용수)"/>
      <sheetName val="식재인부"/>
      <sheetName val="배수공"/>
      <sheetName val="가시설단위수량"/>
      <sheetName val="일위대가목차"/>
      <sheetName val="일반공사"/>
      <sheetName val="설계내역(2001)"/>
      <sheetName val="자압1"/>
      <sheetName val="스포회원매출"/>
      <sheetName val="4.장비손료"/>
      <sheetName val="부하(성남)"/>
      <sheetName val="통합"/>
      <sheetName val="각종양식"/>
      <sheetName val="1단계"/>
      <sheetName val="산#3-2-2"/>
      <sheetName val="약품공급2"/>
      <sheetName val="부관수량집계"/>
      <sheetName val="3.3 상하수도비"/>
      <sheetName val="Front"/>
      <sheetName val="조명율"/>
      <sheetName val="장비집계"/>
      <sheetName val="일일작업보고"/>
      <sheetName val="기성고내역"/>
      <sheetName val="_산근2_"/>
      <sheetName val="_산근5_"/>
      <sheetName val="인원투입계획"/>
      <sheetName val="조정설계비2"/>
      <sheetName val="경비_원본"/>
      <sheetName val="단가표"/>
      <sheetName val="단양 00 아파트-세부내역"/>
      <sheetName val="품셈집계표"/>
      <sheetName val="자재조사표"/>
      <sheetName val="Macro(차단기)"/>
      <sheetName val="집계표(수배전제조구매)"/>
      <sheetName val="건축공사"/>
      <sheetName val="백호우계수"/>
      <sheetName val="슬래브(유곡)"/>
      <sheetName val="사다리"/>
      <sheetName val="3_2_집기비품교체주기"/>
      <sheetName val="공통(20-91)"/>
      <sheetName val="전차선로 물량표"/>
      <sheetName val="한강운반비"/>
      <sheetName val="사용성검토"/>
      <sheetName val="설직재-1"/>
      <sheetName val="소업1교"/>
      <sheetName val="을지"/>
      <sheetName val="3련 BOX"/>
      <sheetName val="원본"/>
      <sheetName val="001"/>
      <sheetName val="경상비"/>
      <sheetName val="데리네이타현황"/>
      <sheetName val="예산서"/>
      <sheetName val="투찰내역"/>
      <sheetName val="원가계산서"/>
      <sheetName val="ITEM"/>
      <sheetName val="TABLE"/>
      <sheetName val="건축도면 진행자료"/>
      <sheetName val="사리부설"/>
      <sheetName val="정부노임"/>
      <sheetName val="단가목록"/>
      <sheetName val="지급(1)"/>
      <sheetName val="내역1"/>
      <sheetName val="데이타"/>
      <sheetName val="실행예산"/>
      <sheetName val="구조물토적"/>
      <sheetName val="직노"/>
      <sheetName val="차선도색수량집계"/>
      <sheetName val="할증"/>
      <sheetName val="허용지지력"/>
      <sheetName val="열차단및공급"/>
      <sheetName val="지장물C"/>
      <sheetName val="접속도로1"/>
      <sheetName val="관일"/>
      <sheetName val="1_설계조건"/>
      <sheetName val="1_3_1절점좌표"/>
      <sheetName val="1_1설계기준"/>
      <sheetName val="4_말뚝설계"/>
      <sheetName val="5_모델링"/>
      <sheetName val="조도계산서_(도서)"/>
      <sheetName val="8_PILE__(돌출)"/>
      <sheetName val="Sheet1_(2)"/>
      <sheetName val="내역서_(2)"/>
      <sheetName val="설_계"/>
      <sheetName val="CONCRETE"/>
      <sheetName val="주빔의 설계"/>
      <sheetName val="교각토공"/>
      <sheetName val="98수문일위"/>
      <sheetName val="부안일위"/>
      <sheetName val="현금및현금등가물"/>
      <sheetName val="자재단가비교표"/>
      <sheetName val="안정검토(온1)"/>
      <sheetName val="산근1(인건비)"/>
      <sheetName val="수정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본체"/>
      <sheetName val="교좌받침"/>
      <sheetName val="날개벽"/>
      <sheetName val="접속슬래브"/>
      <sheetName val="기둥(원형)"/>
      <sheetName val="날개벽수량표"/>
      <sheetName val="직접교대"/>
      <sheetName val="6PILE  (돌출)"/>
      <sheetName val="현황CODE"/>
      <sheetName val="손익현황"/>
      <sheetName val="설계조건"/>
      <sheetName val="안정계산"/>
      <sheetName val="단면검토"/>
      <sheetName val="Sheet1"/>
      <sheetName val="Sheet1 (2)"/>
      <sheetName val="공문"/>
      <sheetName val="ABUT수량-A1"/>
      <sheetName val="예산서"/>
      <sheetName val="단계별내역 (2)"/>
      <sheetName val="일위"/>
      <sheetName val="노무비"/>
      <sheetName val="왕십리방향"/>
      <sheetName val="견적서(대외)_(2)"/>
      <sheetName val="견적서(대외) (2)"/>
      <sheetName val="노임"/>
      <sheetName val="종배수관"/>
      <sheetName val="Stem Footing"/>
      <sheetName val="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"/>
      <sheetName val="껍데기 (2)"/>
      <sheetName val="Sheet2 (2)"/>
      <sheetName val="Sheet1 (2)"/>
      <sheetName val="용역비 증감 대비표"/>
      <sheetName val="설계내역서-1차"/>
      <sheetName val="산출내역서-2차"/>
      <sheetName val="원가총괄"/>
      <sheetName val="원가계산서-1차"/>
      <sheetName val="설계내역서"/>
      <sheetName val="2차 원가총괄"/>
      <sheetName val="2차 출장비"/>
      <sheetName val="일위"/>
      <sheetName val="일위대가 1"/>
      <sheetName val="원가계산서"/>
      <sheetName val="일위대가 2"/>
      <sheetName val="일위대가 3"/>
      <sheetName val="단가"/>
      <sheetName val="산거 1(인력투입)"/>
      <sheetName val="산거 2 (직접경비)"/>
      <sheetName val="수량"/>
      <sheetName val="수량산출서"/>
      <sheetName val="도면"/>
      <sheetName val="인력투입비율"/>
      <sheetName val="각종 단가"/>
      <sheetName val="Sheet1"/>
      <sheetName val="Sheet2"/>
      <sheetName val="Sheet3"/>
      <sheetName val="본체"/>
      <sheetName val="JUCKEYK"/>
      <sheetName val="8.석축단위(H=1.5M)"/>
      <sheetName val="산출내역서"/>
      <sheetName val="2차 설계내역서(변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Flex수량집계"/>
      <sheetName val="집계표"/>
      <sheetName val="왕십리방향-집계"/>
      <sheetName val="궁촌1교집계"/>
      <sheetName val="철근집계표"/>
      <sheetName val="왕십리방향"/>
      <sheetName val="궁촌1교"/>
      <sheetName val="기기리스트"/>
      <sheetName val="가도공"/>
      <sheetName val="6m기존암거철거공"/>
      <sheetName val="내역"/>
      <sheetName val="건축내역서"/>
      <sheetName val="설비내역서"/>
      <sheetName val="전기내역서"/>
      <sheetName val="집수정(600-700)"/>
      <sheetName val="상부수량"/>
      <sheetName val="ABUT수량-A1"/>
      <sheetName val="계수시트"/>
      <sheetName val="투찰"/>
      <sheetName val="원가계산서"/>
      <sheetName val="산출근거"/>
      <sheetName val="날개벽수량표"/>
      <sheetName val="설계내역서"/>
      <sheetName val="우배수"/>
      <sheetName val="단계별내역 (2)"/>
      <sheetName val="TARGET"/>
      <sheetName val="대치판정"/>
      <sheetName val="DATE"/>
      <sheetName val="본체"/>
      <sheetName val="노임"/>
      <sheetName val="자재"/>
      <sheetName val="중기"/>
      <sheetName val="지급자재"/>
      <sheetName val="입찰안"/>
      <sheetName val="우수공"/>
      <sheetName val="INPUT"/>
      <sheetName val="순성토"/>
      <sheetName val="토적표(1)"/>
      <sheetName val="RangeObject"/>
      <sheetName val="교각(P1)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DD6">
            <v>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  <sheetName val="총괄내역서"/>
      <sheetName val="내역서"/>
      <sheetName val="가.일위대가표"/>
      <sheetName val="다.도서인쇄비 "/>
      <sheetName val="라.공사비"/>
      <sheetName val="내하력평가비"/>
      <sheetName val="인건비"/>
      <sheetName val="개략공사비 산정"/>
      <sheetName val="측량및지반조사수량"/>
      <sheetName val="가제당공사비"/>
      <sheetName val="기초처리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.을지"/>
      <sheetName val="내역서"/>
      <sheetName val="위치도"/>
      <sheetName val="실시설계비"/>
      <sheetName val="측량비"/>
      <sheetName val="토질조사비"/>
      <sheetName val="인쇄비"/>
      <sheetName val="손해배상보험료"/>
      <sheetName val="측량단가(농.구릉지)"/>
      <sheetName val="측량단가(산지)"/>
      <sheetName val="측량단가"/>
      <sheetName val="용역설계비산출서 (2)"/>
      <sheetName val="현황"/>
      <sheetName val="예정공정표"/>
      <sheetName val="안전관리비"/>
      <sheetName val="도움말"/>
      <sheetName val="0000"/>
      <sheetName val="라.공사비"/>
      <sheetName val="다.도서인쇄비 "/>
      <sheetName val="초기화면"/>
      <sheetName val="청천내"/>
      <sheetName val="가중치"/>
      <sheetName val="난이도"/>
      <sheetName val="지층총괄"/>
      <sheetName val="자재단가"/>
      <sheetName val="노임단가"/>
      <sheetName val="수자재단위당"/>
      <sheetName val="범례표"/>
      <sheetName val="기초도면제작"/>
      <sheetName val="주출입구조사"/>
      <sheetName val="가제당공사비"/>
      <sheetName val="기초처리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구천"/>
      <sheetName val="설계기준"/>
      <sheetName val="내역1"/>
      <sheetName val="입찰안"/>
      <sheetName val="토목(대안)"/>
      <sheetName val="일위대가"/>
      <sheetName val="사통"/>
      <sheetName val="설계예산서"/>
      <sheetName val="2.재료비"/>
      <sheetName val="12.보오링"/>
      <sheetName val="18.공내수압탄성자연"/>
      <sheetName val="공수"/>
      <sheetName val="산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현황"/>
      <sheetName val="신규사업현황"/>
      <sheetName val="증감표"/>
      <sheetName val="예산총괄1"/>
      <sheetName val="예산총괄2"/>
      <sheetName val="일반하천총괄"/>
      <sheetName val="고부제"/>
      <sheetName val="원평상류2차"/>
      <sheetName val="장동금판제"/>
      <sheetName val="망월제"/>
      <sheetName val="구산제"/>
      <sheetName val="장동당호제"/>
      <sheetName val="산호제"/>
      <sheetName val="수계치수총괄"/>
      <sheetName val="기타현황"/>
      <sheetName val="도덕제"/>
      <sheetName val="감녹제"/>
      <sheetName val="장평제"/>
      <sheetName val="적동동삼제"/>
      <sheetName val="사천상류"/>
      <sheetName val="지산제"/>
      <sheetName val="사천하류"/>
      <sheetName val="쌍치제"/>
      <sheetName val="봉냉제"/>
      <sheetName val="회문제"/>
      <sheetName val="궁천대죽제"/>
      <sheetName val="석곡제"/>
      <sheetName val="내구제"/>
      <sheetName val="강산제"/>
      <sheetName val="동계제"/>
      <sheetName val="병암제"/>
      <sheetName val="동복제"/>
      <sheetName val="검산제"/>
      <sheetName val="팔덕제"/>
      <sheetName val="죽곡제"/>
      <sheetName val="목사동제"/>
      <sheetName val="남계제"/>
      <sheetName val="섬진강실시설계"/>
      <sheetName val="선동제"/>
      <sheetName val="송림제"/>
      <sheetName val="죽산제"/>
      <sheetName val="교산제"/>
      <sheetName val="옥정제"/>
      <sheetName val="평지제"/>
      <sheetName val="홍정제"/>
      <sheetName val="대촌제"/>
      <sheetName val="영산강보축"/>
      <sheetName val="지석천"/>
      <sheetName val="구정제"/>
      <sheetName val="선암제"/>
      <sheetName val="영산강실시설계"/>
      <sheetName val="송풍제"/>
      <sheetName val="삼천제"/>
      <sheetName val="창평제"/>
      <sheetName val="왕궁제"/>
      <sheetName val="목천제"/>
      <sheetName val="남봉제"/>
      <sheetName val="천호제"/>
      <sheetName val="대성제"/>
      <sheetName val="소양제"/>
      <sheetName val="구룡제"/>
      <sheetName val="만경강실시설계"/>
      <sheetName val="용호제"/>
      <sheetName val="탐진강실시설계"/>
      <sheetName val="병영제"/>
      <sheetName val="작천제"/>
      <sheetName val="유치제"/>
      <sheetName val="간지"/>
      <sheetName val="내역서"/>
      <sheetName val="측량단가"/>
      <sheetName val="라.공사비"/>
      <sheetName val="다.도서인쇄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0">
          <cell r="E10">
            <v>4893000</v>
          </cell>
          <cell r="M10">
            <v>500000</v>
          </cell>
        </row>
        <row r="11">
          <cell r="D11">
            <v>7857</v>
          </cell>
          <cell r="L11">
            <v>1000</v>
          </cell>
        </row>
        <row r="15">
          <cell r="E15">
            <v>305000</v>
          </cell>
          <cell r="M15">
            <v>305000</v>
          </cell>
        </row>
      </sheetData>
      <sheetData sheetId="10" refreshError="1">
        <row r="10">
          <cell r="E10">
            <v>3928000</v>
          </cell>
          <cell r="M10">
            <v>1500000</v>
          </cell>
        </row>
        <row r="11">
          <cell r="D11">
            <v>6507</v>
          </cell>
          <cell r="L11">
            <v>2000</v>
          </cell>
        </row>
        <row r="15">
          <cell r="E15">
            <v>132000</v>
          </cell>
          <cell r="M15">
            <v>132000</v>
          </cell>
        </row>
      </sheetData>
      <sheetData sheetId="11" refreshError="1"/>
      <sheetData sheetId="12" refreshError="1">
        <row r="10">
          <cell r="E10">
            <v>4530000</v>
          </cell>
          <cell r="M10">
            <v>1500000</v>
          </cell>
        </row>
        <row r="11">
          <cell r="D11">
            <v>7029</v>
          </cell>
          <cell r="L11">
            <v>2200</v>
          </cell>
        </row>
        <row r="15">
          <cell r="E15">
            <v>231000</v>
          </cell>
          <cell r="M15">
            <v>231000</v>
          </cell>
        </row>
      </sheetData>
      <sheetData sheetId="13"/>
      <sheetData sheetId="14" refreshError="1">
        <row r="9">
          <cell r="F9">
            <v>2000000</v>
          </cell>
          <cell r="J9">
            <v>0</v>
          </cell>
          <cell r="L9">
            <v>200000</v>
          </cell>
          <cell r="P9">
            <v>800000</v>
          </cell>
        </row>
        <row r="15">
          <cell r="F15">
            <v>1000000</v>
          </cell>
          <cell r="L15">
            <v>100000</v>
          </cell>
          <cell r="P15">
            <v>400000</v>
          </cell>
        </row>
      </sheetData>
      <sheetData sheetId="15" refreshError="1">
        <row r="10">
          <cell r="E10">
            <v>20591000</v>
          </cell>
          <cell r="I10">
            <v>13546000</v>
          </cell>
          <cell r="K10">
            <v>1500000</v>
          </cell>
          <cell r="M10">
            <v>5545000</v>
          </cell>
        </row>
        <row r="11">
          <cell r="D11">
            <v>15709</v>
          </cell>
          <cell r="H11">
            <v>12258</v>
          </cell>
          <cell r="J11">
            <v>885</v>
          </cell>
          <cell r="L11">
            <v>2566</v>
          </cell>
        </row>
        <row r="15">
          <cell r="E15">
            <v>2802000</v>
          </cell>
          <cell r="I15">
            <v>2134000</v>
          </cell>
          <cell r="K15">
            <v>668000</v>
          </cell>
        </row>
      </sheetData>
      <sheetData sheetId="16" refreshError="1">
        <row r="10">
          <cell r="E10">
            <v>12900000</v>
          </cell>
          <cell r="I10">
            <v>8208800</v>
          </cell>
          <cell r="K10">
            <v>1000000</v>
          </cell>
          <cell r="M10">
            <v>2000000</v>
          </cell>
        </row>
        <row r="11">
          <cell r="D11">
            <v>7880</v>
          </cell>
          <cell r="H11">
            <v>6209</v>
          </cell>
          <cell r="J11">
            <v>1396</v>
          </cell>
          <cell r="L11">
            <v>120</v>
          </cell>
        </row>
        <row r="15">
          <cell r="E15">
            <v>2700000</v>
          </cell>
          <cell r="I15">
            <v>2700000</v>
          </cell>
        </row>
      </sheetData>
      <sheetData sheetId="17" refreshError="1">
        <row r="10">
          <cell r="E10">
            <v>11840000</v>
          </cell>
          <cell r="I10">
            <v>7655000</v>
          </cell>
          <cell r="K10">
            <v>1500000</v>
          </cell>
          <cell r="M10">
            <v>2000000</v>
          </cell>
        </row>
        <row r="11">
          <cell r="D11">
            <v>14031</v>
          </cell>
          <cell r="H11">
            <v>9987</v>
          </cell>
          <cell r="L11">
            <v>3000</v>
          </cell>
        </row>
        <row r="12">
          <cell r="J12">
            <v>640</v>
          </cell>
        </row>
        <row r="15">
          <cell r="E15">
            <v>1081000</v>
          </cell>
          <cell r="I15">
            <v>734000</v>
          </cell>
          <cell r="K15">
            <v>347000</v>
          </cell>
          <cell r="M15">
            <v>0</v>
          </cell>
        </row>
      </sheetData>
      <sheetData sheetId="18" refreshError="1">
        <row r="10">
          <cell r="E10">
            <v>11727000</v>
          </cell>
          <cell r="I10">
            <v>5410000</v>
          </cell>
          <cell r="K10">
            <v>1000000</v>
          </cell>
          <cell r="M10">
            <v>2000000</v>
          </cell>
        </row>
        <row r="11">
          <cell r="D11">
            <v>7452</v>
          </cell>
          <cell r="H11">
            <v>5976</v>
          </cell>
          <cell r="L11">
            <v>476</v>
          </cell>
        </row>
        <row r="15">
          <cell r="E15">
            <v>2237000</v>
          </cell>
          <cell r="I15">
            <v>1964000</v>
          </cell>
          <cell r="K15">
            <v>273000</v>
          </cell>
        </row>
      </sheetData>
      <sheetData sheetId="19" refreshError="1">
        <row r="10">
          <cell r="E10">
            <v>7900000</v>
          </cell>
          <cell r="I10">
            <v>3250000</v>
          </cell>
          <cell r="K10">
            <v>1000000</v>
          </cell>
          <cell r="M10">
            <v>2000000</v>
          </cell>
        </row>
        <row r="11">
          <cell r="D11">
            <v>7542</v>
          </cell>
          <cell r="H11">
            <v>5588</v>
          </cell>
          <cell r="J11">
            <v>1570</v>
          </cell>
          <cell r="L11">
            <v>50</v>
          </cell>
        </row>
        <row r="15">
          <cell r="E15">
            <v>1349000</v>
          </cell>
          <cell r="I15">
            <v>1349000</v>
          </cell>
        </row>
      </sheetData>
      <sheetData sheetId="20" refreshError="1">
        <row r="10">
          <cell r="E10">
            <v>5792000</v>
          </cell>
          <cell r="I10">
            <v>1700000</v>
          </cell>
          <cell r="K10">
            <v>1000000</v>
          </cell>
          <cell r="M10">
            <v>3092000</v>
          </cell>
        </row>
        <row r="11">
          <cell r="D11">
            <v>8203</v>
          </cell>
          <cell r="H11">
            <v>3422</v>
          </cell>
          <cell r="J11">
            <v>1547</v>
          </cell>
          <cell r="L11">
            <v>3234</v>
          </cell>
        </row>
        <row r="15">
          <cell r="E15">
            <v>1665000</v>
          </cell>
          <cell r="I15">
            <v>865000</v>
          </cell>
          <cell r="K15">
            <v>800000</v>
          </cell>
        </row>
      </sheetData>
      <sheetData sheetId="21" refreshError="1">
        <row r="10">
          <cell r="E10">
            <v>3800000</v>
          </cell>
          <cell r="I10">
            <v>500000</v>
          </cell>
          <cell r="K10">
            <v>1000000</v>
          </cell>
          <cell r="M10">
            <v>1300000</v>
          </cell>
        </row>
        <row r="11">
          <cell r="D11">
            <v>5779</v>
          </cell>
          <cell r="H11">
            <v>1611</v>
          </cell>
          <cell r="L11">
            <v>2000</v>
          </cell>
        </row>
        <row r="15">
          <cell r="E15">
            <v>532000</v>
          </cell>
          <cell r="I15">
            <v>532000</v>
          </cell>
        </row>
      </sheetData>
      <sheetData sheetId="22" refreshError="1">
        <row r="10">
          <cell r="E10">
            <v>8552000</v>
          </cell>
          <cell r="I10">
            <v>366000</v>
          </cell>
          <cell r="K10">
            <v>500000</v>
          </cell>
          <cell r="M10">
            <v>3000000</v>
          </cell>
        </row>
        <row r="11">
          <cell r="D11">
            <v>9315</v>
          </cell>
          <cell r="H11">
            <v>1140</v>
          </cell>
          <cell r="J11">
            <v>1215</v>
          </cell>
          <cell r="L11">
            <v>3000</v>
          </cell>
        </row>
        <row r="15">
          <cell r="E15">
            <v>980000</v>
          </cell>
          <cell r="I15">
            <v>980000</v>
          </cell>
        </row>
      </sheetData>
      <sheetData sheetId="23" refreshError="1">
        <row r="10">
          <cell r="E10">
            <v>7125000</v>
          </cell>
          <cell r="K10">
            <v>200000</v>
          </cell>
          <cell r="M10">
            <v>2000000</v>
          </cell>
        </row>
        <row r="11">
          <cell r="D11">
            <v>4750</v>
          </cell>
          <cell r="J11">
            <v>500</v>
          </cell>
          <cell r="L11">
            <v>2000</v>
          </cell>
        </row>
        <row r="15">
          <cell r="E15">
            <v>475000</v>
          </cell>
          <cell r="I15">
            <v>315000</v>
          </cell>
          <cell r="K15">
            <v>160000</v>
          </cell>
        </row>
      </sheetData>
      <sheetData sheetId="24" refreshError="1">
        <row r="10">
          <cell r="E10">
            <v>8000000</v>
          </cell>
          <cell r="K10">
            <v>200000</v>
          </cell>
          <cell r="M10">
            <v>2000000</v>
          </cell>
        </row>
        <row r="11">
          <cell r="D11">
            <v>6228</v>
          </cell>
          <cell r="J11">
            <v>500</v>
          </cell>
          <cell r="L11">
            <v>2000</v>
          </cell>
        </row>
        <row r="15">
          <cell r="E15">
            <v>1700000</v>
          </cell>
          <cell r="K15">
            <v>1500000</v>
          </cell>
          <cell r="M15">
            <v>200000</v>
          </cell>
        </row>
      </sheetData>
      <sheetData sheetId="25" refreshError="1">
        <row r="10">
          <cell r="E10">
            <v>1350000</v>
          </cell>
          <cell r="K10">
            <v>700000</v>
          </cell>
          <cell r="M10">
            <v>650000</v>
          </cell>
        </row>
        <row r="11">
          <cell r="D11">
            <v>676</v>
          </cell>
          <cell r="J11">
            <v>376</v>
          </cell>
          <cell r="L11">
            <v>300</v>
          </cell>
        </row>
        <row r="15">
          <cell r="E15">
            <v>64000</v>
          </cell>
          <cell r="M15">
            <v>64000</v>
          </cell>
        </row>
      </sheetData>
      <sheetData sheetId="26" refreshError="1">
        <row r="10">
          <cell r="E10">
            <v>4150000</v>
          </cell>
          <cell r="K10">
            <v>200000</v>
          </cell>
          <cell r="M10">
            <v>1000000</v>
          </cell>
        </row>
        <row r="11">
          <cell r="D11">
            <v>3120</v>
          </cell>
          <cell r="J11">
            <v>120</v>
          </cell>
          <cell r="L11">
            <v>700</v>
          </cell>
        </row>
        <row r="15">
          <cell r="E15">
            <v>500000</v>
          </cell>
          <cell r="K15">
            <v>500000</v>
          </cell>
        </row>
      </sheetData>
      <sheetData sheetId="27" refreshError="1">
        <row r="10">
          <cell r="E10">
            <v>3500000</v>
          </cell>
          <cell r="K10">
            <v>200000</v>
          </cell>
          <cell r="M10">
            <v>2000000</v>
          </cell>
        </row>
        <row r="11">
          <cell r="D11">
            <v>3189</v>
          </cell>
          <cell r="J11">
            <v>120</v>
          </cell>
          <cell r="L11">
            <v>1500</v>
          </cell>
        </row>
        <row r="15">
          <cell r="E15">
            <v>1000000</v>
          </cell>
          <cell r="K15">
            <v>1000000</v>
          </cell>
        </row>
      </sheetData>
      <sheetData sheetId="28" refreshError="1">
        <row r="10">
          <cell r="E10">
            <v>7804000</v>
          </cell>
          <cell r="K10">
            <v>200000</v>
          </cell>
          <cell r="M10">
            <v>2000000</v>
          </cell>
        </row>
        <row r="11">
          <cell r="D11">
            <v>7524</v>
          </cell>
          <cell r="J11">
            <v>200</v>
          </cell>
          <cell r="L11">
            <v>2000</v>
          </cell>
        </row>
        <row r="15">
          <cell r="E15">
            <v>1500000</v>
          </cell>
          <cell r="K15">
            <v>1500000</v>
          </cell>
        </row>
      </sheetData>
      <sheetData sheetId="29" refreshError="1">
        <row r="10">
          <cell r="E10">
            <v>4000000</v>
          </cell>
          <cell r="M10">
            <v>500000</v>
          </cell>
        </row>
        <row r="11">
          <cell r="D11">
            <v>2500</v>
          </cell>
          <cell r="L11">
            <v>400</v>
          </cell>
        </row>
        <row r="15">
          <cell r="E15">
            <v>100000</v>
          </cell>
          <cell r="M15">
            <v>100000</v>
          </cell>
        </row>
      </sheetData>
      <sheetData sheetId="30" refreshError="1">
        <row r="10">
          <cell r="E10">
            <v>3150000</v>
          </cell>
          <cell r="M10">
            <v>500000</v>
          </cell>
        </row>
        <row r="11">
          <cell r="D11">
            <v>2600</v>
          </cell>
        </row>
        <row r="15">
          <cell r="E15">
            <v>1000000</v>
          </cell>
          <cell r="M15">
            <v>1000000</v>
          </cell>
        </row>
      </sheetData>
      <sheetData sheetId="31" refreshError="1">
        <row r="10">
          <cell r="E10">
            <v>4000000</v>
          </cell>
          <cell r="M10">
            <v>500000</v>
          </cell>
        </row>
        <row r="11">
          <cell r="D11">
            <v>3800</v>
          </cell>
          <cell r="L11">
            <v>800</v>
          </cell>
        </row>
        <row r="15">
          <cell r="E15">
            <v>1500000</v>
          </cell>
          <cell r="M15">
            <v>1000000</v>
          </cell>
        </row>
      </sheetData>
      <sheetData sheetId="32" refreshError="1">
        <row r="10">
          <cell r="E10">
            <v>3000000</v>
          </cell>
          <cell r="M10">
            <v>500000</v>
          </cell>
        </row>
        <row r="11">
          <cell r="D11">
            <v>2715</v>
          </cell>
          <cell r="L11">
            <v>700</v>
          </cell>
        </row>
        <row r="15">
          <cell r="E15">
            <v>800000</v>
          </cell>
          <cell r="M15">
            <v>800000</v>
          </cell>
        </row>
      </sheetData>
      <sheetData sheetId="33" refreshError="1">
        <row r="10">
          <cell r="E10">
            <v>3700000</v>
          </cell>
          <cell r="M10">
            <v>500000</v>
          </cell>
        </row>
        <row r="11">
          <cell r="D11">
            <v>3000</v>
          </cell>
          <cell r="L11">
            <v>500</v>
          </cell>
        </row>
        <row r="15">
          <cell r="E15">
            <v>900000</v>
          </cell>
          <cell r="M15">
            <v>900000</v>
          </cell>
        </row>
      </sheetData>
      <sheetData sheetId="34" refreshError="1">
        <row r="10">
          <cell r="E10">
            <v>3500000</v>
          </cell>
          <cell r="M10">
            <v>500000</v>
          </cell>
        </row>
        <row r="11">
          <cell r="D11">
            <v>2200</v>
          </cell>
          <cell r="L11">
            <v>300</v>
          </cell>
        </row>
        <row r="15">
          <cell r="E15">
            <v>600000</v>
          </cell>
          <cell r="M15">
            <v>600000</v>
          </cell>
        </row>
      </sheetData>
      <sheetData sheetId="35" refreshError="1">
        <row r="10">
          <cell r="E10">
            <v>5500000</v>
          </cell>
          <cell r="M10">
            <v>500000</v>
          </cell>
        </row>
        <row r="11">
          <cell r="D11">
            <v>4184</v>
          </cell>
          <cell r="L11">
            <v>300</v>
          </cell>
        </row>
        <row r="15">
          <cell r="E15">
            <v>500000</v>
          </cell>
          <cell r="M15">
            <v>500000</v>
          </cell>
        </row>
      </sheetData>
      <sheetData sheetId="36" refreshError="1">
        <row r="10">
          <cell r="E10">
            <v>2300000</v>
          </cell>
          <cell r="M10">
            <v>300000</v>
          </cell>
        </row>
        <row r="11">
          <cell r="D11">
            <v>2300</v>
          </cell>
          <cell r="L11">
            <v>300</v>
          </cell>
        </row>
        <row r="15">
          <cell r="E15">
            <v>300000</v>
          </cell>
          <cell r="M15">
            <v>300000</v>
          </cell>
        </row>
      </sheetData>
      <sheetData sheetId="37"/>
      <sheetData sheetId="38" refreshError="1">
        <row r="10">
          <cell r="E10">
            <v>6758000</v>
          </cell>
          <cell r="I10">
            <v>3000000</v>
          </cell>
          <cell r="K10">
            <v>1000000</v>
          </cell>
          <cell r="M10">
            <v>2758000</v>
          </cell>
        </row>
        <row r="11">
          <cell r="D11">
            <v>4212</v>
          </cell>
          <cell r="H11">
            <v>3139</v>
          </cell>
          <cell r="J11">
            <v>1073</v>
          </cell>
        </row>
        <row r="15">
          <cell r="E15">
            <v>1550000</v>
          </cell>
          <cell r="I15">
            <v>1550000</v>
          </cell>
        </row>
      </sheetData>
      <sheetData sheetId="39" refreshError="1">
        <row r="10">
          <cell r="E10">
            <v>15450000</v>
          </cell>
          <cell r="I10">
            <v>4608000</v>
          </cell>
          <cell r="K10">
            <v>1000000</v>
          </cell>
          <cell r="M10">
            <v>2500000</v>
          </cell>
        </row>
        <row r="11">
          <cell r="D11">
            <v>17796</v>
          </cell>
          <cell r="H11">
            <v>12749</v>
          </cell>
          <cell r="L11">
            <v>2000</v>
          </cell>
        </row>
        <row r="15">
          <cell r="E15">
            <v>4650000</v>
          </cell>
          <cell r="I15">
            <v>2732000</v>
          </cell>
          <cell r="K15">
            <v>1918000</v>
          </cell>
        </row>
      </sheetData>
      <sheetData sheetId="40" refreshError="1">
        <row r="10">
          <cell r="E10">
            <v>10425000</v>
          </cell>
          <cell r="I10">
            <v>6141000</v>
          </cell>
          <cell r="K10">
            <v>3264000</v>
          </cell>
          <cell r="M10">
            <v>1020000</v>
          </cell>
        </row>
        <row r="11">
          <cell r="D11">
            <v>8009</v>
          </cell>
          <cell r="H11">
            <v>8009</v>
          </cell>
        </row>
        <row r="15">
          <cell r="E15">
            <v>2100000</v>
          </cell>
          <cell r="I15">
            <v>2100000</v>
          </cell>
        </row>
      </sheetData>
      <sheetData sheetId="41" refreshError="1">
        <row r="10">
          <cell r="E10">
            <v>6845000</v>
          </cell>
          <cell r="I10">
            <v>3460000</v>
          </cell>
          <cell r="K10">
            <v>1000000</v>
          </cell>
          <cell r="M10">
            <v>1500000</v>
          </cell>
        </row>
        <row r="11">
          <cell r="D11">
            <v>8695</v>
          </cell>
          <cell r="H11">
            <v>6779</v>
          </cell>
          <cell r="J11">
            <v>1102</v>
          </cell>
        </row>
        <row r="15">
          <cell r="E15">
            <v>178000</v>
          </cell>
          <cell r="I15">
            <v>178000</v>
          </cell>
        </row>
      </sheetData>
      <sheetData sheetId="42" refreshError="1">
        <row r="10">
          <cell r="E10">
            <v>7353000</v>
          </cell>
          <cell r="I10">
            <v>2000000</v>
          </cell>
          <cell r="K10">
            <v>1000000</v>
          </cell>
          <cell r="M10">
            <v>2000000</v>
          </cell>
        </row>
        <row r="11">
          <cell r="D11">
            <v>5215</v>
          </cell>
          <cell r="H11">
            <v>2926</v>
          </cell>
          <cell r="J11">
            <v>1851</v>
          </cell>
          <cell r="L11">
            <v>438</v>
          </cell>
        </row>
        <row r="15">
          <cell r="E15">
            <v>934000</v>
          </cell>
          <cell r="I15">
            <v>934000</v>
          </cell>
        </row>
      </sheetData>
      <sheetData sheetId="43" refreshError="1">
        <row r="10">
          <cell r="E10">
            <v>10986000</v>
          </cell>
          <cell r="I10">
            <v>3204000</v>
          </cell>
          <cell r="K10">
            <v>1000000</v>
          </cell>
          <cell r="M10">
            <v>3000000</v>
          </cell>
        </row>
        <row r="11">
          <cell r="D11">
            <v>11845</v>
          </cell>
          <cell r="H11">
            <v>5769</v>
          </cell>
          <cell r="J11">
            <v>1776</v>
          </cell>
          <cell r="L11">
            <v>300</v>
          </cell>
        </row>
        <row r="15">
          <cell r="E15">
            <v>542000</v>
          </cell>
          <cell r="I15">
            <v>542000</v>
          </cell>
        </row>
      </sheetData>
      <sheetData sheetId="44" refreshError="1">
        <row r="10">
          <cell r="E10">
            <v>2800000</v>
          </cell>
          <cell r="K10">
            <v>500000</v>
          </cell>
          <cell r="M10">
            <v>1500000</v>
          </cell>
        </row>
        <row r="11">
          <cell r="D11">
            <v>6400</v>
          </cell>
          <cell r="J11">
            <v>1000</v>
          </cell>
          <cell r="L11">
            <v>3400</v>
          </cell>
        </row>
        <row r="15">
          <cell r="E15">
            <v>762000</v>
          </cell>
          <cell r="I15">
            <v>762000</v>
          </cell>
        </row>
      </sheetData>
      <sheetData sheetId="45" refreshError="1">
        <row r="10">
          <cell r="E10">
            <v>1610000</v>
          </cell>
          <cell r="K10">
            <v>200000</v>
          </cell>
          <cell r="M10">
            <v>1410000</v>
          </cell>
        </row>
        <row r="11">
          <cell r="D11">
            <v>4472</v>
          </cell>
          <cell r="J11">
            <v>500</v>
          </cell>
          <cell r="L11">
            <v>3972</v>
          </cell>
        </row>
        <row r="15">
          <cell r="E15">
            <v>378000</v>
          </cell>
          <cell r="K15">
            <v>378000</v>
          </cell>
        </row>
      </sheetData>
      <sheetData sheetId="46" refreshError="1">
        <row r="10">
          <cell r="E10">
            <v>2850000</v>
          </cell>
          <cell r="K10">
            <v>200000</v>
          </cell>
          <cell r="M10">
            <v>1500000</v>
          </cell>
        </row>
        <row r="11">
          <cell r="J11">
            <v>500</v>
          </cell>
        </row>
        <row r="15">
          <cell r="E15">
            <v>245000</v>
          </cell>
          <cell r="K15">
            <v>245000</v>
          </cell>
        </row>
      </sheetData>
      <sheetData sheetId="47" refreshError="1">
        <row r="10">
          <cell r="E10">
            <v>3661000</v>
          </cell>
          <cell r="K10">
            <v>200000</v>
          </cell>
          <cell r="M10">
            <v>2000000</v>
          </cell>
        </row>
        <row r="11">
          <cell r="D11">
            <v>5080</v>
          </cell>
          <cell r="J11">
            <v>500</v>
          </cell>
          <cell r="L11">
            <v>2500</v>
          </cell>
        </row>
        <row r="15">
          <cell r="E15">
            <v>262000</v>
          </cell>
          <cell r="K15">
            <v>262000</v>
          </cell>
        </row>
      </sheetData>
      <sheetData sheetId="48" refreshError="1">
        <row r="10">
          <cell r="E10">
            <v>4700000</v>
          </cell>
          <cell r="K10">
            <v>200000</v>
          </cell>
          <cell r="M10">
            <v>2000000</v>
          </cell>
        </row>
        <row r="11">
          <cell r="D11">
            <v>6583</v>
          </cell>
          <cell r="J11">
            <v>500</v>
          </cell>
          <cell r="L11">
            <v>2500</v>
          </cell>
        </row>
        <row r="15">
          <cell r="E15">
            <v>96000</v>
          </cell>
          <cell r="K15">
            <v>96000</v>
          </cell>
        </row>
      </sheetData>
      <sheetData sheetId="49" refreshError="1">
        <row r="10">
          <cell r="E10">
            <v>1300000</v>
          </cell>
          <cell r="M10">
            <v>1300000</v>
          </cell>
        </row>
        <row r="11">
          <cell r="D11">
            <v>1520</v>
          </cell>
          <cell r="L11">
            <v>1520</v>
          </cell>
        </row>
        <row r="15">
          <cell r="E15">
            <v>18400000</v>
          </cell>
          <cell r="I15">
            <v>15000000</v>
          </cell>
          <cell r="K15">
            <v>3400000</v>
          </cell>
        </row>
      </sheetData>
      <sheetData sheetId="50"/>
      <sheetData sheetId="51" refreshError="1">
        <row r="10">
          <cell r="E10">
            <v>3000000</v>
          </cell>
          <cell r="K10">
            <v>200000</v>
          </cell>
          <cell r="M10">
            <v>1500000</v>
          </cell>
        </row>
        <row r="11">
          <cell r="D11">
            <v>2500</v>
          </cell>
          <cell r="J11">
            <v>200</v>
          </cell>
          <cell r="L11">
            <v>1300</v>
          </cell>
        </row>
        <row r="15">
          <cell r="E15">
            <v>700000</v>
          </cell>
          <cell r="K15">
            <v>700000</v>
          </cell>
        </row>
      </sheetData>
      <sheetData sheetId="52" refreshError="1">
        <row r="10">
          <cell r="E10">
            <v>3000000</v>
          </cell>
          <cell r="K10">
            <v>500000</v>
          </cell>
          <cell r="M10">
            <v>1500000</v>
          </cell>
        </row>
        <row r="11">
          <cell r="D11">
            <v>3700</v>
          </cell>
          <cell r="J11">
            <v>1000</v>
          </cell>
          <cell r="L11">
            <v>1700</v>
          </cell>
        </row>
        <row r="15">
          <cell r="E15">
            <v>1000000</v>
          </cell>
          <cell r="I15">
            <v>300000</v>
          </cell>
          <cell r="K15">
            <v>700000</v>
          </cell>
        </row>
      </sheetData>
      <sheetData sheetId="53" refreshError="1">
        <row r="10">
          <cell r="E10">
            <v>9070000</v>
          </cell>
          <cell r="K10">
            <v>200000</v>
          </cell>
          <cell r="M10">
            <v>1500000</v>
          </cell>
        </row>
        <row r="11">
          <cell r="D11">
            <v>7700</v>
          </cell>
          <cell r="J11">
            <v>300</v>
          </cell>
          <cell r="L11">
            <v>1400</v>
          </cell>
        </row>
        <row r="15">
          <cell r="E15">
            <v>647000</v>
          </cell>
          <cell r="K15">
            <v>647000</v>
          </cell>
        </row>
      </sheetData>
      <sheetData sheetId="54" refreshError="1">
        <row r="10">
          <cell r="E10">
            <v>970000</v>
          </cell>
          <cell r="K10">
            <v>200000</v>
          </cell>
          <cell r="M10">
            <v>770000</v>
          </cell>
        </row>
        <row r="11">
          <cell r="D11">
            <v>1100</v>
          </cell>
          <cell r="J11">
            <v>200</v>
          </cell>
          <cell r="L11">
            <v>900</v>
          </cell>
        </row>
        <row r="15">
          <cell r="E15">
            <v>291000</v>
          </cell>
          <cell r="K15">
            <v>291000</v>
          </cell>
        </row>
      </sheetData>
      <sheetData sheetId="55" refreshError="1">
        <row r="10">
          <cell r="E10">
            <v>6600000</v>
          </cell>
          <cell r="K10">
            <v>200000</v>
          </cell>
          <cell r="M10">
            <v>1500000</v>
          </cell>
        </row>
        <row r="11">
          <cell r="D11">
            <v>9000</v>
          </cell>
          <cell r="J11">
            <v>500</v>
          </cell>
          <cell r="L11">
            <v>2000</v>
          </cell>
        </row>
        <row r="15">
          <cell r="E15">
            <v>300000</v>
          </cell>
          <cell r="K15">
            <v>300000</v>
          </cell>
        </row>
      </sheetData>
      <sheetData sheetId="56" refreshError="1">
        <row r="10">
          <cell r="E10">
            <v>1400000</v>
          </cell>
          <cell r="M10">
            <v>400000</v>
          </cell>
        </row>
        <row r="11">
          <cell r="D11">
            <v>1400</v>
          </cell>
          <cell r="L11">
            <v>400</v>
          </cell>
        </row>
        <row r="15">
          <cell r="E15">
            <v>500000</v>
          </cell>
          <cell r="M15">
            <v>500000</v>
          </cell>
        </row>
      </sheetData>
      <sheetData sheetId="57" refreshError="1">
        <row r="10">
          <cell r="E10">
            <v>4550000</v>
          </cell>
          <cell r="M10">
            <v>550000</v>
          </cell>
        </row>
        <row r="11">
          <cell r="D11">
            <v>4600</v>
          </cell>
          <cell r="L11">
            <v>600</v>
          </cell>
        </row>
        <row r="15">
          <cell r="E15">
            <v>550000</v>
          </cell>
          <cell r="M15">
            <v>550000</v>
          </cell>
        </row>
      </sheetData>
      <sheetData sheetId="58" refreshError="1">
        <row r="10">
          <cell r="E10">
            <v>2700000</v>
          </cell>
          <cell r="M10">
            <v>300000</v>
          </cell>
        </row>
        <row r="11">
          <cell r="D11">
            <v>2700</v>
          </cell>
          <cell r="L11">
            <v>300</v>
          </cell>
        </row>
        <row r="15">
          <cell r="E15">
            <v>2900000</v>
          </cell>
          <cell r="M15">
            <v>1500000</v>
          </cell>
        </row>
      </sheetData>
      <sheetData sheetId="59" refreshError="1">
        <row r="10">
          <cell r="E10">
            <v>5700000</v>
          </cell>
          <cell r="M10">
            <v>500000</v>
          </cell>
        </row>
        <row r="11">
          <cell r="D11">
            <v>5280</v>
          </cell>
          <cell r="L11">
            <v>300</v>
          </cell>
        </row>
        <row r="15">
          <cell r="E15">
            <v>200000</v>
          </cell>
          <cell r="M15">
            <v>200000</v>
          </cell>
        </row>
      </sheetData>
      <sheetData sheetId="60" refreshError="1">
        <row r="10">
          <cell r="E10">
            <v>8800000</v>
          </cell>
          <cell r="M10">
            <v>500000</v>
          </cell>
        </row>
        <row r="11">
          <cell r="D11">
            <v>9000</v>
          </cell>
          <cell r="L11">
            <v>500</v>
          </cell>
        </row>
        <row r="15">
          <cell r="E15">
            <v>400000</v>
          </cell>
          <cell r="M15">
            <v>400000</v>
          </cell>
        </row>
      </sheetData>
      <sheetData sheetId="61"/>
      <sheetData sheetId="62" refreshError="1">
        <row r="10">
          <cell r="E10">
            <v>2000000</v>
          </cell>
          <cell r="K10">
            <v>200000</v>
          </cell>
          <cell r="M10">
            <v>1800000</v>
          </cell>
        </row>
        <row r="11">
          <cell r="D11">
            <v>2500</v>
          </cell>
          <cell r="J11">
            <v>200</v>
          </cell>
          <cell r="L11">
            <v>2300</v>
          </cell>
        </row>
        <row r="15">
          <cell r="E15">
            <v>300000</v>
          </cell>
          <cell r="I15">
            <v>300000</v>
          </cell>
        </row>
      </sheetData>
      <sheetData sheetId="63"/>
      <sheetData sheetId="64" refreshError="1">
        <row r="10">
          <cell r="E10">
            <v>5000000</v>
          </cell>
          <cell r="M10">
            <v>500000</v>
          </cell>
        </row>
        <row r="11">
          <cell r="D11">
            <v>5540</v>
          </cell>
          <cell r="L11">
            <v>540</v>
          </cell>
        </row>
        <row r="15">
          <cell r="E15">
            <v>1000000</v>
          </cell>
          <cell r="K15">
            <v>1000000</v>
          </cell>
        </row>
      </sheetData>
      <sheetData sheetId="65" refreshError="1">
        <row r="10">
          <cell r="E10">
            <v>7400000</v>
          </cell>
        </row>
        <row r="11">
          <cell r="D11">
            <v>11330</v>
          </cell>
        </row>
        <row r="15">
          <cell r="E15">
            <v>1000000</v>
          </cell>
          <cell r="K15">
            <v>1000000</v>
          </cell>
        </row>
      </sheetData>
      <sheetData sheetId="66" refreshError="1">
        <row r="10">
          <cell r="E10">
            <v>14000000</v>
          </cell>
          <cell r="M10">
            <v>1000000</v>
          </cell>
        </row>
        <row r="11">
          <cell r="D11">
            <v>11010</v>
          </cell>
        </row>
        <row r="15">
          <cell r="E15">
            <v>1000000</v>
          </cell>
          <cell r="K15">
            <v>1000000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표지간지"/>
      <sheetName val="예정공정표"/>
      <sheetName val="05산출내역서"/>
      <sheetName val="06원가총괄"/>
      <sheetName val="06원가계산서"/>
      <sheetName val="07일위대가표"/>
      <sheetName val="08인건비 산거"/>
      <sheetName val="자문비"/>
      <sheetName val="출장비1"/>
      <sheetName val="인쇄비"/>
      <sheetName val="08도면"/>
      <sheetName val="각종 단가"/>
      <sheetName val="원가계산서"/>
      <sheetName val="일위대가"/>
      <sheetName val="수량산출"/>
      <sheetName val="요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enu"/>
      <sheetName val="프로젝트개요"/>
      <sheetName val="개발단계"/>
      <sheetName val="개발규모"/>
      <sheetName val="간이법"/>
      <sheetName val="정규법"/>
      <sheetName val="보정계수"/>
      <sheetName val="직접경비"/>
      <sheetName val="개발비"/>
      <sheetName val="인력지원"/>
      <sheetName val="08인건비 산거"/>
      <sheetName val="05산출내역서"/>
      <sheetName val="단가"/>
      <sheetName val="강교(Sub)"/>
      <sheetName val="일반토공견적"/>
      <sheetName val="대창(함평)"/>
      <sheetName val="대창(장성)"/>
      <sheetName val="대창(함평)-창열"/>
      <sheetName val="날개벽"/>
      <sheetName val="수목데이타"/>
      <sheetName val="수량산출"/>
    </sheetNames>
    <sheetDataSet>
      <sheetData sheetId="0" refreshError="1">
        <row r="4">
          <cell r="T4" t="str">
            <v>Assembly</v>
          </cell>
        </row>
        <row r="5">
          <cell r="T5" t="str">
            <v>기계어</v>
          </cell>
        </row>
        <row r="6">
          <cell r="T6" t="str">
            <v>자연어</v>
          </cell>
        </row>
        <row r="7">
          <cell r="T7" t="str">
            <v>C</v>
          </cell>
        </row>
        <row r="8">
          <cell r="T8" t="str">
            <v>CHILL</v>
          </cell>
        </row>
        <row r="9">
          <cell r="T9" t="str">
            <v>C++</v>
          </cell>
        </row>
        <row r="10">
          <cell r="T10" t="str">
            <v>JAVA</v>
          </cell>
        </row>
        <row r="11">
          <cell r="T11" t="str">
            <v>C#</v>
          </cell>
        </row>
        <row r="12">
          <cell r="T12" t="str">
            <v>PROLOG</v>
          </cell>
        </row>
        <row r="13">
          <cell r="T13" t="str">
            <v>UNIX Shell Scripts</v>
          </cell>
        </row>
        <row r="14">
          <cell r="T14" t="str">
            <v>COBOL</v>
          </cell>
        </row>
        <row r="15">
          <cell r="T15" t="str">
            <v>FORTRAN</v>
          </cell>
        </row>
        <row r="16">
          <cell r="Q16" t="str">
            <v>업무처리용</v>
          </cell>
          <cell r="T16" t="str">
            <v>PL/1</v>
          </cell>
        </row>
        <row r="17">
          <cell r="Q17" t="str">
            <v>과학기술용</v>
          </cell>
          <cell r="T17" t="str">
            <v>PASCAL</v>
          </cell>
        </row>
        <row r="18">
          <cell r="Q18" t="str">
            <v>멀티미디어용</v>
          </cell>
          <cell r="T18" t="str">
            <v>Ada</v>
          </cell>
        </row>
        <row r="19">
          <cell r="Q19" t="str">
            <v>지능정보용</v>
          </cell>
          <cell r="T19" t="str">
            <v>ABAP4</v>
          </cell>
        </row>
        <row r="20">
          <cell r="Q20" t="str">
            <v>시스템용</v>
          </cell>
          <cell r="T20" t="str">
            <v>Delphi</v>
          </cell>
        </row>
        <row r="21">
          <cell r="Q21" t="str">
            <v>통신제어용</v>
          </cell>
          <cell r="T21" t="str">
            <v>HTML</v>
          </cell>
        </row>
        <row r="22">
          <cell r="Q22" t="str">
            <v>공정제어용</v>
          </cell>
          <cell r="T22" t="str">
            <v>Power Builder</v>
          </cell>
        </row>
        <row r="23">
          <cell r="Q23" t="str">
            <v>지휘통제용</v>
          </cell>
          <cell r="T23" t="str">
            <v>Program Generator</v>
          </cell>
        </row>
        <row r="24">
          <cell r="T24" t="str">
            <v>Query default</v>
          </cell>
        </row>
        <row r="25">
          <cell r="T25" t="str">
            <v>Small Talk</v>
          </cell>
        </row>
        <row r="26">
          <cell r="T26" t="str">
            <v>Visual Basic</v>
          </cell>
        </row>
        <row r="27">
          <cell r="T27" t="str">
            <v>SQL</v>
          </cell>
        </row>
        <row r="28">
          <cell r="T28" t="str">
            <v>Statistical default</v>
          </cell>
        </row>
        <row r="29">
          <cell r="T29" t="str">
            <v>XML default</v>
          </cell>
        </row>
        <row r="30">
          <cell r="T30" t="str">
            <v>Script default(JSP, ASP, PHP 등)</v>
          </cell>
        </row>
        <row r="31">
          <cell r="T31" t="str">
            <v>EXCEL</v>
          </cell>
        </row>
        <row r="32">
          <cell r="T32" t="str">
            <v>Spreadsheet default</v>
          </cell>
        </row>
        <row r="33">
          <cell r="T33" t="str">
            <v>Screen painter default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전 기"/>
      <sheetName val="setup"/>
      <sheetName val="직접인건비호표(항목60%)"/>
      <sheetName val="직접경비호표"/>
      <sheetName val="입찰안"/>
      <sheetName val="전기2005"/>
      <sheetName val="정공공사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과업지시서"/>
      <sheetName val="설계예산서표지"/>
      <sheetName val="갑지"/>
      <sheetName val="총괄설계내역서"/>
      <sheetName val="설계내역"/>
      <sheetName val="일위대가표(표지)"/>
      <sheetName val="일위대가"/>
      <sheetName val="산출근거(표지)"/>
      <sheetName val="준설단가"/>
      <sheetName val="산출근거(기본설계비)"/>
      <sheetName val="물량 및 단가산출기초(표지)"/>
      <sheetName val="물량기초(관거현황)"/>
      <sheetName val="관거보수 물량"/>
      <sheetName val="용역물량"/>
      <sheetName val="관거개량물량"/>
      <sheetName val="공사비(관거개량)"/>
      <sheetName val="공사비단가(굴착, 개량)"/>
      <sheetName val="공사비단가(비굴착)"/>
      <sheetName val="공사비(관거보수)"/>
      <sheetName val="산출기초(인건비)"/>
      <sheetName val="D"/>
      <sheetName val="#REF"/>
      <sheetName val="설계"/>
      <sheetName val="L_RPTB02_01"/>
      <sheetName val="간지"/>
      <sheetName val="설계기준"/>
      <sheetName val="내역1"/>
      <sheetName val="건축내역서"/>
      <sheetName val="설비내역서"/>
      <sheetName val="전기내역서"/>
      <sheetName val="집계표"/>
      <sheetName val="H-PILE수량집계"/>
      <sheetName val="99노임기준"/>
      <sheetName val="setup"/>
      <sheetName val="N賃率-職"/>
      <sheetName val="감녹제"/>
      <sheetName val="강산제"/>
      <sheetName val="검산제"/>
      <sheetName val="교산제"/>
      <sheetName val="구룡제"/>
      <sheetName val="구산제"/>
      <sheetName val="구정제"/>
      <sheetName val="궁천대죽제"/>
      <sheetName val="남계제"/>
      <sheetName val="남봉제"/>
      <sheetName val="내구제"/>
      <sheetName val="대성제"/>
      <sheetName val="대촌제"/>
      <sheetName val="도덕제"/>
      <sheetName val="동계제"/>
      <sheetName val="동복제"/>
      <sheetName val="망월제"/>
      <sheetName val="목사동제"/>
      <sheetName val="목천제"/>
      <sheetName val="병암제"/>
      <sheetName val="병영제"/>
      <sheetName val="봉냉제"/>
      <sheetName val="사천상류"/>
      <sheetName val="사천하류"/>
      <sheetName val="산호제"/>
      <sheetName val="삼천제"/>
      <sheetName val="석곡제"/>
      <sheetName val="선동제"/>
      <sheetName val="선암제"/>
      <sheetName val="기타현황"/>
      <sheetName val="소양제"/>
      <sheetName val="송림제"/>
      <sheetName val="송풍제"/>
      <sheetName val="쌍치제"/>
      <sheetName val="영산강보축"/>
      <sheetName val="옥정제"/>
      <sheetName val="왕궁제"/>
      <sheetName val="용호제"/>
      <sheetName val="유치제"/>
      <sheetName val="작천제"/>
      <sheetName val="장동당호제"/>
      <sheetName val="장평제"/>
      <sheetName val="적동동삼제"/>
      <sheetName val="죽곡제"/>
      <sheetName val="죽산제"/>
      <sheetName val="지산제"/>
      <sheetName val="지석천"/>
      <sheetName val="창평제"/>
      <sheetName val="천호제"/>
      <sheetName val="팔덕제"/>
      <sheetName val="평지제"/>
      <sheetName val="홍정제"/>
      <sheetName val="회문제"/>
      <sheetName val="기초단가"/>
      <sheetName val="2003상반기노임기준"/>
      <sheetName val="입찰안"/>
      <sheetName val="총괄서"/>
      <sheetName val="직접인건비호표(항목60%)"/>
      <sheetName val="직접경비호표"/>
      <sheetName val="요율"/>
      <sheetName val="내역서"/>
      <sheetName val="투찰"/>
      <sheetName val="단위수량"/>
      <sheetName val="기초도면제작"/>
      <sheetName val="주출입구조사"/>
      <sheetName val="단가"/>
      <sheetName val="일위"/>
      <sheetName val="예측단가간지"/>
      <sheetName val="용수량(생활용수)"/>
      <sheetName val="우배수"/>
      <sheetName val="백호우계수"/>
      <sheetName val="1 설계 기준"/>
      <sheetName val="대창(함평)"/>
      <sheetName val="대창(장성)"/>
      <sheetName val="대창(함평)-창열"/>
      <sheetName val="설계내역서(최종)"/>
      <sheetName val="별첨2(임금)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중기사용료"/>
      <sheetName val="노임단가"/>
      <sheetName val="자재단가"/>
      <sheetName val="깨기"/>
      <sheetName val="토사운반"/>
      <sheetName val="토공"/>
      <sheetName val="포설다짐"/>
      <sheetName val="소운반"/>
      <sheetName val="운반"/>
      <sheetName val="가설"/>
      <sheetName val="교통"/>
      <sheetName val="펌푸카타설"/>
      <sheetName val="콘다짐,물푸기"/>
      <sheetName val="A.s.p콘포자"/>
      <sheetName val="깬돌운반"/>
      <sheetName val="일위대가표"/>
      <sheetName val="시방서"/>
      <sheetName val="일위대가"/>
      <sheetName val="설계기준"/>
      <sheetName val="내역1"/>
    </sheetNames>
    <sheetDataSet>
      <sheetData sheetId="0"/>
      <sheetData sheetId="1"/>
      <sheetData sheetId="2">
        <row r="10">
          <cell r="B10">
            <v>59780</v>
          </cell>
        </row>
        <row r="24">
          <cell r="B24">
            <v>63468</v>
          </cell>
        </row>
        <row r="33">
          <cell r="B33">
            <v>63963</v>
          </cell>
        </row>
        <row r="34">
          <cell r="B34">
            <v>67147</v>
          </cell>
        </row>
        <row r="42">
          <cell r="B42">
            <v>72869</v>
          </cell>
        </row>
        <row r="45">
          <cell r="B45">
            <v>60423</v>
          </cell>
        </row>
      </sheetData>
      <sheetData sheetId="3">
        <row r="23">
          <cell r="F23">
            <v>2511</v>
          </cell>
        </row>
        <row r="29">
          <cell r="F29">
            <v>692</v>
          </cell>
        </row>
        <row r="51">
          <cell r="D51">
            <v>9000</v>
          </cell>
        </row>
        <row r="52">
          <cell r="D52">
            <v>0.83</v>
          </cell>
        </row>
        <row r="56">
          <cell r="D56">
            <v>910</v>
          </cell>
        </row>
        <row r="57">
          <cell r="D57">
            <v>140</v>
          </cell>
        </row>
        <row r="58">
          <cell r="D58">
            <v>860</v>
          </cell>
        </row>
        <row r="59">
          <cell r="D59">
            <v>1283</v>
          </cell>
        </row>
        <row r="60">
          <cell r="D60">
            <v>1500</v>
          </cell>
        </row>
        <row r="61">
          <cell r="D61">
            <v>2800</v>
          </cell>
        </row>
        <row r="62">
          <cell r="F62">
            <v>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기초도면제작"/>
      <sheetName val="주출입구조사"/>
      <sheetName val="도면출력"/>
      <sheetName val="입력_기본도수정"/>
      <sheetName val="기초도면제작부표"/>
      <sheetName val="주출입구조사부표"/>
      <sheetName val="노임단가명세서"/>
      <sheetName val="기계경비명세서"/>
      <sheetName val="작업내역(1)"/>
      <sheetName val="2.재료비"/>
      <sheetName val="12.보오링"/>
      <sheetName val="18.공내수압탄성자연"/>
    </sheetNames>
    <sheetDataSet>
      <sheetData sheetId="0" refreshError="1"/>
      <sheetData sheetId="1"/>
      <sheetData sheetId="2">
        <row r="14">
          <cell r="F14">
            <v>271507</v>
          </cell>
          <cell r="J14">
            <v>18617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수지예산(A4종)"/>
      <sheetName val="측,공,관,잡"/>
      <sheetName val="요율"/>
      <sheetName val="공사비총괄표"/>
      <sheetName val="배수장공사비총괄"/>
      <sheetName val="배수장공사비"/>
      <sheetName val="평야부공사비총괄"/>
      <sheetName val="배수로공사비(총)"/>
      <sheetName val="배수로(토공)"/>
      <sheetName val="배수로(구조물)"/>
      <sheetName val="매립공사비"/>
      <sheetName val="부대공사"/>
      <sheetName val="가설공사"/>
      <sheetName val="중기운반"/>
      <sheetName val="시험비"/>
      <sheetName val="지급자재대"/>
      <sheetName val="토목자재대(총)"/>
      <sheetName val="배수장자재대(토목)"/>
      <sheetName val="배수로자재대"/>
      <sheetName val="배수장자재대(건축) "/>
      <sheetName val="96보완계획7.12"/>
      <sheetName val="가중치"/>
      <sheetName val="난이도"/>
      <sheetName val="단가"/>
      <sheetName val="시설물일위"/>
      <sheetName val="기초도면제작"/>
      <sheetName val="주출입구조사"/>
      <sheetName val="토목(대안)"/>
      <sheetName val="내역서"/>
      <sheetName val="재정비직인"/>
      <sheetName val="재정비내역"/>
      <sheetName val="지적고시내역"/>
      <sheetName val="범례표"/>
      <sheetName val="총괄내역서"/>
      <sheetName val="08인건비 산거"/>
      <sheetName val="05산출내역서"/>
      <sheetName val="측량단가"/>
      <sheetName val="일위대가"/>
      <sheetName val="관접합및부설"/>
      <sheetName val="내구공사비1"/>
      <sheetName val="총괄서"/>
      <sheetName val="단가 및 재료비"/>
      <sheetName val="중기사용료산출근거"/>
      <sheetName val="데이타"/>
      <sheetName val="식재인부"/>
      <sheetName val="코드"/>
      <sheetName val="라.공사비"/>
      <sheetName val="다.도서인쇄비 "/>
      <sheetName val="수량산출"/>
      <sheetName val="공사비"/>
      <sheetName val="Sheet1"/>
      <sheetName val="증감대비"/>
      <sheetName val="2.재료비"/>
      <sheetName val="예산총괄표"/>
      <sheetName val="1.인건비"/>
      <sheetName val="12.보오링"/>
      <sheetName val="18.공내수압탄성자연"/>
      <sheetName val="TOTAL3"/>
      <sheetName val="노임단가"/>
      <sheetName val="자재단가"/>
      <sheetName val="안전시설"/>
      <sheetName val="약품공급2"/>
      <sheetName val="고시단가"/>
      <sheetName val="용역비내역-진짜"/>
      <sheetName val="설계기준"/>
      <sheetName val="내역1"/>
      <sheetName val="실행대비"/>
      <sheetName val="집계표_식재"/>
      <sheetName val="장비종합부표"/>
      <sheetName val="부표"/>
      <sheetName val="주차구획선수량"/>
      <sheetName val="지급자재"/>
      <sheetName val="일위대가표"/>
      <sheetName val="BID"/>
      <sheetName val="가제당공사비"/>
      <sheetName val="기초처리공사비"/>
      <sheetName val="본제당공사비"/>
      <sheetName val="자재대"/>
      <sheetName val="중기운반비"/>
      <sheetName val="진입도로공사비"/>
      <sheetName val="취수탑공사비"/>
      <sheetName val="토취장복구"/>
      <sheetName val="단가결정"/>
      <sheetName val="내역아"/>
      <sheetName val="울타리"/>
      <sheetName val="신우"/>
      <sheetName val="배수장자재대(건축)_"/>
      <sheetName val="96보완계획7_12"/>
      <sheetName val="기계경비"/>
      <sheetName val="DATE"/>
      <sheetName val="2003상반기노임기준"/>
      <sheetName val="기초단가"/>
      <sheetName val="대창(함평)"/>
      <sheetName val="대창(장성)"/>
      <sheetName val="대창(함평)-창열"/>
      <sheetName val="제경비율"/>
      <sheetName val="노임단가 (2)"/>
      <sheetName val="단가(자재)"/>
      <sheetName val="단가(노임)"/>
      <sheetName val="기초목록"/>
      <sheetName val="구분표"/>
      <sheetName val="ABUT수량-A1"/>
      <sheetName val="감녹제"/>
      <sheetName val="강산제"/>
      <sheetName val="검산제"/>
      <sheetName val="교산제"/>
      <sheetName val="구룡제"/>
      <sheetName val="구산제"/>
      <sheetName val="구정제"/>
      <sheetName val="궁천대죽제"/>
      <sheetName val="남계제"/>
      <sheetName val="남봉제"/>
      <sheetName val="내구제"/>
      <sheetName val="대성제"/>
      <sheetName val="대촌제"/>
      <sheetName val="도덕제"/>
      <sheetName val="동계제"/>
      <sheetName val="동복제"/>
      <sheetName val="망월제"/>
      <sheetName val="목사동제"/>
      <sheetName val="목천제"/>
      <sheetName val="병암제"/>
      <sheetName val="병영제"/>
      <sheetName val="봉냉제"/>
      <sheetName val="사천상류"/>
      <sheetName val="사천하류"/>
      <sheetName val="산호제"/>
      <sheetName val="삼천제"/>
      <sheetName val="석곡제"/>
      <sheetName val="선동제"/>
      <sheetName val="선암제"/>
      <sheetName val="기타현황"/>
      <sheetName val="소양제"/>
      <sheetName val="송림제"/>
      <sheetName val="송풍제"/>
      <sheetName val="쌍치제"/>
      <sheetName val="영산강보축"/>
      <sheetName val="옥정제"/>
      <sheetName val="왕궁제"/>
      <sheetName val="용호제"/>
      <sheetName val="유치제"/>
      <sheetName val="작천제"/>
      <sheetName val="장평제"/>
      <sheetName val="적동동삼제"/>
      <sheetName val="죽곡제"/>
      <sheetName val="죽산제"/>
      <sheetName val="지산제"/>
      <sheetName val="지석천"/>
      <sheetName val="창평제"/>
      <sheetName val="천호제"/>
      <sheetName val="팔덕제"/>
      <sheetName val="평지제"/>
      <sheetName val="홍정제"/>
      <sheetName val="회문제"/>
      <sheetName val="직노"/>
      <sheetName val="별표집계"/>
      <sheetName val="밸브설치"/>
      <sheetName val="설계서(본관)"/>
      <sheetName val="총괄표"/>
      <sheetName val="수목데이타"/>
      <sheetName val="단가대비표"/>
      <sheetName val="data"/>
      <sheetName val="직접경비"/>
      <sheetName val="직접인건비"/>
      <sheetName val="구조물철거타공정이월"/>
      <sheetName val="일위산출"/>
      <sheetName val="1공구내역서(1)"/>
      <sheetName val="값"/>
      <sheetName val="데리네이타현황"/>
      <sheetName val="설계예시"/>
      <sheetName val="가도공"/>
      <sheetName val="대가수량"/>
      <sheetName val="6PILE  (돌출)"/>
      <sheetName val="설계명세서"/>
      <sheetName val="인건비기준단가"/>
      <sheetName val="1차증가원가계산"/>
      <sheetName val="수로BOX"/>
      <sheetName val="Sheet1 (2)"/>
      <sheetName val="자재일람"/>
      <sheetName val="간지"/>
      <sheetName val="산출내역서집계표"/>
      <sheetName val="다.도서인쇄비"/>
      <sheetName val="정공공사"/>
      <sheetName val="실행철강하도"/>
      <sheetName val="배수장공사비명세서"/>
      <sheetName val="000 단가"/>
      <sheetName val="건축"/>
      <sheetName val="노임"/>
    </sheetNames>
    <sheetDataSet>
      <sheetData sheetId="0"/>
      <sheetData sheetId="1"/>
      <sheetData sheetId="2"/>
      <sheetData sheetId="3" refreshError="1">
        <row r="5">
          <cell r="F5">
            <v>0.15665999999999999</v>
          </cell>
        </row>
        <row r="6">
          <cell r="F6">
            <v>8.8139999999999996E-2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기초단가"/>
      <sheetName val="설계내역서"/>
      <sheetName val="일위대가 1"/>
      <sheetName val="일위대가 2"/>
      <sheetName val="산거 3 (직접경비)"/>
      <sheetName val="1,2공구원가계산서"/>
      <sheetName val="1공구산출내역서"/>
      <sheetName val="요율"/>
      <sheetName val="석재장조사"/>
      <sheetName val="Sheet1 (2)"/>
      <sheetName val="기초도면제작"/>
      <sheetName val="현장조직도"/>
      <sheetName val="CTEMCOST"/>
      <sheetName val="#REF"/>
      <sheetName val="현황"/>
      <sheetName val="작성기준"/>
      <sheetName val="간지"/>
      <sheetName val="내역갑"/>
      <sheetName val="내역을"/>
      <sheetName val="총수량"/>
      <sheetName val="철근"/>
      <sheetName val="수량"/>
      <sheetName val="단가"/>
      <sheetName val="수량세로"/>
      <sheetName val="가시설1"/>
      <sheetName val="2"/>
      <sheetName val="원골재"/>
      <sheetName val="변골재"/>
      <sheetName val="파일집계"/>
      <sheetName val="수량근거"/>
      <sheetName val="수량집계"/>
      <sheetName val="수량증감"/>
      <sheetName val="공사금액"/>
      <sheetName val="위치별수량"/>
      <sheetName val="Sheet2"/>
      <sheetName val="6PILE  (돌출)"/>
      <sheetName val="자재단가"/>
      <sheetName val="노임단가"/>
      <sheetName val="군남내역서"/>
      <sheetName val="라.공사비"/>
      <sheetName val="내역서"/>
      <sheetName val="다.도서인쇄비 "/>
      <sheetName val="입력시트"/>
      <sheetName val="견적내용입력"/>
      <sheetName val="기계경비"/>
      <sheetName val="공문"/>
      <sheetName val="2003상반기노임기준"/>
      <sheetName val="Sheet3"/>
      <sheetName val="코드"/>
      <sheetName val="8. 직영시공 품의 현황"/>
      <sheetName val="검토갑"/>
      <sheetName val="내역집계 "/>
      <sheetName val="공통토목건축"/>
      <sheetName val="동원(3)"/>
      <sheetName val="예정(3)"/>
      <sheetName val="제출내역 (2)"/>
      <sheetName val="Object"/>
      <sheetName val="용산1(해보)"/>
      <sheetName val="견적서"/>
      <sheetName val="신뢰성시험능력확인표"/>
      <sheetName val="Tabelle1"/>
      <sheetName val="생산 실적 "/>
      <sheetName val="투입"/>
      <sheetName val="완성"/>
      <sheetName val="Chart1"/>
      <sheetName val="FO"/>
      <sheetName val="재고추이(총재고_P6)"/>
      <sheetName val="계획비교(선적)"/>
      <sheetName val="List1"/>
      <sheetName val="Feuil1"/>
      <sheetName val="협조전"/>
      <sheetName val="주행"/>
      <sheetName val="목록"/>
      <sheetName val="96PLAN"/>
      <sheetName val="70%"/>
      <sheetName val="대비표"/>
      <sheetName val="목표세부명세"/>
      <sheetName val="경율산정"/>
      <sheetName val="2공구산출내역"/>
      <sheetName val="조명시설"/>
      <sheetName val="2.재료비"/>
      <sheetName val="1.인건비"/>
      <sheetName val="12.보오링"/>
      <sheetName val="18.공내수압탄성자연"/>
      <sheetName val="중소기업"/>
      <sheetName val="712"/>
      <sheetName val="계산DATA입력"/>
      <sheetName val="Hárok1"/>
      <sheetName val="전산품의"/>
      <sheetName val="신규차종부품수주(완성)"/>
      <sheetName val="직원신상"/>
      <sheetName val="공통가설"/>
      <sheetName val="공사진행"/>
      <sheetName val="기성"/>
      <sheetName val="감리을"/>
      <sheetName val="G2설비도급"/>
      <sheetName val="일위대가 "/>
      <sheetName val="전기일위대가"/>
      <sheetName val="인건비"/>
      <sheetName val="설계예시"/>
      <sheetName val="건축"/>
      <sheetName val="문학간접"/>
      <sheetName val="주공 갑지"/>
      <sheetName val="COVER"/>
      <sheetName val="공사개요"/>
      <sheetName val="구리토평1전기"/>
      <sheetName val="견적"/>
      <sheetName val="JUCK"/>
      <sheetName val="BID"/>
      <sheetName val="명세서"/>
      <sheetName val="BOX복구단위수량"/>
      <sheetName val="사용성검토"/>
      <sheetName val="설계조건"/>
      <sheetName val="중기집계"/>
      <sheetName val="form7"/>
      <sheetName val="노임이"/>
      <sheetName val="금관"/>
      <sheetName val="경주"/>
      <sheetName val="백화"/>
      <sheetName val="호프"/>
      <sheetName val="원가계산하도"/>
      <sheetName val="건축-물가변동"/>
      <sheetName val="ABUT수량-A1"/>
      <sheetName val="분양율"/>
      <sheetName val="부재리스트"/>
      <sheetName val="노임"/>
      <sheetName val="공사비증감"/>
      <sheetName val="실행내역(2001)"/>
      <sheetName val="외주잡비"/>
      <sheetName val="냉천부속동"/>
      <sheetName val="회사기초자료"/>
      <sheetName val="설산1.나"/>
      <sheetName val="본사S"/>
      <sheetName val="일반자재"/>
      <sheetName val="배수공"/>
      <sheetName val="측량단가"/>
      <sheetName val="단위단가"/>
      <sheetName val="공사요율"/>
      <sheetName val="1.시중노임단가"/>
      <sheetName val="갑지1"/>
      <sheetName val="A-4"/>
      <sheetName val="중기사용료산출근거"/>
      <sheetName val="단가산출2"/>
      <sheetName val="단가 및 재료비"/>
      <sheetName val="일위대가"/>
      <sheetName val="물가자료"/>
      <sheetName val="JUCKEYK"/>
      <sheetName val="내역표지"/>
      <sheetName val="도근좌표"/>
      <sheetName val="대외공문"/>
      <sheetName val="단가표"/>
      <sheetName val="노무비"/>
      <sheetName val="수수료율표"/>
      <sheetName val="SLAB"/>
      <sheetName val="대차대조표"/>
      <sheetName val="단가일람"/>
      <sheetName val="단위량당중기"/>
      <sheetName val="을"/>
      <sheetName val="개요"/>
      <sheetName val="단면 (2)"/>
      <sheetName val="1.설계조건"/>
      <sheetName val="소포내역"/>
      <sheetName val="소포내역 (2)"/>
      <sheetName val="신규(일위)"/>
      <sheetName val="표지 "/>
      <sheetName val="총괄표"/>
      <sheetName val="Sheet9"/>
      <sheetName val="Sheet8"/>
      <sheetName val="본부장"/>
      <sheetName val="BS"/>
      <sheetName val="갑지"/>
      <sheetName val="총괄공사비집계"/>
      <sheetName val="주출입구조사"/>
      <sheetName val="총괄서"/>
      <sheetName val="토목"/>
      <sheetName val="쌍송교"/>
      <sheetName val="setup"/>
      <sheetName val="별총"/>
      <sheetName val="내역"/>
      <sheetName val="총내역서"/>
      <sheetName val="금액내역서"/>
      <sheetName val="환율표"/>
      <sheetName val="발생토"/>
      <sheetName val="하중조건(평상시)"/>
      <sheetName val="부대내역"/>
      <sheetName val="도급FORM"/>
      <sheetName val="EJ"/>
      <sheetName val="실행철강하도"/>
      <sheetName val="기자재비"/>
      <sheetName val="도급양식"/>
      <sheetName val="골조시행"/>
      <sheetName val="실행대비"/>
      <sheetName val="Macro1"/>
      <sheetName val="현장"/>
      <sheetName val="화성태안9공구내역(실행)"/>
      <sheetName val="인부노임"/>
      <sheetName val="단가비교표"/>
      <sheetName val="내역서2안"/>
      <sheetName val="Sheet6"/>
      <sheetName val="돈암사업"/>
      <sheetName val="104동"/>
      <sheetName val="도로단위당"/>
      <sheetName val="공종단가"/>
      <sheetName val="입력창"/>
      <sheetName val="MOTOR"/>
      <sheetName val="LOPCALC"/>
      <sheetName val="예가표"/>
      <sheetName val="집계표"/>
      <sheetName val="가로등내역서"/>
      <sheetName val="22신설수량"/>
      <sheetName val="22신설단가"/>
      <sheetName val="품셈표"/>
      <sheetName val="일위대가목차"/>
      <sheetName val="세금자료"/>
      <sheetName val="가격조사서"/>
      <sheetName val="전선 및 전선관"/>
      <sheetName val="건축내역서"/>
      <sheetName val="설비내역서"/>
      <sheetName val="전기내역서"/>
      <sheetName val="2000년1차"/>
      <sheetName val="2.냉난방설비공사"/>
      <sheetName val="7.자동제어공사"/>
      <sheetName val="96노임기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표지"/>
      <sheetName val="내역총괄"/>
      <sheetName val="목차"/>
      <sheetName val="직접인건비"/>
      <sheetName val="직접경비"/>
      <sheetName val="Module2"/>
      <sheetName val="Module1"/>
      <sheetName val="용역비내역-진짜"/>
      <sheetName val="심사물량"/>
      <sheetName val="심사계산"/>
      <sheetName val="조명시설"/>
      <sheetName val="단가"/>
      <sheetName val="고시단가"/>
      <sheetName val="재정비직인"/>
      <sheetName val="재정비내역"/>
      <sheetName val="지적고시내역"/>
      <sheetName val="환경영향평가"/>
      <sheetName val="노임단가(2010"/>
      <sheetName val="상세"/>
      <sheetName val="말뚝지지력산정"/>
      <sheetName val="중기사용료산출근거"/>
      <sheetName val="단가산출2"/>
      <sheetName val="단가 및 재료비"/>
      <sheetName val="일위대가"/>
      <sheetName val="기초단가"/>
      <sheetName val="Sheet1"/>
      <sheetName val="실행철강하도"/>
      <sheetName val="원가계산서"/>
      <sheetName val="간지"/>
      <sheetName val="04.에너지_산정근거"/>
      <sheetName val="업무별적용기준-출력말것"/>
      <sheetName val="지구단위계획"/>
      <sheetName val="노임단가(2013)"/>
      <sheetName val="요율"/>
      <sheetName val="동력부하계산"/>
    </sheetNames>
    <sheetDataSet>
      <sheetData sheetId="0">
        <row r="5">
          <cell r="C5">
            <v>7</v>
          </cell>
          <cell r="D5">
            <v>4</v>
          </cell>
          <cell r="E5">
            <v>2</v>
          </cell>
          <cell r="F5">
            <v>5</v>
          </cell>
        </row>
        <row r="9">
          <cell r="C9">
            <v>138714</v>
          </cell>
          <cell r="D9">
            <v>1</v>
          </cell>
        </row>
        <row r="10">
          <cell r="C10">
            <v>118674</v>
          </cell>
          <cell r="D10">
            <v>1</v>
          </cell>
        </row>
        <row r="11">
          <cell r="C11">
            <v>96387</v>
          </cell>
          <cell r="D11">
            <v>1</v>
          </cell>
        </row>
        <row r="12">
          <cell r="C12">
            <v>69746</v>
          </cell>
          <cell r="D12">
            <v>1</v>
          </cell>
        </row>
      </sheetData>
      <sheetData sheetId="1"/>
      <sheetData sheetId="2"/>
      <sheetData sheetId="3"/>
      <sheetData sheetId="4">
        <row r="3">
          <cell r="F3">
            <v>57659192</v>
          </cell>
        </row>
      </sheetData>
      <sheetData sheetId="5">
        <row r="3">
          <cell r="F3">
            <v>32452700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현황"/>
      <sheetName val="신규사업현황"/>
      <sheetName val="증감표"/>
      <sheetName val="예산총괄1"/>
      <sheetName val="예산총괄2"/>
      <sheetName val="일반하천총괄"/>
      <sheetName val="일반하천 기타"/>
      <sheetName val="고부제"/>
      <sheetName val="원평천상류2차"/>
      <sheetName val="망월제"/>
      <sheetName val="삼기제"/>
      <sheetName val="구산제"/>
      <sheetName val="산호제"/>
      <sheetName val="장동당호제"/>
      <sheetName val="함평천"/>
      <sheetName val="향가제"/>
      <sheetName val="고막원천"/>
      <sheetName val="조촌제"/>
      <sheetName val="금구제"/>
      <sheetName val="두월제"/>
      <sheetName val="일반하천실시설계용역"/>
      <sheetName val="수계치수총괄"/>
      <sheetName val="기타현황"/>
      <sheetName val="쌍치제"/>
      <sheetName val="봉냉제"/>
      <sheetName val="회문제"/>
      <sheetName val="강산제"/>
      <sheetName val="병암제"/>
      <sheetName val="동계제"/>
      <sheetName val="팔덕제"/>
      <sheetName val="서시제"/>
      <sheetName val="동복제"/>
      <sheetName val="검산제"/>
      <sheetName val="죽곡제"/>
      <sheetName val="목사동제"/>
      <sheetName val="가남제"/>
      <sheetName val="간문제"/>
      <sheetName val="백록제"/>
      <sheetName val="신양제상류"/>
      <sheetName val="다압제"/>
      <sheetName val="온수제"/>
      <sheetName val="석곡제"/>
      <sheetName val="섬진강실시설계"/>
      <sheetName val="홍정제"/>
      <sheetName val="지석천보축"/>
      <sheetName val="선암제"/>
      <sheetName val="송림제"/>
      <sheetName val="평지제"/>
      <sheetName val="영산강보축"/>
      <sheetName val="송풍제"/>
      <sheetName val="완창제"/>
      <sheetName val="무주제"/>
      <sheetName val="성덕제"/>
      <sheetName val="장수제"/>
      <sheetName val="전도제"/>
      <sheetName val="부남제"/>
      <sheetName val="진안제"/>
      <sheetName val="금강실시설계"/>
      <sheetName val="용호제"/>
      <sheetName val="한교제"/>
      <sheetName val="성계제"/>
      <sheetName val="동진강하도정비"/>
      <sheetName val="정읍천하도정비"/>
      <sheetName val="백산제"/>
      <sheetName val="소성제"/>
      <sheetName val="대목제"/>
      <sheetName val="부거제"/>
      <sheetName val="동진강실시설계용역"/>
      <sheetName val="남봉제"/>
      <sheetName val="창평제"/>
      <sheetName val="목천제"/>
      <sheetName val="구룡제"/>
      <sheetName val="대성제"/>
      <sheetName val="천호제"/>
      <sheetName val="소양제"/>
      <sheetName val="고산제"/>
      <sheetName val="만경강실시설계"/>
      <sheetName val="유치제"/>
      <sheetName val="작천제"/>
      <sheetName val="병영제"/>
      <sheetName val="간지"/>
      <sheetName val="Sheet1"/>
      <sheetName val="Sheet1 (2)"/>
      <sheetName val="심사물량"/>
      <sheetName val="심사계산"/>
      <sheetName val="data"/>
      <sheetName val="직접경비"/>
      <sheetName val="직접인건비"/>
      <sheetName val="감녹제"/>
      <sheetName val="교산제"/>
      <sheetName val="구정제"/>
      <sheetName val="궁천대죽제"/>
      <sheetName val="남계제"/>
      <sheetName val="내구제"/>
      <sheetName val="대촌제"/>
      <sheetName val="도덕제"/>
      <sheetName val="사천상류"/>
      <sheetName val="사천하류"/>
      <sheetName val="삼천제"/>
      <sheetName val="선동제"/>
      <sheetName val="옥정제"/>
      <sheetName val="왕궁제"/>
      <sheetName val="장평제"/>
      <sheetName val="적동동삼제"/>
      <sheetName val="죽산제"/>
      <sheetName val="지산제"/>
      <sheetName val="지석천"/>
      <sheetName val="용역비내역-진짜"/>
      <sheetName val="코드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E10">
            <v>27494000</v>
          </cell>
          <cell r="I10">
            <v>23119000</v>
          </cell>
          <cell r="K10">
            <v>2162000</v>
          </cell>
          <cell r="M10">
            <v>2213000</v>
          </cell>
        </row>
        <row r="11">
          <cell r="D11">
            <v>25429</v>
          </cell>
          <cell r="H11">
            <v>25429</v>
          </cell>
          <cell r="J11">
            <v>0</v>
          </cell>
          <cell r="L11">
            <v>0</v>
          </cell>
        </row>
        <row r="15">
          <cell r="E15">
            <v>6481000</v>
          </cell>
          <cell r="I15">
            <v>6481000</v>
          </cell>
          <cell r="K15">
            <v>0</v>
          </cell>
        </row>
      </sheetData>
      <sheetData sheetId="8" refreshError="1">
        <row r="10">
          <cell r="E10">
            <v>18566000</v>
          </cell>
          <cell r="I10">
            <v>6566000</v>
          </cell>
          <cell r="K10">
            <v>2000000</v>
          </cell>
          <cell r="M10">
            <v>2248000</v>
          </cell>
        </row>
        <row r="11">
          <cell r="D11">
            <v>9534</v>
          </cell>
          <cell r="H11">
            <v>8654</v>
          </cell>
          <cell r="J11">
            <v>0</v>
          </cell>
          <cell r="L11">
            <v>880</v>
          </cell>
        </row>
        <row r="15">
          <cell r="E15">
            <v>1500000</v>
          </cell>
          <cell r="I15">
            <v>1500000</v>
          </cell>
          <cell r="K15">
            <v>0</v>
          </cell>
          <cell r="M15">
            <v>0</v>
          </cell>
        </row>
      </sheetData>
      <sheetData sheetId="9" refreshError="1">
        <row r="10">
          <cell r="E10">
            <v>4983000</v>
          </cell>
          <cell r="I10">
            <v>0</v>
          </cell>
          <cell r="K10">
            <v>895000</v>
          </cell>
        </row>
        <row r="11">
          <cell r="H11">
            <v>0</v>
          </cell>
          <cell r="J11">
            <v>1900</v>
          </cell>
        </row>
        <row r="15">
          <cell r="I15">
            <v>0</v>
          </cell>
          <cell r="K15">
            <v>105000</v>
          </cell>
        </row>
      </sheetData>
      <sheetData sheetId="10" refreshError="1">
        <row r="10">
          <cell r="E10">
            <v>12500000</v>
          </cell>
          <cell r="K10">
            <v>800000</v>
          </cell>
          <cell r="M10">
            <v>2000000</v>
          </cell>
        </row>
        <row r="11">
          <cell r="D11">
            <v>8760</v>
          </cell>
          <cell r="J11">
            <v>797</v>
          </cell>
          <cell r="L11">
            <v>2000</v>
          </cell>
        </row>
        <row r="15">
          <cell r="E15">
            <v>5000000</v>
          </cell>
          <cell r="K15">
            <v>200000</v>
          </cell>
          <cell r="M15">
            <v>1500000</v>
          </cell>
        </row>
      </sheetData>
      <sheetData sheetId="11" refreshError="1"/>
      <sheetData sheetId="12" refreshError="1">
        <row r="10">
          <cell r="E10">
            <v>4530000</v>
          </cell>
          <cell r="I10">
            <v>0</v>
          </cell>
          <cell r="K10">
            <v>769000</v>
          </cell>
        </row>
        <row r="11">
          <cell r="H11">
            <v>0</v>
          </cell>
          <cell r="J11">
            <v>1193</v>
          </cell>
        </row>
        <row r="15">
          <cell r="I15">
            <v>0</v>
          </cell>
          <cell r="K15">
            <v>231000</v>
          </cell>
        </row>
      </sheetData>
      <sheetData sheetId="13" refreshError="1">
        <row r="10">
          <cell r="E10">
            <v>6782000</v>
          </cell>
          <cell r="I10">
            <v>0</v>
          </cell>
          <cell r="K10">
            <v>1580000</v>
          </cell>
          <cell r="M10">
            <v>2000000</v>
          </cell>
        </row>
        <row r="11">
          <cell r="D11">
            <v>9276</v>
          </cell>
          <cell r="H11">
            <v>0</v>
          </cell>
          <cell r="J11">
            <v>2161</v>
          </cell>
          <cell r="L11">
            <v>4310</v>
          </cell>
        </row>
        <row r="15">
          <cell r="E15">
            <v>129000</v>
          </cell>
          <cell r="I15">
            <v>0</v>
          </cell>
          <cell r="K15">
            <v>129000</v>
          </cell>
        </row>
      </sheetData>
      <sheetData sheetId="14" refreshError="1">
        <row r="10">
          <cell r="E10">
            <v>10000000</v>
          </cell>
          <cell r="M10">
            <v>500000</v>
          </cell>
        </row>
        <row r="11">
          <cell r="D11">
            <v>17511</v>
          </cell>
          <cell r="L11">
            <v>3500</v>
          </cell>
        </row>
        <row r="15">
          <cell r="E15">
            <v>1000000</v>
          </cell>
          <cell r="M15">
            <v>500000</v>
          </cell>
        </row>
      </sheetData>
      <sheetData sheetId="15" refreshError="1">
        <row r="10">
          <cell r="E10">
            <v>1000000</v>
          </cell>
          <cell r="M10">
            <v>1000000</v>
          </cell>
        </row>
        <row r="11">
          <cell r="D11">
            <v>500</v>
          </cell>
          <cell r="L11">
            <v>500</v>
          </cell>
        </row>
        <row r="15">
          <cell r="E15">
            <v>300000</v>
          </cell>
          <cell r="M15">
            <v>300000</v>
          </cell>
        </row>
      </sheetData>
      <sheetData sheetId="16" refreshError="1">
        <row r="10">
          <cell r="E10">
            <v>5000000</v>
          </cell>
          <cell r="M10">
            <v>500000</v>
          </cell>
        </row>
        <row r="11">
          <cell r="D11">
            <v>10390</v>
          </cell>
          <cell r="L11">
            <v>1039</v>
          </cell>
        </row>
        <row r="15">
          <cell r="E15">
            <v>500000</v>
          </cell>
          <cell r="M15">
            <v>500000</v>
          </cell>
        </row>
      </sheetData>
      <sheetData sheetId="17" refreshError="1">
        <row r="10">
          <cell r="E10">
            <v>11700000</v>
          </cell>
          <cell r="M10">
            <v>500000</v>
          </cell>
        </row>
        <row r="11">
          <cell r="D11">
            <v>9700</v>
          </cell>
          <cell r="L11">
            <v>414</v>
          </cell>
        </row>
        <row r="15">
          <cell r="E15">
            <v>2000000</v>
          </cell>
          <cell r="M15">
            <v>500000</v>
          </cell>
        </row>
      </sheetData>
      <sheetData sheetId="18" refreshError="1">
        <row r="10">
          <cell r="E10">
            <v>7400000</v>
          </cell>
          <cell r="M10">
            <v>500000</v>
          </cell>
        </row>
        <row r="11">
          <cell r="D11">
            <v>8100</v>
          </cell>
          <cell r="L11">
            <v>547</v>
          </cell>
        </row>
        <row r="15">
          <cell r="E15">
            <v>1600000</v>
          </cell>
          <cell r="M15">
            <v>500000</v>
          </cell>
        </row>
      </sheetData>
      <sheetData sheetId="19" refreshError="1">
        <row r="10">
          <cell r="E10">
            <v>26300000</v>
          </cell>
          <cell r="M10">
            <v>500000</v>
          </cell>
        </row>
        <row r="11">
          <cell r="D11">
            <v>22200</v>
          </cell>
          <cell r="L11">
            <v>422</v>
          </cell>
        </row>
        <row r="15">
          <cell r="E15">
            <v>5000000</v>
          </cell>
          <cell r="M15">
            <v>500000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하천총괄 (2)"/>
      <sheetName val="예산현황"/>
      <sheetName val="신규사업현황"/>
      <sheetName val="증감표"/>
      <sheetName val="예산총괄1"/>
      <sheetName val="예산총괄2"/>
      <sheetName val="일반하천총괄"/>
      <sheetName val="일반하천 기타"/>
      <sheetName val="고부제"/>
      <sheetName val="원평천상류2차"/>
      <sheetName val="망월제"/>
      <sheetName val="삼기제"/>
      <sheetName val="구산제"/>
      <sheetName val="산호제"/>
      <sheetName val="장동당호제"/>
      <sheetName val="함평천"/>
      <sheetName val="향가제"/>
      <sheetName val="고막원천"/>
      <sheetName val="조촌제"/>
      <sheetName val="금구제"/>
      <sheetName val="두월제"/>
      <sheetName val="일반하천실시설계용역"/>
      <sheetName val="수계치수총괄"/>
      <sheetName val="기타현황"/>
      <sheetName val="쌍치제"/>
      <sheetName val="봉냉제"/>
      <sheetName val="회문제"/>
      <sheetName val="강산제"/>
      <sheetName val="병암제"/>
      <sheetName val="동계제"/>
      <sheetName val="팔덕제"/>
      <sheetName val="서시제"/>
      <sheetName val="동복제"/>
      <sheetName val="검산제"/>
      <sheetName val="죽곡제"/>
      <sheetName val="목사동제"/>
      <sheetName val="가남제"/>
      <sheetName val="간문제"/>
      <sheetName val="백록제"/>
      <sheetName val="신양제상류"/>
      <sheetName val="다압제"/>
      <sheetName val="온수제"/>
      <sheetName val="석곡제"/>
      <sheetName val="섬진강실시설계"/>
      <sheetName val="홍정제"/>
      <sheetName val="지석천보축"/>
      <sheetName val="선암제"/>
      <sheetName val="송림제"/>
      <sheetName val="평지제"/>
      <sheetName val="영산강보축"/>
      <sheetName val="송풍제"/>
      <sheetName val="완창제"/>
      <sheetName val="무주제"/>
      <sheetName val="성덕제"/>
      <sheetName val="장수제"/>
      <sheetName val="전도제"/>
      <sheetName val="부남제"/>
      <sheetName val="진안제"/>
      <sheetName val="금강실시설계"/>
      <sheetName val="용호제"/>
      <sheetName val="한교제"/>
      <sheetName val="성계제"/>
      <sheetName val="동진강하도정비"/>
      <sheetName val="정읍천하도정비"/>
      <sheetName val="백산제"/>
      <sheetName val="소성제"/>
      <sheetName val="대목제"/>
      <sheetName val="부거제"/>
      <sheetName val="동진강실시설계용역"/>
      <sheetName val="남봉제"/>
      <sheetName val="창평제"/>
      <sheetName val="목천제"/>
      <sheetName val="구룡제"/>
      <sheetName val="대성제"/>
      <sheetName val="천호제"/>
      <sheetName val="소양제"/>
      <sheetName val="고산제"/>
      <sheetName val="만경강실시설계"/>
      <sheetName val="유치제"/>
      <sheetName val="작천제"/>
      <sheetName val="병영제"/>
      <sheetName val="간지"/>
      <sheetName val="data"/>
      <sheetName val="라.공사비"/>
      <sheetName val="다.도서인쇄비 "/>
      <sheetName val="용역비내역-진짜"/>
      <sheetName val="전차선로 물량표"/>
      <sheetName val="한강운반비"/>
      <sheetName val="#REF"/>
      <sheetName val="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C10">
            <v>27494000</v>
          </cell>
          <cell r="I10">
            <v>23119000</v>
          </cell>
        </row>
        <row r="11">
          <cell r="B11">
            <v>25429</v>
          </cell>
        </row>
        <row r="18">
          <cell r="E18">
            <v>970000</v>
          </cell>
          <cell r="I18">
            <v>50000</v>
          </cell>
          <cell r="K18">
            <v>300000</v>
          </cell>
          <cell r="M18">
            <v>300000</v>
          </cell>
        </row>
      </sheetData>
      <sheetData sheetId="9" refreshError="1">
        <row r="10">
          <cell r="C10">
            <v>16490000</v>
          </cell>
        </row>
        <row r="11">
          <cell r="B11">
            <v>9514</v>
          </cell>
        </row>
        <row r="15">
          <cell r="C15">
            <v>1500000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0</v>
          </cell>
          <cell r="M18">
            <v>0</v>
          </cell>
        </row>
      </sheetData>
      <sheetData sheetId="19" refreshError="1"/>
      <sheetData sheetId="20" refreshError="1"/>
      <sheetData sheetId="21" refreshError="1">
        <row r="17">
          <cell r="E17">
            <v>1799000</v>
          </cell>
          <cell r="K17">
            <v>357000</v>
          </cell>
          <cell r="M17">
            <v>1442000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정"/>
      <sheetName val="구형거"/>
      <sheetName val="포장구간"/>
      <sheetName val="관두께"/>
      <sheetName val="직접(흄관)기초 (1)"/>
      <sheetName val="직접(흄관) 공사비"/>
      <sheetName val="직접(PC관)기초(2)"/>
      <sheetName val="직접(PC관)공사비"/>
      <sheetName val="직접(강관)기초(3)"/>
      <sheetName val="직접(강관)공사비"/>
      <sheetName val="모래(PE관)기초(4)"/>
      <sheetName val="모래(PE관)공사비"/>
      <sheetName val=" CON'C(흄관)기초 (1)"/>
      <sheetName val="CON'C(흄관)공사비 "/>
      <sheetName val="CON'C(PC관)기초(2)"/>
      <sheetName val="CON'(PC관)공사비"/>
      <sheetName val="CON'C(강관)기초(3)"/>
      <sheetName val="CON'C(강관)공사비"/>
      <sheetName val="관접합및부설"/>
      <sheetName val="단가"/>
      <sheetName val="맨홀공"/>
      <sheetName val="토류벽단가(PE)"/>
      <sheetName val="data"/>
      <sheetName val="직접인건비"/>
      <sheetName val="직접경비"/>
      <sheetName val="기초단가"/>
      <sheetName val="심사물량"/>
      <sheetName val="심사계산"/>
      <sheetName val="고부제"/>
      <sheetName val="원평천상류2차"/>
      <sheetName val="일반하천실시설계용역"/>
      <sheetName val="조촌제"/>
      <sheetName val="고시단가"/>
      <sheetName val="대로근거"/>
      <sheetName val="용역비내역-진짜"/>
      <sheetName val="각종단가"/>
      <sheetName val="공사비-토류벽"/>
      <sheetName val="우배수"/>
      <sheetName val="삼기제"/>
      <sheetName val="라.공사비"/>
      <sheetName val="다.도서인쇄비 "/>
      <sheetName val="접속도로1"/>
      <sheetName val="고막원천"/>
      <sheetName val="금구제"/>
      <sheetName val="두월제"/>
      <sheetName val="망월제"/>
      <sheetName val="산호제"/>
      <sheetName val="장동당호제"/>
      <sheetName val="함평천"/>
      <sheetName val="향가제"/>
      <sheetName val="단면가정"/>
      <sheetName val="기본및실시설계(단지)"/>
      <sheetName val="기본및실시설계투입인원"/>
      <sheetName val="공사비"/>
      <sheetName val="일위대가"/>
      <sheetName val="2003상반기노임기준"/>
      <sheetName val="설계기준"/>
      <sheetName val="내역1"/>
      <sheetName val="용역단가"/>
      <sheetName val="인건비"/>
      <sheetName val="Sheet1"/>
      <sheetName val="마산방향철근집계"/>
      <sheetName val="진주방향"/>
      <sheetName val="마산방향"/>
    </sheetNames>
    <sheetDataSet>
      <sheetData sheetId="0"/>
      <sheetData sheetId="1">
        <row r="79">
          <cell r="C79">
            <v>1094</v>
          </cell>
        </row>
      </sheetData>
      <sheetData sheetId="2"/>
      <sheetData sheetId="3">
        <row r="79">
          <cell r="C79">
            <v>1094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9">
          <cell r="C79">
            <v>1094</v>
          </cell>
        </row>
      </sheetData>
      <sheetData sheetId="16"/>
      <sheetData sheetId="17">
        <row r="79">
          <cell r="C79">
            <v>1094</v>
          </cell>
        </row>
      </sheetData>
      <sheetData sheetId="18"/>
      <sheetData sheetId="19">
        <row r="79">
          <cell r="C79">
            <v>1094</v>
          </cell>
        </row>
        <row r="80">
          <cell r="C80">
            <v>8126</v>
          </cell>
        </row>
        <row r="81">
          <cell r="C81">
            <v>20643</v>
          </cell>
        </row>
        <row r="82">
          <cell r="C82">
            <v>4658.03</v>
          </cell>
        </row>
        <row r="83">
          <cell r="C83">
            <v>7599.49</v>
          </cell>
        </row>
        <row r="84">
          <cell r="C84">
            <v>301.7</v>
          </cell>
        </row>
        <row r="85">
          <cell r="C85">
            <v>186.1</v>
          </cell>
        </row>
        <row r="86">
          <cell r="C86">
            <v>8126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확폭부포장수량"/>
      <sheetName val="확폭부수량산출"/>
      <sheetName val="확폭부"/>
      <sheetName val="토공"/>
      <sheetName val="-치수표(곡선부)"/>
      <sheetName val="확폭부 (2)"/>
      <sheetName val="계산서(곡선부)"/>
      <sheetName val="-평면선형조서-"/>
      <sheetName val="확폭구간"/>
      <sheetName val="총괄내역서"/>
      <sheetName val="토사(PE)"/>
      <sheetName val="관접합및부설"/>
      <sheetName val="단가"/>
      <sheetName val="상호참고자료"/>
      <sheetName val="발주처자료입력"/>
      <sheetName val="회사기본자료"/>
      <sheetName val="하자보증자료"/>
      <sheetName val="기술자관련자료"/>
      <sheetName val="포장재료집계표"/>
      <sheetName val="이름표지정"/>
      <sheetName val="자재단가비교표"/>
      <sheetName val="접속도로1"/>
      <sheetName val="DATE"/>
      <sheetName val="진주방향"/>
      <sheetName val="각종단가"/>
      <sheetName val="공사개요"/>
      <sheetName val="요율"/>
      <sheetName val="기초단가"/>
      <sheetName val="2003상반기노임기준"/>
      <sheetName val="data"/>
      <sheetName val="직접경비"/>
      <sheetName val="Sheet1"/>
      <sheetName val="000000"/>
      <sheetName val="공내역"/>
      <sheetName val="내역갑지"/>
      <sheetName val="남한강 2단계 전체분"/>
      <sheetName val="2.재료비"/>
      <sheetName val="1.인건비"/>
      <sheetName val="12.보오링"/>
      <sheetName val="18.공내수압탄성자연"/>
      <sheetName val="심사물량"/>
      <sheetName val="심사계산"/>
      <sheetName val="집계표"/>
      <sheetName val="대로근거"/>
      <sheetName val="중로근거"/>
      <sheetName val="산근목록"/>
      <sheetName val="단 가"/>
      <sheetName val="지구물리탐사"/>
      <sheetName val="고시단가"/>
      <sheetName val="기계경비"/>
      <sheetName val="인건비(환율)"/>
      <sheetName val="노임단가(2010"/>
      <sheetName val="데이타"/>
      <sheetName val="식재인부"/>
      <sheetName val="총괄서"/>
      <sheetName val="2000노임기준"/>
      <sheetName val="식재일위대가"/>
      <sheetName val="조명시설"/>
      <sheetName val="노임단가"/>
      <sheetName val="장비집계"/>
      <sheetName val="용역단가"/>
      <sheetName val="일위대가"/>
      <sheetName val="횡날개수집"/>
      <sheetName val="설계예산서"/>
      <sheetName val="총괄"/>
      <sheetName val="값"/>
      <sheetName val="구역화물"/>
      <sheetName val="직접인건비"/>
      <sheetName val="견적대비"/>
      <sheetName val="단가조사서"/>
      <sheetName val="목차"/>
      <sheetName val="구간별"/>
      <sheetName val="9509"/>
      <sheetName val="전기일위대가"/>
      <sheetName val="공사비"/>
      <sheetName val="확폭부_(2)"/>
      <sheetName val="내력서"/>
      <sheetName val="고부제"/>
      <sheetName val="원평천상류2차"/>
      <sheetName val="일반하천실시설계용역"/>
      <sheetName val="조촌제"/>
      <sheetName val="crude.SLAB RE-bar"/>
      <sheetName val="한강운반비"/>
      <sheetName val="Y-WORK"/>
      <sheetName val="순서도"/>
      <sheetName val="전차선로 물량표"/>
      <sheetName val="96보완계획7.12"/>
      <sheetName val="화산경계"/>
      <sheetName val="우수받이"/>
      <sheetName val="정보매체A동"/>
      <sheetName val="BOX"/>
      <sheetName val="#REF"/>
      <sheetName val="자재"/>
      <sheetName val="-몰탈콘크리트"/>
      <sheetName val="-배수구조물공토공"/>
      <sheetName val="횡배수관재료-"/>
      <sheetName val="계산서(직선부)"/>
      <sheetName val="콘크리트측구연장"/>
      <sheetName val="포장공"/>
      <sheetName val="말뚝지지력산정"/>
      <sheetName val="SLAB&quot;1&quot;"/>
      <sheetName val="COPING"/>
      <sheetName val="단위수량"/>
      <sheetName val="공통(20-91)"/>
      <sheetName val="피벗테이블데이터분석"/>
      <sheetName val="종배수관(신)"/>
      <sheetName val="자료입력"/>
      <sheetName val="공사요율"/>
      <sheetName val="경산"/>
      <sheetName val=" 견적서"/>
      <sheetName val="제경비요율"/>
      <sheetName val="내역서"/>
      <sheetName val="일위산출"/>
      <sheetName val="노임"/>
      <sheetName val="각형맨홀"/>
      <sheetName val="수로단위수량"/>
      <sheetName val="산출목록표"/>
      <sheetName val="금액"/>
      <sheetName val="일위대가 "/>
      <sheetName val="내역총괄표"/>
      <sheetName val="인건-측정"/>
      <sheetName val="ABUT수량-A1"/>
      <sheetName val="정부노임단가"/>
      <sheetName val="wall"/>
      <sheetName val="기둥(원형)"/>
      <sheetName val="산근(PE,300)"/>
      <sheetName val="특2호하천산근"/>
      <sheetName val="특2호부관하천산근"/>
      <sheetName val="횡배수관단위수량"/>
      <sheetName val="포장수량집계표"/>
      <sheetName val="마산방향철근집계"/>
      <sheetName val="마산방향"/>
      <sheetName val="기초도면제작"/>
      <sheetName val="주출입구조사"/>
      <sheetName val="상세"/>
      <sheetName val="수량및단가산출서"/>
      <sheetName val="FB25JN"/>
      <sheetName val="쌍송교"/>
      <sheetName val="설직재-1"/>
      <sheetName val="금액결정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 xml:space="preserve">     포장단위수량치수표(곡선부)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 t="str">
            <v>t' = t1 + t2 + t3 + t4</v>
          </cell>
        </row>
        <row r="2">
          <cell r="C2" t="str">
            <v>WT =</v>
          </cell>
          <cell r="D2">
            <v>10</v>
          </cell>
          <cell r="E2" t="str">
            <v>S =</v>
          </cell>
          <cell r="F2">
            <v>0.75</v>
          </cell>
          <cell r="G2" t="str">
            <v>t1 =</v>
          </cell>
          <cell r="H2">
            <v>0.05</v>
          </cell>
          <cell r="I2" t="str">
            <v>t2 =</v>
          </cell>
          <cell r="J2">
            <v>7.0000000000000007E-2</v>
          </cell>
          <cell r="K2" t="str">
            <v>t3 =</v>
          </cell>
          <cell r="L2">
            <v>0.2</v>
          </cell>
          <cell r="M2" t="str">
            <v>t4 =</v>
          </cell>
          <cell r="N2">
            <v>0.2</v>
          </cell>
        </row>
        <row r="3">
          <cell r="A3" t="str">
            <v>공</v>
          </cell>
          <cell r="B3" t="str">
            <v>종</v>
          </cell>
          <cell r="C3" t="str">
            <v>WP =</v>
          </cell>
          <cell r="D3">
            <v>8.5</v>
          </cell>
          <cell r="E3" t="str">
            <v>t' =</v>
          </cell>
          <cell r="F3">
            <v>0.52</v>
          </cell>
          <cell r="G3" t="str">
            <v xml:space="preserve"> </v>
          </cell>
          <cell r="H3">
            <v>0</v>
          </cell>
          <cell r="I3" t="str">
            <v xml:space="preserve"> </v>
          </cell>
          <cell r="J3">
            <v>0</v>
          </cell>
          <cell r="K3" t="str">
            <v xml:space="preserve"> </v>
          </cell>
          <cell r="L3">
            <v>0</v>
          </cell>
          <cell r="M3" t="str">
            <v xml:space="preserve"> </v>
          </cell>
        </row>
        <row r="4">
          <cell r="C4" t="str">
            <v xml:space="preserve"> </v>
          </cell>
          <cell r="D4">
            <v>0.02</v>
          </cell>
          <cell r="E4" t="str">
            <v xml:space="preserve"> </v>
          </cell>
          <cell r="F4">
            <v>0.03</v>
          </cell>
          <cell r="G4" t="str">
            <v xml:space="preserve"> </v>
          </cell>
          <cell r="H4">
            <v>0.04</v>
          </cell>
          <cell r="I4" t="str">
            <v xml:space="preserve"> </v>
          </cell>
          <cell r="J4">
            <v>0.05</v>
          </cell>
          <cell r="K4" t="str">
            <v xml:space="preserve"> </v>
          </cell>
          <cell r="L4">
            <v>0.06</v>
          </cell>
          <cell r="M4" t="str">
            <v xml:space="preserve">  비   고</v>
          </cell>
        </row>
        <row r="5">
          <cell r="A5" t="str">
            <v xml:space="preserve"> </v>
          </cell>
          <cell r="B5" t="str">
            <v>(t1+t2)</v>
          </cell>
          <cell r="C5" t="str">
            <v xml:space="preserve"> </v>
          </cell>
          <cell r="D5">
            <v>0.02</v>
          </cell>
          <cell r="E5" t="str">
            <v xml:space="preserve"> </v>
          </cell>
          <cell r="F5">
            <v>0.01</v>
          </cell>
          <cell r="G5" t="str">
            <v xml:space="preserve"> </v>
          </cell>
          <cell r="H5">
            <v>0</v>
          </cell>
          <cell r="I5" t="str">
            <v xml:space="preserve"> </v>
          </cell>
          <cell r="J5">
            <v>0</v>
          </cell>
          <cell r="K5" t="str">
            <v xml:space="preserve"> </v>
          </cell>
          <cell r="L5">
            <v>0</v>
          </cell>
        </row>
        <row r="6">
          <cell r="A6" t="str">
            <v xml:space="preserve"> </v>
          </cell>
          <cell r="B6" t="str">
            <v xml:space="preserve"> -S*(  )</v>
          </cell>
          <cell r="C6" t="str">
            <v xml:space="preserve"> </v>
          </cell>
          <cell r="D6">
            <v>0.105</v>
          </cell>
          <cell r="E6" t="str">
            <v xml:space="preserve"> </v>
          </cell>
          <cell r="F6">
            <v>0.1125</v>
          </cell>
          <cell r="G6" t="str">
            <v xml:space="preserve"> </v>
          </cell>
          <cell r="H6">
            <v>0.12</v>
          </cell>
          <cell r="I6" t="str">
            <v xml:space="preserve"> </v>
          </cell>
          <cell r="J6">
            <v>0.12</v>
          </cell>
          <cell r="K6" t="str">
            <v xml:space="preserve"> </v>
          </cell>
          <cell r="L6">
            <v>0.12</v>
          </cell>
        </row>
        <row r="7">
          <cell r="A7" t="str">
            <v xml:space="preserve"> </v>
          </cell>
          <cell r="B7" t="str">
            <v>(t1+t2+t3)</v>
          </cell>
          <cell r="C7" t="str">
            <v xml:space="preserve"> </v>
          </cell>
          <cell r="D7">
            <v>0.02</v>
          </cell>
          <cell r="E7" t="str">
            <v xml:space="preserve"> </v>
          </cell>
          <cell r="F7">
            <v>0.01</v>
          </cell>
          <cell r="G7" t="str">
            <v xml:space="preserve"> </v>
          </cell>
          <cell r="H7">
            <v>0</v>
          </cell>
          <cell r="I7" t="str">
            <v xml:space="preserve"> </v>
          </cell>
          <cell r="J7">
            <v>0</v>
          </cell>
          <cell r="K7" t="str">
            <v xml:space="preserve"> </v>
          </cell>
          <cell r="L7">
            <v>0</v>
          </cell>
        </row>
        <row r="8">
          <cell r="A8" t="str">
            <v xml:space="preserve"> </v>
          </cell>
          <cell r="B8" t="str">
            <v xml:space="preserve"> -S*(  )</v>
          </cell>
          <cell r="C8" t="str">
            <v xml:space="preserve"> </v>
          </cell>
          <cell r="D8">
            <v>0.30499999999999999</v>
          </cell>
          <cell r="E8" t="str">
            <v xml:space="preserve"> </v>
          </cell>
          <cell r="F8">
            <v>0.313</v>
          </cell>
          <cell r="G8" t="str">
            <v xml:space="preserve"> </v>
          </cell>
          <cell r="H8">
            <v>0.32</v>
          </cell>
          <cell r="I8" t="str">
            <v xml:space="preserve"> </v>
          </cell>
          <cell r="J8">
            <v>0.32</v>
          </cell>
          <cell r="K8" t="str">
            <v xml:space="preserve"> </v>
          </cell>
          <cell r="L8">
            <v>0.32</v>
          </cell>
        </row>
        <row r="9">
          <cell r="A9" t="str">
            <v xml:space="preserve"> </v>
          </cell>
          <cell r="B9" t="str">
            <v>t'-S*(  )</v>
          </cell>
          <cell r="C9" t="str">
            <v xml:space="preserve"> </v>
          </cell>
          <cell r="D9">
            <v>0.02</v>
          </cell>
          <cell r="E9" t="str">
            <v xml:space="preserve"> </v>
          </cell>
          <cell r="F9">
            <v>0.01</v>
          </cell>
          <cell r="G9" t="str">
            <v xml:space="preserve"> </v>
          </cell>
          <cell r="H9">
            <v>0</v>
          </cell>
          <cell r="I9" t="str">
            <v xml:space="preserve"> </v>
          </cell>
          <cell r="J9">
            <v>0</v>
          </cell>
          <cell r="K9" t="str">
            <v xml:space="preserve"> </v>
          </cell>
          <cell r="L9">
            <v>0</v>
          </cell>
        </row>
        <row r="10">
          <cell r="C10" t="str">
            <v xml:space="preserve"> </v>
          </cell>
          <cell r="D10">
            <v>0.505</v>
          </cell>
          <cell r="E10" t="str">
            <v xml:space="preserve"> </v>
          </cell>
          <cell r="F10">
            <v>0.51300000000000001</v>
          </cell>
          <cell r="G10" t="str">
            <v xml:space="preserve"> </v>
          </cell>
          <cell r="H10">
            <v>0.52</v>
          </cell>
          <cell r="I10" t="str">
            <v xml:space="preserve"> </v>
          </cell>
          <cell r="J10">
            <v>0.52</v>
          </cell>
          <cell r="K10" t="str">
            <v xml:space="preserve"> </v>
          </cell>
          <cell r="L10">
            <v>0.52</v>
          </cell>
        </row>
        <row r="11">
          <cell r="A11" t="str">
            <v xml:space="preserve"> </v>
          </cell>
          <cell r="B11" t="str">
            <v>(t1+t2)</v>
          </cell>
          <cell r="C11" t="str">
            <v xml:space="preserve"> </v>
          </cell>
          <cell r="D11">
            <v>0.02</v>
          </cell>
          <cell r="E11" t="str">
            <v xml:space="preserve"> </v>
          </cell>
          <cell r="F11">
            <v>0.02</v>
          </cell>
          <cell r="G11" t="str">
            <v xml:space="preserve"> </v>
          </cell>
          <cell r="H11">
            <v>0.02</v>
          </cell>
          <cell r="I11" t="str">
            <v xml:space="preserve"> </v>
          </cell>
          <cell r="J11">
            <v>0.01</v>
          </cell>
          <cell r="K11" t="str">
            <v xml:space="preserve"> </v>
          </cell>
          <cell r="L11">
            <v>0</v>
          </cell>
        </row>
        <row r="12">
          <cell r="B12" t="str">
            <v xml:space="preserve"> -S*(  )</v>
          </cell>
          <cell r="C12" t="str">
            <v xml:space="preserve"> </v>
          </cell>
          <cell r="D12">
            <v>0.105</v>
          </cell>
          <cell r="E12" t="str">
            <v xml:space="preserve"> </v>
          </cell>
          <cell r="F12">
            <v>0.105</v>
          </cell>
          <cell r="G12" t="str">
            <v xml:space="preserve"> </v>
          </cell>
          <cell r="H12">
            <v>0.105</v>
          </cell>
          <cell r="I12" t="str">
            <v xml:space="preserve"> </v>
          </cell>
          <cell r="J12">
            <v>0.113</v>
          </cell>
          <cell r="K12" t="str">
            <v xml:space="preserve"> </v>
          </cell>
          <cell r="L12">
            <v>0.12</v>
          </cell>
        </row>
        <row r="13">
          <cell r="A13" t="str">
            <v xml:space="preserve"> </v>
          </cell>
          <cell r="B13" t="str">
            <v>(t1+t2+t3)</v>
          </cell>
          <cell r="C13" t="str">
            <v xml:space="preserve"> </v>
          </cell>
          <cell r="D13">
            <v>0.02</v>
          </cell>
          <cell r="E13" t="str">
            <v xml:space="preserve"> </v>
          </cell>
          <cell r="F13">
            <v>0.02</v>
          </cell>
          <cell r="G13" t="str">
            <v xml:space="preserve"> </v>
          </cell>
          <cell r="H13">
            <v>0.02</v>
          </cell>
          <cell r="I13" t="str">
            <v xml:space="preserve"> </v>
          </cell>
          <cell r="J13">
            <v>0.01</v>
          </cell>
          <cell r="K13" t="str">
            <v xml:space="preserve"> </v>
          </cell>
          <cell r="L13">
            <v>0</v>
          </cell>
        </row>
        <row r="14">
          <cell r="B14" t="str">
            <v xml:space="preserve"> -S*(  )</v>
          </cell>
          <cell r="C14" t="str">
            <v xml:space="preserve"> </v>
          </cell>
          <cell r="D14">
            <v>0.30499999999999999</v>
          </cell>
          <cell r="E14" t="str">
            <v xml:space="preserve"> </v>
          </cell>
          <cell r="F14">
            <v>0.30499999999999999</v>
          </cell>
          <cell r="G14" t="str">
            <v xml:space="preserve"> </v>
          </cell>
          <cell r="H14">
            <v>0.30499999999999999</v>
          </cell>
          <cell r="I14" t="str">
            <v xml:space="preserve"> </v>
          </cell>
          <cell r="J14">
            <v>0.313</v>
          </cell>
          <cell r="K14" t="str">
            <v xml:space="preserve"> </v>
          </cell>
          <cell r="L14">
            <v>0.32</v>
          </cell>
        </row>
        <row r="15">
          <cell r="A15" t="str">
            <v xml:space="preserve"> </v>
          </cell>
          <cell r="B15" t="str">
            <v>t'-S*(  )</v>
          </cell>
          <cell r="C15" t="str">
            <v xml:space="preserve"> </v>
          </cell>
          <cell r="D15">
            <v>0.02</v>
          </cell>
          <cell r="E15" t="str">
            <v xml:space="preserve"> </v>
          </cell>
          <cell r="F15">
            <v>0.02</v>
          </cell>
          <cell r="G15" t="str">
            <v xml:space="preserve"> </v>
          </cell>
          <cell r="H15">
            <v>0.02</v>
          </cell>
          <cell r="I15" t="str">
            <v xml:space="preserve"> </v>
          </cell>
          <cell r="J15">
            <v>0.01</v>
          </cell>
          <cell r="K15" t="str">
            <v xml:space="preserve"> </v>
          </cell>
          <cell r="L15">
            <v>0</v>
          </cell>
        </row>
        <row r="16">
          <cell r="B16" t="str">
            <v xml:space="preserve"> </v>
          </cell>
          <cell r="C16" t="str">
            <v xml:space="preserve"> </v>
          </cell>
          <cell r="D16">
            <v>0.505</v>
          </cell>
          <cell r="E16" t="str">
            <v xml:space="preserve"> </v>
          </cell>
          <cell r="F16">
            <v>0.505</v>
          </cell>
          <cell r="G16" t="str">
            <v xml:space="preserve"> </v>
          </cell>
          <cell r="H16">
            <v>0.505</v>
          </cell>
          <cell r="I16" t="str">
            <v xml:space="preserve"> </v>
          </cell>
          <cell r="J16">
            <v>0.51300000000000001</v>
          </cell>
          <cell r="K16" t="str">
            <v xml:space="preserve"> </v>
          </cell>
          <cell r="L16">
            <v>0.52</v>
          </cell>
        </row>
        <row r="17">
          <cell r="A17" t="str">
            <v xml:space="preserve"> </v>
          </cell>
          <cell r="B17" t="str">
            <v>1.5 * h1</v>
          </cell>
          <cell r="C17" t="str">
            <v xml:space="preserve"> </v>
          </cell>
          <cell r="D17">
            <v>0.02</v>
          </cell>
          <cell r="E17" t="str">
            <v xml:space="preserve"> </v>
          </cell>
          <cell r="F17">
            <v>0.03</v>
          </cell>
          <cell r="G17" t="str">
            <v xml:space="preserve"> </v>
          </cell>
          <cell r="H17">
            <v>0.04</v>
          </cell>
          <cell r="I17" t="str">
            <v xml:space="preserve"> </v>
          </cell>
          <cell r="J17">
            <v>0.05</v>
          </cell>
          <cell r="K17" t="str">
            <v xml:space="preserve"> </v>
          </cell>
          <cell r="L17">
            <v>0.06</v>
          </cell>
        </row>
        <row r="18">
          <cell r="B18" t="str">
            <v>1-1.5*( )</v>
          </cell>
          <cell r="C18" t="str">
            <v xml:space="preserve"> </v>
          </cell>
          <cell r="D18">
            <v>0.16200000000000001</v>
          </cell>
          <cell r="E18" t="str">
            <v xml:space="preserve"> </v>
          </cell>
          <cell r="F18">
            <v>0.17699999999999999</v>
          </cell>
          <cell r="G18" t="str">
            <v xml:space="preserve"> </v>
          </cell>
          <cell r="H18">
            <v>0.191</v>
          </cell>
          <cell r="I18" t="str">
            <v xml:space="preserve"> </v>
          </cell>
          <cell r="J18">
            <v>0.19500000000000001</v>
          </cell>
          <cell r="K18" t="str">
            <v xml:space="preserve"> </v>
          </cell>
          <cell r="L18">
            <v>0.19800000000000001</v>
          </cell>
        </row>
        <row r="19">
          <cell r="A19" t="str">
            <v xml:space="preserve"> </v>
          </cell>
          <cell r="B19" t="str">
            <v>1.5 * h2</v>
          </cell>
          <cell r="C19" t="str">
            <v xml:space="preserve"> </v>
          </cell>
          <cell r="D19">
            <v>0.02</v>
          </cell>
          <cell r="E19" t="str">
            <v xml:space="preserve"> </v>
          </cell>
          <cell r="F19">
            <v>0.03</v>
          </cell>
          <cell r="G19" t="str">
            <v xml:space="preserve"> </v>
          </cell>
          <cell r="H19">
            <v>0.04</v>
          </cell>
          <cell r="I19" t="str">
            <v xml:space="preserve"> </v>
          </cell>
          <cell r="J19">
            <v>0.05</v>
          </cell>
          <cell r="K19" t="str">
            <v xml:space="preserve"> </v>
          </cell>
          <cell r="L19">
            <v>0.06</v>
          </cell>
        </row>
        <row r="20">
          <cell r="B20" t="str">
            <v>1-1.5*( )</v>
          </cell>
          <cell r="C20" t="str">
            <v xml:space="preserve"> </v>
          </cell>
          <cell r="D20">
            <v>0.47199999999999998</v>
          </cell>
          <cell r="E20" t="str">
            <v xml:space="preserve"> </v>
          </cell>
          <cell r="F20">
            <v>0.49199999999999999</v>
          </cell>
          <cell r="G20" t="str">
            <v xml:space="preserve"> </v>
          </cell>
          <cell r="H20">
            <v>0.51100000000000001</v>
          </cell>
          <cell r="I20" t="str">
            <v xml:space="preserve"> </v>
          </cell>
          <cell r="J20">
            <v>0.51900000000000002</v>
          </cell>
          <cell r="K20" t="str">
            <v xml:space="preserve"> </v>
          </cell>
          <cell r="L20">
            <v>0.52700000000000002</v>
          </cell>
        </row>
        <row r="21">
          <cell r="A21" t="str">
            <v xml:space="preserve"> </v>
          </cell>
          <cell r="B21" t="str">
            <v>1.5 * h3</v>
          </cell>
          <cell r="C21" t="str">
            <v xml:space="preserve"> </v>
          </cell>
          <cell r="D21">
            <v>0.02</v>
          </cell>
          <cell r="E21" t="str">
            <v xml:space="preserve"> </v>
          </cell>
          <cell r="F21">
            <v>0.03</v>
          </cell>
          <cell r="G21" t="str">
            <v xml:space="preserve"> </v>
          </cell>
          <cell r="H21">
            <v>0.04</v>
          </cell>
          <cell r="I21" t="str">
            <v xml:space="preserve"> </v>
          </cell>
          <cell r="J21">
            <v>0.05</v>
          </cell>
          <cell r="K21" t="str">
            <v xml:space="preserve"> </v>
          </cell>
          <cell r="L21">
            <v>0.06</v>
          </cell>
        </row>
        <row r="22">
          <cell r="B22" t="str">
            <v>1-1.5*( )</v>
          </cell>
          <cell r="C22" t="str">
            <v xml:space="preserve"> </v>
          </cell>
          <cell r="D22">
            <v>0.78100000000000003</v>
          </cell>
          <cell r="E22" t="str">
            <v xml:space="preserve"> </v>
          </cell>
          <cell r="F22">
            <v>0.80600000000000005</v>
          </cell>
          <cell r="G22" t="str">
            <v xml:space="preserve"> </v>
          </cell>
          <cell r="H22">
            <v>0.83</v>
          </cell>
          <cell r="I22" t="str">
            <v xml:space="preserve"> </v>
          </cell>
          <cell r="J22">
            <v>0.84299999999999997</v>
          </cell>
          <cell r="K22" t="str">
            <v xml:space="preserve"> </v>
          </cell>
          <cell r="L22">
            <v>0.85699999999999998</v>
          </cell>
        </row>
        <row r="23">
          <cell r="A23" t="str">
            <v xml:space="preserve"> </v>
          </cell>
          <cell r="B23" t="str">
            <v>1.5 * h4</v>
          </cell>
          <cell r="C23" t="str">
            <v xml:space="preserve"> </v>
          </cell>
          <cell r="D23">
            <v>0.02</v>
          </cell>
          <cell r="E23" t="str">
            <v xml:space="preserve"> </v>
          </cell>
          <cell r="F23">
            <v>0.02</v>
          </cell>
          <cell r="G23" t="str">
            <v xml:space="preserve"> </v>
          </cell>
          <cell r="H23">
            <v>0.02</v>
          </cell>
          <cell r="I23" t="str">
            <v xml:space="preserve"> </v>
          </cell>
          <cell r="J23">
            <v>0.02</v>
          </cell>
          <cell r="K23" t="str">
            <v xml:space="preserve"> </v>
          </cell>
          <cell r="L23">
            <v>0.02</v>
          </cell>
        </row>
        <row r="24">
          <cell r="B24" t="str">
            <v>1-1.5*( )</v>
          </cell>
          <cell r="C24" t="str">
            <v xml:space="preserve"> </v>
          </cell>
          <cell r="D24">
            <v>0.16200000000000001</v>
          </cell>
          <cell r="E24" t="str">
            <v xml:space="preserve"> </v>
          </cell>
          <cell r="F24">
            <v>0.16200000000000001</v>
          </cell>
          <cell r="G24" t="str">
            <v xml:space="preserve"> </v>
          </cell>
          <cell r="H24">
            <v>0.16200000000000001</v>
          </cell>
          <cell r="I24" t="str">
            <v xml:space="preserve"> </v>
          </cell>
          <cell r="J24">
            <v>0.17499999999999999</v>
          </cell>
          <cell r="K24" t="str">
            <v xml:space="preserve"> </v>
          </cell>
          <cell r="L24">
            <v>0.186</v>
          </cell>
        </row>
        <row r="25">
          <cell r="A25" t="str">
            <v xml:space="preserve"> </v>
          </cell>
          <cell r="B25" t="str">
            <v>1.5 * h5</v>
          </cell>
          <cell r="C25" t="str">
            <v xml:space="preserve"> </v>
          </cell>
          <cell r="D25">
            <v>0.02</v>
          </cell>
          <cell r="E25" t="str">
            <v xml:space="preserve"> </v>
          </cell>
          <cell r="F25">
            <v>0.02</v>
          </cell>
          <cell r="G25" t="str">
            <v xml:space="preserve"> </v>
          </cell>
          <cell r="H25">
            <v>0.02</v>
          </cell>
          <cell r="I25" t="str">
            <v xml:space="preserve"> </v>
          </cell>
          <cell r="J25">
            <v>0.02</v>
          </cell>
          <cell r="K25" t="str">
            <v xml:space="preserve"> </v>
          </cell>
          <cell r="L25">
            <v>0.02</v>
          </cell>
        </row>
        <row r="26">
          <cell r="B26" t="str">
            <v>1-1.5*( )</v>
          </cell>
          <cell r="C26" t="str">
            <v xml:space="preserve"> </v>
          </cell>
          <cell r="D26">
            <v>0.47199999999999998</v>
          </cell>
          <cell r="E26" t="str">
            <v xml:space="preserve"> </v>
          </cell>
          <cell r="F26">
            <v>0.47199999999999998</v>
          </cell>
          <cell r="G26" t="str">
            <v xml:space="preserve"> </v>
          </cell>
          <cell r="H26">
            <v>0.47199999999999998</v>
          </cell>
          <cell r="I26" t="str">
            <v xml:space="preserve"> </v>
          </cell>
          <cell r="J26">
            <v>0.48399999999999999</v>
          </cell>
          <cell r="K26" t="str">
            <v xml:space="preserve"> </v>
          </cell>
          <cell r="L26">
            <v>0.495</v>
          </cell>
        </row>
        <row r="27">
          <cell r="A27" t="str">
            <v xml:space="preserve"> </v>
          </cell>
          <cell r="B27" t="str">
            <v>1.5 * h6</v>
          </cell>
          <cell r="C27" t="str">
            <v xml:space="preserve"> </v>
          </cell>
          <cell r="D27">
            <v>0.02</v>
          </cell>
          <cell r="E27" t="str">
            <v xml:space="preserve"> </v>
          </cell>
          <cell r="F27">
            <v>0.02</v>
          </cell>
          <cell r="G27" t="str">
            <v xml:space="preserve"> </v>
          </cell>
          <cell r="H27">
            <v>0.02</v>
          </cell>
          <cell r="I27" t="str">
            <v xml:space="preserve"> </v>
          </cell>
          <cell r="J27">
            <v>0.02</v>
          </cell>
          <cell r="K27" t="str">
            <v xml:space="preserve"> </v>
          </cell>
          <cell r="L27">
            <v>0.02</v>
          </cell>
        </row>
        <row r="28">
          <cell r="B28" t="str">
            <v>1-1.5*( )</v>
          </cell>
          <cell r="C28" t="str">
            <v xml:space="preserve"> </v>
          </cell>
          <cell r="D28">
            <v>0.78100000000000003</v>
          </cell>
          <cell r="E28" t="str">
            <v xml:space="preserve"> </v>
          </cell>
          <cell r="F28">
            <v>0.78100000000000003</v>
          </cell>
          <cell r="G28" t="str">
            <v xml:space="preserve"> </v>
          </cell>
          <cell r="H28">
            <v>0.78100000000000003</v>
          </cell>
          <cell r="I28" t="str">
            <v xml:space="preserve"> </v>
          </cell>
          <cell r="J28">
            <v>0.79300000000000004</v>
          </cell>
          <cell r="K28" t="str">
            <v xml:space="preserve"> </v>
          </cell>
          <cell r="L28">
            <v>0.80400000000000005</v>
          </cell>
        </row>
      </sheetData>
      <sheetData sheetId="5" refreshError="1"/>
      <sheetData sheetId="6" refreshError="1">
        <row r="1">
          <cell r="D1" t="str">
            <v xml:space="preserve"> 포장단위수량(곡선부)</v>
          </cell>
        </row>
        <row r="2">
          <cell r="B2" t="str">
            <v>WT =</v>
          </cell>
          <cell r="C2">
            <v>10</v>
          </cell>
          <cell r="D2" t="str">
            <v>S =</v>
          </cell>
          <cell r="E2">
            <v>0.75</v>
          </cell>
          <cell r="F2" t="str">
            <v>t1 =</v>
          </cell>
          <cell r="G2">
            <v>0.05</v>
          </cell>
          <cell r="H2" t="str">
            <v>t2 =</v>
          </cell>
          <cell r="I2">
            <v>7.0000000000000007E-2</v>
          </cell>
          <cell r="J2" t="str">
            <v>t3 =</v>
          </cell>
          <cell r="K2">
            <v>0.2</v>
          </cell>
          <cell r="L2" t="str">
            <v>t4 =</v>
          </cell>
          <cell r="M2">
            <v>0.2</v>
          </cell>
        </row>
        <row r="3">
          <cell r="A3" t="str">
            <v>공 종</v>
          </cell>
          <cell r="B3" t="str">
            <v>WP =</v>
          </cell>
          <cell r="C3">
            <v>8.5</v>
          </cell>
          <cell r="D3" t="str">
            <v>t' =</v>
          </cell>
          <cell r="E3">
            <v>0.52</v>
          </cell>
          <cell r="F3" t="str">
            <v xml:space="preserve"> </v>
          </cell>
          <cell r="G3">
            <v>0</v>
          </cell>
          <cell r="H3" t="str">
            <v xml:space="preserve"> </v>
          </cell>
          <cell r="I3">
            <v>0</v>
          </cell>
          <cell r="J3" t="str">
            <v xml:space="preserve"> </v>
          </cell>
          <cell r="K3">
            <v>0</v>
          </cell>
          <cell r="L3" t="str">
            <v xml:space="preserve"> </v>
          </cell>
        </row>
        <row r="4">
          <cell r="B4" t="str">
            <v xml:space="preserve"> </v>
          </cell>
          <cell r="C4">
            <v>0.02</v>
          </cell>
          <cell r="D4" t="str">
            <v xml:space="preserve"> </v>
          </cell>
          <cell r="E4">
            <v>0.03</v>
          </cell>
          <cell r="F4" t="str">
            <v xml:space="preserve"> </v>
          </cell>
          <cell r="G4">
            <v>0.04</v>
          </cell>
          <cell r="H4" t="str">
            <v xml:space="preserve"> </v>
          </cell>
          <cell r="I4">
            <v>0.05</v>
          </cell>
          <cell r="J4" t="str">
            <v xml:space="preserve"> </v>
          </cell>
          <cell r="K4">
            <v>0.06</v>
          </cell>
          <cell r="L4" t="str">
            <v xml:space="preserve">  비   고</v>
          </cell>
        </row>
        <row r="5">
          <cell r="A5" t="str">
            <v>h1</v>
          </cell>
          <cell r="B5" t="str">
            <v xml:space="preserve"> </v>
          </cell>
          <cell r="C5">
            <v>0.105</v>
          </cell>
          <cell r="D5" t="str">
            <v xml:space="preserve"> </v>
          </cell>
          <cell r="E5">
            <v>0.1125</v>
          </cell>
          <cell r="F5" t="str">
            <v xml:space="preserve"> </v>
          </cell>
          <cell r="G5">
            <v>0.12</v>
          </cell>
          <cell r="H5" t="str">
            <v xml:space="preserve"> </v>
          </cell>
          <cell r="I5">
            <v>0.12</v>
          </cell>
          <cell r="J5" t="str">
            <v xml:space="preserve"> </v>
          </cell>
          <cell r="K5">
            <v>0.12</v>
          </cell>
        </row>
        <row r="6">
          <cell r="A6" t="str">
            <v>h2</v>
          </cell>
          <cell r="B6" t="str">
            <v xml:space="preserve"> </v>
          </cell>
          <cell r="C6">
            <v>0.30499999999999999</v>
          </cell>
          <cell r="D6" t="str">
            <v xml:space="preserve"> </v>
          </cell>
          <cell r="E6">
            <v>0.313</v>
          </cell>
          <cell r="F6" t="str">
            <v xml:space="preserve"> </v>
          </cell>
          <cell r="G6">
            <v>0.32</v>
          </cell>
          <cell r="H6" t="str">
            <v xml:space="preserve"> </v>
          </cell>
          <cell r="I6">
            <v>0.32</v>
          </cell>
          <cell r="J6" t="str">
            <v xml:space="preserve"> </v>
          </cell>
          <cell r="K6">
            <v>0.32</v>
          </cell>
        </row>
        <row r="7">
          <cell r="A7" t="str">
            <v>h3</v>
          </cell>
          <cell r="B7" t="str">
            <v xml:space="preserve"> </v>
          </cell>
          <cell r="C7">
            <v>0.505</v>
          </cell>
          <cell r="D7" t="str">
            <v xml:space="preserve"> </v>
          </cell>
          <cell r="E7">
            <v>0.51300000000000001</v>
          </cell>
          <cell r="F7" t="str">
            <v xml:space="preserve"> </v>
          </cell>
          <cell r="G7">
            <v>0.52</v>
          </cell>
          <cell r="H7" t="str">
            <v xml:space="preserve"> </v>
          </cell>
          <cell r="I7">
            <v>0.52</v>
          </cell>
          <cell r="J7" t="str">
            <v xml:space="preserve"> </v>
          </cell>
          <cell r="K7">
            <v>0.52</v>
          </cell>
        </row>
        <row r="8">
          <cell r="A8" t="str">
            <v>h4</v>
          </cell>
          <cell r="B8" t="str">
            <v xml:space="preserve"> </v>
          </cell>
          <cell r="C8">
            <v>0.105</v>
          </cell>
          <cell r="D8" t="str">
            <v xml:space="preserve"> </v>
          </cell>
          <cell r="E8">
            <v>0.105</v>
          </cell>
          <cell r="F8" t="str">
            <v xml:space="preserve"> </v>
          </cell>
          <cell r="G8">
            <v>0.105</v>
          </cell>
          <cell r="H8" t="str">
            <v xml:space="preserve"> </v>
          </cell>
          <cell r="I8">
            <v>0.113</v>
          </cell>
          <cell r="J8" t="str">
            <v xml:space="preserve"> </v>
          </cell>
          <cell r="K8">
            <v>0.12</v>
          </cell>
        </row>
        <row r="9">
          <cell r="A9" t="str">
            <v>h5</v>
          </cell>
          <cell r="B9" t="str">
            <v xml:space="preserve"> </v>
          </cell>
          <cell r="C9">
            <v>0.30499999999999999</v>
          </cell>
          <cell r="D9" t="str">
            <v xml:space="preserve"> </v>
          </cell>
          <cell r="E9">
            <v>0.30499999999999999</v>
          </cell>
          <cell r="F9" t="str">
            <v xml:space="preserve"> </v>
          </cell>
          <cell r="G9">
            <v>0.30499999999999999</v>
          </cell>
          <cell r="H9" t="str">
            <v xml:space="preserve"> </v>
          </cell>
          <cell r="I9">
            <v>0.313</v>
          </cell>
          <cell r="J9" t="str">
            <v xml:space="preserve"> </v>
          </cell>
          <cell r="K9">
            <v>0.32</v>
          </cell>
        </row>
        <row r="10">
          <cell r="A10" t="str">
            <v>h6</v>
          </cell>
          <cell r="B10" t="str">
            <v xml:space="preserve"> </v>
          </cell>
          <cell r="C10">
            <v>0.505</v>
          </cell>
          <cell r="D10" t="str">
            <v xml:space="preserve"> </v>
          </cell>
          <cell r="E10">
            <v>0.505</v>
          </cell>
          <cell r="F10" t="str">
            <v xml:space="preserve"> </v>
          </cell>
          <cell r="G10">
            <v>0.505</v>
          </cell>
          <cell r="H10" t="str">
            <v xml:space="preserve"> </v>
          </cell>
          <cell r="I10">
            <v>0.51300000000000001</v>
          </cell>
          <cell r="J10" t="str">
            <v xml:space="preserve"> </v>
          </cell>
          <cell r="K10">
            <v>0.52</v>
          </cell>
        </row>
        <row r="11">
          <cell r="A11" t="str">
            <v>b1</v>
          </cell>
          <cell r="B11" t="str">
            <v xml:space="preserve"> </v>
          </cell>
          <cell r="C11">
            <v>0.16200000000000001</v>
          </cell>
          <cell r="D11" t="str">
            <v xml:space="preserve"> </v>
          </cell>
          <cell r="E11">
            <v>0.17699999999999999</v>
          </cell>
          <cell r="F11" t="str">
            <v xml:space="preserve"> </v>
          </cell>
          <cell r="G11">
            <v>0.191</v>
          </cell>
          <cell r="H11" t="str">
            <v xml:space="preserve"> </v>
          </cell>
          <cell r="I11">
            <v>0.19500000000000001</v>
          </cell>
          <cell r="J11" t="str">
            <v xml:space="preserve"> </v>
          </cell>
          <cell r="K11">
            <v>0.19800000000000001</v>
          </cell>
        </row>
        <row r="12">
          <cell r="A12" t="str">
            <v>b2</v>
          </cell>
          <cell r="B12" t="str">
            <v xml:space="preserve"> </v>
          </cell>
          <cell r="C12">
            <v>0.47199999999999998</v>
          </cell>
          <cell r="D12" t="str">
            <v xml:space="preserve"> </v>
          </cell>
          <cell r="E12">
            <v>0.49199999999999999</v>
          </cell>
          <cell r="F12" t="str">
            <v xml:space="preserve"> </v>
          </cell>
          <cell r="G12">
            <v>0.51100000000000001</v>
          </cell>
          <cell r="H12" t="str">
            <v xml:space="preserve"> </v>
          </cell>
          <cell r="I12">
            <v>0.51900000000000002</v>
          </cell>
          <cell r="J12" t="str">
            <v xml:space="preserve"> </v>
          </cell>
          <cell r="K12">
            <v>0.52700000000000002</v>
          </cell>
        </row>
        <row r="13">
          <cell r="A13" t="str">
            <v>b3</v>
          </cell>
          <cell r="B13" t="str">
            <v xml:space="preserve"> </v>
          </cell>
          <cell r="C13">
            <v>0.78100000000000003</v>
          </cell>
          <cell r="D13" t="str">
            <v xml:space="preserve"> </v>
          </cell>
          <cell r="E13">
            <v>0.80600000000000005</v>
          </cell>
          <cell r="F13" t="str">
            <v xml:space="preserve"> </v>
          </cell>
          <cell r="G13">
            <v>0.83</v>
          </cell>
          <cell r="H13" t="str">
            <v xml:space="preserve"> </v>
          </cell>
          <cell r="I13">
            <v>0.84299999999999997</v>
          </cell>
          <cell r="J13" t="str">
            <v xml:space="preserve"> </v>
          </cell>
          <cell r="K13">
            <v>0.85699999999999998</v>
          </cell>
        </row>
        <row r="14">
          <cell r="A14" t="str">
            <v>b4</v>
          </cell>
          <cell r="B14" t="str">
            <v xml:space="preserve"> </v>
          </cell>
          <cell r="C14">
            <v>0.16200000000000001</v>
          </cell>
          <cell r="D14" t="str">
            <v xml:space="preserve"> </v>
          </cell>
          <cell r="E14">
            <v>0.16200000000000001</v>
          </cell>
          <cell r="F14" t="str">
            <v xml:space="preserve"> </v>
          </cell>
          <cell r="G14">
            <v>0.16200000000000001</v>
          </cell>
          <cell r="H14" t="str">
            <v xml:space="preserve"> </v>
          </cell>
          <cell r="I14">
            <v>0.17499999999999999</v>
          </cell>
          <cell r="J14" t="str">
            <v xml:space="preserve"> </v>
          </cell>
          <cell r="K14">
            <v>0.186</v>
          </cell>
          <cell r="L14">
            <v>0</v>
          </cell>
          <cell r="M14" t="str">
            <v xml:space="preserve"> </v>
          </cell>
        </row>
        <row r="15">
          <cell r="A15" t="str">
            <v>b5</v>
          </cell>
          <cell r="B15" t="str">
            <v xml:space="preserve"> </v>
          </cell>
          <cell r="C15">
            <v>0.47199999999999998</v>
          </cell>
          <cell r="D15" t="str">
            <v xml:space="preserve"> </v>
          </cell>
          <cell r="E15">
            <v>0.47199999999999998</v>
          </cell>
          <cell r="F15" t="str">
            <v xml:space="preserve"> </v>
          </cell>
          <cell r="G15">
            <v>0.47199999999999998</v>
          </cell>
          <cell r="H15" t="str">
            <v xml:space="preserve"> </v>
          </cell>
          <cell r="I15">
            <v>0.48399999999999999</v>
          </cell>
          <cell r="J15" t="str">
            <v xml:space="preserve"> </v>
          </cell>
          <cell r="K15">
            <v>0.495</v>
          </cell>
        </row>
        <row r="16">
          <cell r="A16" t="str">
            <v>b6</v>
          </cell>
          <cell r="B16" t="str">
            <v xml:space="preserve"> </v>
          </cell>
          <cell r="C16">
            <v>0.78100000000000003</v>
          </cell>
          <cell r="D16" t="str">
            <v xml:space="preserve"> </v>
          </cell>
          <cell r="E16">
            <v>0.78100000000000003</v>
          </cell>
          <cell r="F16" t="str">
            <v xml:space="preserve"> </v>
          </cell>
          <cell r="G16">
            <v>0.78100000000000003</v>
          </cell>
          <cell r="H16" t="str">
            <v xml:space="preserve"> </v>
          </cell>
          <cell r="I16">
            <v>0.79300000000000004</v>
          </cell>
          <cell r="J16" t="str">
            <v xml:space="preserve"> </v>
          </cell>
          <cell r="K16">
            <v>0.80400000000000005</v>
          </cell>
        </row>
        <row r="17">
          <cell r="A17" t="str">
            <v>A.전단면</v>
          </cell>
          <cell r="B17">
            <v>0</v>
          </cell>
          <cell r="C17">
            <v>5.5944000000000003</v>
          </cell>
          <cell r="D17">
            <v>0</v>
          </cell>
          <cell r="E17">
            <v>5.6039000000000003</v>
          </cell>
          <cell r="F17">
            <v>0</v>
          </cell>
          <cell r="G17">
            <v>5.6130000000000004</v>
          </cell>
          <cell r="H17">
            <v>0</v>
          </cell>
          <cell r="I17">
            <v>5.6226000000000003</v>
          </cell>
          <cell r="J17">
            <v>0</v>
          </cell>
          <cell r="K17">
            <v>5.6318999999999999</v>
          </cell>
        </row>
        <row r="18">
          <cell r="A18" t="str">
            <v>B.표층</v>
          </cell>
          <cell r="B18">
            <v>0</v>
          </cell>
          <cell r="C18">
            <v>0.42749999999999999</v>
          </cell>
          <cell r="D18">
            <v>0</v>
          </cell>
          <cell r="E18">
            <v>0.42749999999999999</v>
          </cell>
          <cell r="F18">
            <v>0</v>
          </cell>
          <cell r="G18">
            <v>0.42749999999999999</v>
          </cell>
          <cell r="H18">
            <v>0</v>
          </cell>
          <cell r="I18">
            <v>0.42749999999999999</v>
          </cell>
          <cell r="J18">
            <v>0</v>
          </cell>
          <cell r="K18">
            <v>0.42749999999999999</v>
          </cell>
        </row>
        <row r="19">
          <cell r="A19" t="str">
            <v>B'.표층</v>
          </cell>
          <cell r="B19">
            <v>0</v>
          </cell>
          <cell r="C19">
            <v>8.5500000000000007</v>
          </cell>
          <cell r="D19">
            <v>0</v>
          </cell>
          <cell r="E19">
            <v>8.5500000000000007</v>
          </cell>
          <cell r="F19">
            <v>0</v>
          </cell>
          <cell r="G19">
            <v>8.5500000000000007</v>
          </cell>
          <cell r="H19">
            <v>0</v>
          </cell>
          <cell r="I19">
            <v>8.5500000000000007</v>
          </cell>
          <cell r="J19">
            <v>0</v>
          </cell>
          <cell r="K19">
            <v>8.5500000000000007</v>
          </cell>
        </row>
        <row r="20">
          <cell r="A20" t="str">
            <v>C.기층</v>
          </cell>
          <cell r="B20">
            <v>0</v>
          </cell>
          <cell r="C20">
            <v>0.62090000000000001</v>
          </cell>
          <cell r="D20">
            <v>0</v>
          </cell>
          <cell r="E20">
            <v>0.62090000000000001</v>
          </cell>
          <cell r="F20">
            <v>0</v>
          </cell>
          <cell r="G20">
            <v>0.62090000000000001</v>
          </cell>
          <cell r="H20">
            <v>0</v>
          </cell>
          <cell r="I20">
            <v>0.62090000000000001</v>
          </cell>
          <cell r="J20">
            <v>0</v>
          </cell>
          <cell r="K20">
            <v>0.62090000000000001</v>
          </cell>
        </row>
        <row r="21">
          <cell r="A21" t="str">
            <v>C'.기층</v>
          </cell>
          <cell r="B21">
            <v>0</v>
          </cell>
          <cell r="C21">
            <v>8.8699999999999992</v>
          </cell>
          <cell r="D21">
            <v>0</v>
          </cell>
          <cell r="E21">
            <v>8.8699999999999992</v>
          </cell>
          <cell r="F21">
            <v>0</v>
          </cell>
          <cell r="G21">
            <v>8.8699999999999992</v>
          </cell>
          <cell r="H21">
            <v>0</v>
          </cell>
          <cell r="I21">
            <v>8.8699999999999992</v>
          </cell>
          <cell r="J21">
            <v>0</v>
          </cell>
          <cell r="K21">
            <v>8.8699999999999992</v>
          </cell>
        </row>
        <row r="22">
          <cell r="A22" t="str">
            <v>D.보조기층</v>
          </cell>
          <cell r="B22">
            <v>0</v>
          </cell>
          <cell r="C22">
            <v>2.1267999999999998</v>
          </cell>
          <cell r="D22">
            <v>0</v>
          </cell>
          <cell r="E22">
            <v>2.1303000000000001</v>
          </cell>
          <cell r="F22">
            <v>0</v>
          </cell>
          <cell r="G22">
            <v>2.1335999999999999</v>
          </cell>
          <cell r="H22">
            <v>0</v>
          </cell>
          <cell r="I22">
            <v>2.1373000000000002</v>
          </cell>
          <cell r="J22">
            <v>0</v>
          </cell>
          <cell r="K22">
            <v>2.1406000000000001</v>
          </cell>
        </row>
        <row r="23">
          <cell r="A23" t="str">
            <v>E.선택층</v>
          </cell>
          <cell r="B23">
            <v>0</v>
          </cell>
          <cell r="C23">
            <v>2.2505999999999999</v>
          </cell>
          <cell r="D23">
            <v>0</v>
          </cell>
          <cell r="E23">
            <v>2.2551000000000001</v>
          </cell>
          <cell r="F23">
            <v>0</v>
          </cell>
          <cell r="G23">
            <v>2.2593999999999999</v>
          </cell>
          <cell r="H23">
            <v>0</v>
          </cell>
          <cell r="I23">
            <v>2.2639</v>
          </cell>
          <cell r="J23">
            <v>0</v>
          </cell>
          <cell r="K23">
            <v>2.2683</v>
          </cell>
        </row>
        <row r="24">
          <cell r="A24" t="str">
            <v>F.노견토</v>
          </cell>
          <cell r="B24">
            <v>0</v>
          </cell>
          <cell r="C24">
            <v>0.1686</v>
          </cell>
          <cell r="D24">
            <v>0</v>
          </cell>
          <cell r="E24">
            <v>0.1701</v>
          </cell>
          <cell r="F24">
            <v>0</v>
          </cell>
          <cell r="G24">
            <v>0.1716</v>
          </cell>
          <cell r="H24">
            <v>0</v>
          </cell>
          <cell r="I24">
            <v>0.17299999999999999</v>
          </cell>
          <cell r="J24">
            <v>0</v>
          </cell>
          <cell r="K24">
            <v>0.17460000000000001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용역단가"/>
      <sheetName val="인쇄비"/>
      <sheetName val="경율산정"/>
      <sheetName val="POL6차-PIPING"/>
      <sheetName val="설계기준"/>
      <sheetName val="내역1"/>
      <sheetName val="일위대가"/>
      <sheetName val="총괄"/>
      <sheetName val="DATE"/>
      <sheetName val="데이타"/>
      <sheetName val="심사계산"/>
      <sheetName val="심사물량"/>
      <sheetName val="자재단가"/>
      <sheetName val="노임단가"/>
      <sheetName val="요율"/>
      <sheetName val="계산서(곡선부)"/>
      <sheetName val="-치수표(곡선부)"/>
      <sheetName val="산근1,2"/>
      <sheetName val="관접합및부설"/>
      <sheetName val="단가"/>
      <sheetName val="직접경비산출근거"/>
      <sheetName val="조명시설"/>
      <sheetName val="포장재료집계표"/>
      <sheetName val="편입토지조서"/>
      <sheetName val="#REF"/>
      <sheetName val="하부철근수량"/>
      <sheetName val="집계표"/>
      <sheetName val="총괄내역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층총괄"/>
      <sheetName val="지층별N치분포"/>
      <sheetName val="Graph"/>
      <sheetName val="지하수위"/>
      <sheetName val="조립토"/>
      <sheetName val="세립토"/>
      <sheetName val="서퍼용"/>
      <sheetName val="절성토요약"/>
      <sheetName val="측량성과표"/>
      <sheetName val="청천내"/>
    </sheetNames>
    <sheetDataSet>
      <sheetData sheetId="0">
        <row r="5">
          <cell r="B5" t="str">
            <v>H-1</v>
          </cell>
          <cell r="R5">
            <v>25.24</v>
          </cell>
        </row>
        <row r="6">
          <cell r="B6" t="str">
            <v>H-2</v>
          </cell>
          <cell r="R6">
            <v>26.85</v>
          </cell>
        </row>
        <row r="7">
          <cell r="B7" t="str">
            <v>H-3</v>
          </cell>
          <cell r="R7">
            <v>31.43</v>
          </cell>
        </row>
        <row r="8">
          <cell r="B8" t="str">
            <v>H-4</v>
          </cell>
          <cell r="R8">
            <v>39.1</v>
          </cell>
        </row>
        <row r="9">
          <cell r="B9" t="str">
            <v>H-5</v>
          </cell>
          <cell r="R9">
            <v>46.06</v>
          </cell>
        </row>
        <row r="10">
          <cell r="B10" t="str">
            <v>H-6</v>
          </cell>
          <cell r="R10">
            <v>43.2</v>
          </cell>
        </row>
        <row r="11">
          <cell r="B11" t="str">
            <v>H-7</v>
          </cell>
          <cell r="R11">
            <v>19.309999999999999</v>
          </cell>
        </row>
        <row r="12">
          <cell r="B12" t="str">
            <v>H-8</v>
          </cell>
          <cell r="R12">
            <v>19.23</v>
          </cell>
        </row>
        <row r="13">
          <cell r="B13" t="str">
            <v>H-9</v>
          </cell>
          <cell r="R13">
            <v>25.21</v>
          </cell>
        </row>
        <row r="14">
          <cell r="B14" t="str">
            <v>H-10</v>
          </cell>
          <cell r="R14">
            <v>29.41</v>
          </cell>
        </row>
        <row r="15">
          <cell r="B15" t="str">
            <v>H-11</v>
          </cell>
          <cell r="R15">
            <v>36.32</v>
          </cell>
        </row>
        <row r="16">
          <cell r="B16" t="str">
            <v>H-12</v>
          </cell>
          <cell r="R16">
            <v>43.7</v>
          </cell>
        </row>
        <row r="17">
          <cell r="B17" t="str">
            <v>H-13</v>
          </cell>
          <cell r="R17">
            <v>38.76</v>
          </cell>
        </row>
        <row r="18">
          <cell r="B18" t="str">
            <v>H-14</v>
          </cell>
          <cell r="R18">
            <v>42.9</v>
          </cell>
        </row>
        <row r="19">
          <cell r="B19" t="str">
            <v>H-15</v>
          </cell>
          <cell r="R19">
            <v>40.229999999999997</v>
          </cell>
        </row>
        <row r="20">
          <cell r="B20" t="str">
            <v>H-16</v>
          </cell>
          <cell r="R20">
            <v>40.340000000000003</v>
          </cell>
        </row>
        <row r="21">
          <cell r="B21" t="str">
            <v>H-17</v>
          </cell>
          <cell r="R21">
            <v>32.76</v>
          </cell>
        </row>
        <row r="22">
          <cell r="B22" t="str">
            <v>H-18</v>
          </cell>
          <cell r="R22">
            <v>38.29</v>
          </cell>
        </row>
        <row r="23">
          <cell r="B23" t="str">
            <v>H-19</v>
          </cell>
          <cell r="R23">
            <v>18.11</v>
          </cell>
        </row>
        <row r="24">
          <cell r="B24" t="str">
            <v>H-20</v>
          </cell>
          <cell r="R24">
            <v>21.01</v>
          </cell>
        </row>
        <row r="25">
          <cell r="B25" t="str">
            <v>H-21</v>
          </cell>
          <cell r="R25">
            <v>21.6</v>
          </cell>
        </row>
        <row r="26">
          <cell r="B26" t="str">
            <v>H-22</v>
          </cell>
          <cell r="R26">
            <v>27.83</v>
          </cell>
        </row>
        <row r="27">
          <cell r="B27" t="str">
            <v>H-23</v>
          </cell>
          <cell r="R27">
            <v>33.53</v>
          </cell>
        </row>
        <row r="28">
          <cell r="B28" t="str">
            <v>H-24</v>
          </cell>
          <cell r="R28">
            <v>33.909999999999997</v>
          </cell>
        </row>
        <row r="29">
          <cell r="B29" t="str">
            <v>H-25</v>
          </cell>
          <cell r="R29">
            <v>31.11</v>
          </cell>
        </row>
        <row r="30">
          <cell r="B30" t="str">
            <v>H-26</v>
          </cell>
          <cell r="R30">
            <v>35.81</v>
          </cell>
        </row>
        <row r="31">
          <cell r="B31" t="str">
            <v>H-27</v>
          </cell>
          <cell r="R31">
            <v>37.479999999999997</v>
          </cell>
        </row>
        <row r="32">
          <cell r="B32" t="str">
            <v>H-28</v>
          </cell>
          <cell r="R32">
            <v>29.66</v>
          </cell>
        </row>
        <row r="33">
          <cell r="B33" t="str">
            <v>H-29</v>
          </cell>
          <cell r="R33">
            <v>26.18</v>
          </cell>
        </row>
        <row r="34">
          <cell r="B34" t="str">
            <v>H-30</v>
          </cell>
          <cell r="R34">
            <v>17.47</v>
          </cell>
        </row>
        <row r="35">
          <cell r="B35" t="str">
            <v>H-31</v>
          </cell>
          <cell r="R35">
            <v>17.62</v>
          </cell>
        </row>
        <row r="36">
          <cell r="B36" t="str">
            <v>H-32</v>
          </cell>
          <cell r="R36">
            <v>19.5</v>
          </cell>
        </row>
        <row r="37">
          <cell r="B37" t="str">
            <v>H-33</v>
          </cell>
          <cell r="R37">
            <v>20.92</v>
          </cell>
        </row>
        <row r="38">
          <cell r="B38" t="str">
            <v>H-34</v>
          </cell>
          <cell r="R38">
            <v>22.26</v>
          </cell>
        </row>
        <row r="39">
          <cell r="B39" t="str">
            <v>H-35</v>
          </cell>
          <cell r="R39">
            <v>23.87</v>
          </cell>
        </row>
        <row r="40">
          <cell r="B40" t="str">
            <v>H-36</v>
          </cell>
          <cell r="R40">
            <v>33.450000000000003</v>
          </cell>
        </row>
        <row r="41">
          <cell r="B41" t="str">
            <v>H-37</v>
          </cell>
          <cell r="R41">
            <v>39.57</v>
          </cell>
        </row>
        <row r="42">
          <cell r="B42" t="str">
            <v>H-38</v>
          </cell>
          <cell r="R42">
            <v>33.01</v>
          </cell>
        </row>
        <row r="43">
          <cell r="B43" t="str">
            <v>H-39</v>
          </cell>
          <cell r="R43">
            <v>25.91</v>
          </cell>
        </row>
        <row r="44">
          <cell r="B44" t="str">
            <v>CH-1</v>
          </cell>
          <cell r="R44">
            <v>23.26</v>
          </cell>
        </row>
        <row r="45">
          <cell r="B45" t="str">
            <v>CH-2</v>
          </cell>
          <cell r="R45">
            <v>17.45</v>
          </cell>
        </row>
        <row r="46">
          <cell r="B46" t="str">
            <v>CH-3</v>
          </cell>
          <cell r="R46">
            <v>18.350000000000001</v>
          </cell>
        </row>
        <row r="47">
          <cell r="B47" t="str">
            <v>CH-4</v>
          </cell>
          <cell r="R47">
            <v>51.1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관급자재"/>
      <sheetName val="내역서"/>
      <sheetName val="폐기물"/>
      <sheetName val="동원"/>
      <sheetName val="표지"/>
      <sheetName val="표지(2차분)"/>
      <sheetName val="Sheet1"/>
      <sheetName val="목차"/>
      <sheetName val="설계요약서"/>
      <sheetName val="수량"/>
      <sheetName val="설명서"/>
      <sheetName val="설명서(2차분)"/>
      <sheetName val="계약내역서"/>
      <sheetName val="내역서종합"/>
      <sheetName val="장기"/>
      <sheetName val="2차분"/>
      <sheetName val="제경비(2차분)"/>
      <sheetName val="수량집계"/>
      <sheetName val="토공"/>
      <sheetName val="배수공"/>
      <sheetName val="포장공"/>
      <sheetName val="배수공 (2)"/>
      <sheetName val="제경비"/>
      <sheetName val="증감표"/>
      <sheetName val="지층총괄"/>
      <sheetName val="청천내"/>
      <sheetName val="직접경비"/>
      <sheetName val="직접인건비"/>
      <sheetName val="수량산출"/>
      <sheetName val="DATE"/>
      <sheetName val="단위수량"/>
      <sheetName val="일위목록"/>
      <sheetName val="신호등일위대가"/>
      <sheetName val="6PILE  (돌출)"/>
      <sheetName val="설계내역서"/>
      <sheetName val="Sheet1 (2)"/>
      <sheetName val="노임단가"/>
    </sheetNames>
    <sheetDataSet>
      <sheetData sheetId="0" refreshError="1">
        <row r="4">
          <cell r="E4" t="str">
            <v>국도23호선 나주 신포2지구 교차로 개선공사</v>
          </cell>
        </row>
        <row r="6">
          <cell r="E6" t="str">
            <v>교차로 개선 L = 0.28km</v>
          </cell>
        </row>
        <row r="27">
          <cell r="E27">
            <v>3985710</v>
          </cell>
          <cell r="L27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점검표"/>
      <sheetName val="점검사항"/>
      <sheetName val="집계표"/>
      <sheetName val="품질시험계획"/>
      <sheetName val="타이틀"/>
      <sheetName val="추가편입조서"/>
      <sheetName val="추가편입내역"/>
      <sheetName val="98공정계획표"/>
      <sheetName val="97공정계획표"/>
      <sheetName val="Sheet16"/>
      <sheetName val="호안추가"/>
      <sheetName val="보완계획안"/>
      <sheetName val="추"/>
      <sheetName val="김용철"/>
      <sheetName val="추진상황"/>
      <sheetName val="범례표"/>
      <sheetName val="자재사용계획"/>
      <sheetName val="관급자재내역"/>
      <sheetName val="잔공계획"/>
      <sheetName val="보완결과"/>
      <sheetName val="보완결과 (2)"/>
      <sheetName val="보완계획"/>
      <sheetName val="잔공계획 (2)"/>
      <sheetName val="추가편입내역 (2)"/>
      <sheetName val="공정표"/>
      <sheetName val="추진점검표"/>
      <sheetName val="점검"/>
      <sheetName val="점검결과"/>
      <sheetName val="기계경비(시간당)"/>
      <sheetName val="램머"/>
      <sheetName val="초기화면"/>
      <sheetName val="경산"/>
      <sheetName val="일위대가목록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직접경비"/>
      <sheetName val="직접인건비"/>
      <sheetName val="공사비"/>
      <sheetName val="요율"/>
      <sheetName val="사통"/>
      <sheetName val="평가데이터"/>
      <sheetName val="내역서"/>
      <sheetName val="5)수리분석내역 "/>
      <sheetName val="공수"/>
      <sheetName val="산근"/>
      <sheetName val="DATE"/>
      <sheetName val="구천"/>
      <sheetName val="설계명세서"/>
      <sheetName val="용수량(생활용수)"/>
      <sheetName val="현장경비"/>
      <sheetName val="자재대"/>
      <sheetName val="(당평)자재"/>
      <sheetName val="측량단가"/>
      <sheetName val="청천내"/>
      <sheetName val=""/>
      <sheetName val="설계내역서"/>
      <sheetName val="2003상반기노임기준"/>
      <sheetName val="공구"/>
      <sheetName val="#REF"/>
      <sheetName val="기초자료입력"/>
      <sheetName val="공종 "/>
      <sheetName val="급(배)수관"/>
      <sheetName val="직접경비산출근거"/>
      <sheetName val="계산서(곡선부)"/>
      <sheetName val="-치수표(곡선부)"/>
      <sheetName val="노임단가"/>
      <sheetName val="1.시험비"/>
      <sheetName val="물가자료"/>
      <sheetName val="Sens&amp;Anal"/>
      <sheetName val="IS&lt;양식27&gt;"/>
      <sheetName val="총투자비산정"/>
      <sheetName val="유지관리비등"/>
      <sheetName val="SANBAISU"/>
      <sheetName val="산출내역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보완결과_(2)"/>
      <sheetName val="잔공계획_(2)"/>
      <sheetName val="추가편입내역_(2)"/>
      <sheetName val="설계예산서"/>
      <sheetName val="자료"/>
      <sheetName val="재료비"/>
      <sheetName val="토목공사"/>
      <sheetName val="우수공,맨홀,집수정"/>
      <sheetName val="각형맨홀"/>
      <sheetName val="자재일람"/>
      <sheetName val="96보완계획7.12"/>
      <sheetName val="설계기준"/>
      <sheetName val="토목"/>
      <sheetName val="현장조사"/>
      <sheetName val="조건표 (2)"/>
      <sheetName val="단가산출(T)"/>
      <sheetName val="자재단가비교표"/>
      <sheetName val="산출서"/>
      <sheetName val="입력"/>
      <sheetName val="변수"/>
      <sheetName val="Sensitivity"/>
      <sheetName val="통행료수입"/>
      <sheetName val="총투입계"/>
      <sheetName val="조서입력"/>
      <sheetName val="자재"/>
      <sheetName val="노임"/>
      <sheetName val="중기"/>
      <sheetName val="설비"/>
      <sheetName val="일위대가-1"/>
      <sheetName val="2000노임기준"/>
      <sheetName val="유평기타문서"/>
      <sheetName val="산출내역서"/>
      <sheetName val="항공측량노임단가"/>
      <sheetName val="영흥TL(UP,DOWN) "/>
      <sheetName val="data"/>
      <sheetName val="1회 기성내역서"/>
      <sheetName val="공사기본내용입력"/>
      <sheetName val="2000년1차"/>
      <sheetName val="자재테이블"/>
      <sheetName val="일위집계(기존)"/>
      <sheetName val="퍼스트"/>
      <sheetName val="상수도토공집계표"/>
      <sheetName val="감리원임금및배치기준"/>
      <sheetName val="일위대가"/>
      <sheetName val="데이타"/>
      <sheetName val="1차 내역서"/>
      <sheetName val="Baby일위대가"/>
      <sheetName val="터파기및재료"/>
      <sheetName val="수량산출"/>
      <sheetName val="단가"/>
      <sheetName val="책임감리공제요율"/>
      <sheetName val="등급별 배치기준"/>
      <sheetName val="단위모델"/>
      <sheetName val="감리원배치기준"/>
      <sheetName val="건설공사 감리원 배치기준"/>
      <sheetName val="명세서"/>
      <sheetName val="계수시트"/>
      <sheetName val="교사기준면적(중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각종 단가"/>
      <sheetName val="껍데기"/>
      <sheetName val="예정"/>
      <sheetName val="예정공정표"/>
      <sheetName val="설계"/>
      <sheetName val="설계내역서"/>
      <sheetName val="원가총괄"/>
      <sheetName val="원가"/>
      <sheetName val="원가계산서"/>
      <sheetName val="일위"/>
      <sheetName val="일위대가 1"/>
      <sheetName val="단가"/>
      <sheetName val="산거 1(인력투입)"/>
      <sheetName val="산거 3 (직접경비)"/>
      <sheetName val="도면2"/>
      <sheetName val="인력투입비율"/>
      <sheetName val="초기화면"/>
      <sheetName val="범례표"/>
      <sheetName val="5지구단위"/>
      <sheetName val="내역서01"/>
      <sheetName val="Sheet1"/>
      <sheetName val="일위대가"/>
      <sheetName val="GI-LIST"/>
      <sheetName val="공사요율"/>
      <sheetName val="산출내역"/>
      <sheetName val="공수"/>
      <sheetName val="산근"/>
      <sheetName val="DATE"/>
      <sheetName val="구천"/>
      <sheetName val="일위대가목록"/>
      <sheetName val="수량집계"/>
      <sheetName val="지구단위계획"/>
      <sheetName val="조명시설"/>
      <sheetName val="설계기준"/>
      <sheetName val="공종단가"/>
      <sheetName val="평가데이터"/>
      <sheetName val="용수량(생활용수)"/>
      <sheetName val="개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"/>
      <sheetName val="껍데기 (2)"/>
      <sheetName val="Sheet2 (2)"/>
      <sheetName val="Sheet1 (2)"/>
      <sheetName val="용역비 증감 대비표"/>
      <sheetName val="설계내역서-1차"/>
      <sheetName val="산출내역서-2차"/>
      <sheetName val="원가총괄"/>
      <sheetName val="원가계산서-1차"/>
      <sheetName val="설계내역서"/>
      <sheetName val="2차 원가총괄"/>
      <sheetName val="2차 출장비"/>
      <sheetName val="일위"/>
      <sheetName val="일위대가 1"/>
      <sheetName val="원가계산서"/>
      <sheetName val="일위대가 2"/>
      <sheetName val="일위대가 3"/>
      <sheetName val="단가"/>
      <sheetName val="산거 1(인력투입)"/>
      <sheetName val="산거 2 (직접경비)"/>
      <sheetName val="수량"/>
      <sheetName val="수량산출서"/>
      <sheetName val="도면"/>
      <sheetName val="인력투입비율"/>
      <sheetName val="각종 단가"/>
      <sheetName val="Sheet1"/>
      <sheetName val="Sheet2"/>
      <sheetName val="Sheet3"/>
      <sheetName val="기타"/>
      <sheetName val="TOTAL_BOQ"/>
      <sheetName val="설계내역서(남한강)"/>
      <sheetName val="설계내역서(북한강)"/>
      <sheetName val="내역서"/>
      <sheetName val="계수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VXXXXX"/>
      <sheetName val="000001"/>
      <sheetName val="노임단가"/>
      <sheetName val="재료비단가"/>
      <sheetName val="기계경비"/>
      <sheetName val="인원산출"/>
      <sheetName val="산출근거"/>
      <sheetName val="일위대가"/>
      <sheetName val="견적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각종 단가"/>
      <sheetName val="껍데기"/>
      <sheetName val="예정"/>
      <sheetName val="예정공정표"/>
      <sheetName val="설계"/>
      <sheetName val="설계내역서"/>
      <sheetName val="원가"/>
      <sheetName val="원가총괄"/>
      <sheetName val="원가계산서"/>
      <sheetName val="일위"/>
      <sheetName val="일위대가 1"/>
      <sheetName val="일위대가 2"/>
      <sheetName val="일위대가 3"/>
      <sheetName val="단가"/>
      <sheetName val="산거 1(인력투입)"/>
      <sheetName val="직접경비(sw)"/>
      <sheetName val="산거 3 (직접경비)"/>
      <sheetName val="수량"/>
      <sheetName val="수량산출서"/>
      <sheetName val="도면"/>
      <sheetName val="인력투입비율"/>
      <sheetName val="산출근거"/>
      <sheetName val="남한강 2단계 전체분"/>
      <sheetName val="내역"/>
      <sheetName val="DATE"/>
      <sheetName val="2차 설계내역서(변경)"/>
      <sheetName val="물가대비표"/>
      <sheetName val="관접합및부설"/>
      <sheetName val="data"/>
      <sheetName val="기초단가"/>
      <sheetName val="노임단가 및 기계경비"/>
      <sheetName val="기계가격"/>
      <sheetName val="연결임시"/>
      <sheetName val="지구단위계획수립(공사수행)"/>
      <sheetName val="교사기준면적(초등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황설명용"/>
      <sheetName val="껍데기 (2)"/>
      <sheetName val="서지목록"/>
      <sheetName val="2차 예정공정표(변경)"/>
      <sheetName val="전체 예정공정표(변경) (2)"/>
      <sheetName val="증감대비표 (2)"/>
      <sheetName val="2차 설계내역서(변경)"/>
      <sheetName val="원가총괄"/>
      <sheetName val="2차 원가계산서(변경)"/>
      <sheetName val="산거 2 (직접경비)"/>
      <sheetName val="2차 출장비"/>
      <sheetName val="수량산출서"/>
      <sheetName val="설계내역서"/>
      <sheetName val="일위대가 1"/>
      <sheetName val="일위대가 2"/>
      <sheetName val="산거 3 (직접경비)"/>
      <sheetName val="2000년1차"/>
      <sheetName val="중기사용료"/>
      <sheetName val="적용노임"/>
      <sheetName val="일반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남한강 1단계 전체분"/>
      <sheetName val="북한강1단계 전체분"/>
      <sheetName val="남북한강1단계 통합"/>
      <sheetName val="남한강 2단계 전체분"/>
      <sheetName val="북한강2단계 전체분"/>
      <sheetName val="남북한강 2단계 통합"/>
      <sheetName val="남북한강 12단계 통합"/>
      <sheetName val="각종 단가"/>
      <sheetName val="통합공정표"/>
      <sheetName val="보고서 산출"/>
      <sheetName val="직접경비(sw)"/>
      <sheetName val="한강추가분 (2)"/>
      <sheetName val="한강추가분"/>
      <sheetName val="Sheet2"/>
      <sheetName val="분석비,조사비,율산정"/>
      <sheetName val="1(안)9억"/>
      <sheetName val="1(안)backdata"/>
      <sheetName val="2(안)출장시기술사제외"/>
      <sheetName val="3(안)출장은 2번씩"/>
      <sheetName val="3(안)출장은 1번씩 (2)"/>
      <sheetName val="한강보완조사 "/>
      <sheetName val="2차 설계내역서(변경)"/>
      <sheetName val="설계내역서"/>
      <sheetName val="데리네이타현황"/>
      <sheetName val="DATE"/>
      <sheetName val="범례표"/>
      <sheetName val="집계표"/>
      <sheetName val="일위대가 1"/>
      <sheetName val="일위대가 2"/>
      <sheetName val="일위대가 3"/>
      <sheetName val="일위대가"/>
      <sheetName val="수자재단위당"/>
      <sheetName val="2000년1차"/>
      <sheetName val="산거 1(인력투입)"/>
      <sheetName val="우배수"/>
      <sheetName val="원가계산서"/>
      <sheetName val="직접인건비"/>
      <sheetName val="기본1"/>
      <sheetName val="수정일위대가"/>
      <sheetName val="물가대비표"/>
      <sheetName val="(실사조정)총괄"/>
      <sheetName val="노임단가"/>
      <sheetName val="기계경비"/>
      <sheetName val="노임단가명세서"/>
      <sheetName val="한강추가분 검토"/>
      <sheetName val="노임이"/>
      <sheetName val="세부내역(직접인건비)"/>
      <sheetName val="세부내역(직접경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E5">
            <v>12500</v>
          </cell>
        </row>
        <row r="6">
          <cell r="E6">
            <v>9000</v>
          </cell>
          <cell r="F6">
            <v>8000</v>
          </cell>
        </row>
        <row r="7">
          <cell r="E7">
            <v>26000</v>
          </cell>
          <cell r="F7">
            <v>23000</v>
          </cell>
        </row>
        <row r="8">
          <cell r="E8">
            <v>18000</v>
          </cell>
          <cell r="F8">
            <v>17000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 역 서"/>
      <sheetName val="data"/>
    </sheetNames>
    <sheetDataSet>
      <sheetData sheetId="0"/>
      <sheetData sheetId="1">
        <row r="2">
          <cell r="B2">
            <v>1000000</v>
          </cell>
        </row>
        <row r="3">
          <cell r="B3">
            <v>600000</v>
          </cell>
        </row>
        <row r="4">
          <cell r="B4">
            <v>10</v>
          </cell>
        </row>
        <row r="5">
          <cell r="B5">
            <v>250000</v>
          </cell>
        </row>
        <row r="6">
          <cell r="B6">
            <v>1500000</v>
          </cell>
        </row>
        <row r="7">
          <cell r="B7">
            <v>600000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속도로수량집계표"/>
      <sheetName val="미력포장"/>
      <sheetName val="접속도로1"/>
      <sheetName val="접속도로2"/>
      <sheetName val="-접속도로-"/>
      <sheetName val="-접속도로증감-"/>
      <sheetName val="금액결정"/>
      <sheetName val="요율"/>
      <sheetName val="기자재대비표"/>
      <sheetName val="일위목록"/>
      <sheetName val="남한강 2단계 전체분"/>
      <sheetName val="data"/>
      <sheetName val="소일위대가코드표"/>
      <sheetName val="지구단위계획"/>
      <sheetName val="9509"/>
      <sheetName val="대로근거"/>
      <sheetName val="중로근거"/>
      <sheetName val="INPUT(덕도방향-시점)"/>
      <sheetName val="우배수"/>
      <sheetName val="단가"/>
      <sheetName val="설계명세"/>
      <sheetName val="환경인력"/>
      <sheetName val="단위량당중기사용료"/>
      <sheetName val="기초일위"/>
      <sheetName val="시설일위"/>
      <sheetName val="식재일위"/>
      <sheetName val="토공수량산출"/>
      <sheetName val="토적계산서"/>
      <sheetName val="SORCE1"/>
      <sheetName val="포장재료집계표"/>
      <sheetName val="포장면적산출"/>
      <sheetName val="포장수량집계"/>
      <sheetName val="범례표"/>
      <sheetName val="설계기준"/>
      <sheetName val="내역1"/>
      <sheetName val="집계표"/>
      <sheetName val="터파기및재료"/>
      <sheetName val="산출근거"/>
      <sheetName val="토목"/>
      <sheetName val="포장수량집계표"/>
      <sheetName val="출력X"/>
      <sheetName val="접속도로"/>
      <sheetName val="내역서"/>
      <sheetName val="중기조종사 단위단가"/>
      <sheetName val="BOX"/>
      <sheetName val="Data&amp;Result"/>
      <sheetName val="2차 설계내역서(변경)"/>
      <sheetName val="노임단가"/>
      <sheetName val="환경성검토 총괄"/>
      <sheetName val="용역단가"/>
      <sheetName val="입력변수"/>
      <sheetName val="100만평"/>
      <sheetName val="내역서01"/>
      <sheetName val="데리네이타현황"/>
      <sheetName val="2000년1차"/>
      <sheetName val="경영상태"/>
      <sheetName val="총괄내역서"/>
      <sheetName val="구조물공"/>
      <sheetName val="부대공"/>
      <sheetName val="배수공"/>
      <sheetName val="토공"/>
      <sheetName val="포장공"/>
      <sheetName val="KCS-CA"/>
      <sheetName val="inputdata"/>
      <sheetName val="적용단위길이"/>
      <sheetName val="피벗테이블데이터분석"/>
      <sheetName val="종배수관면벽신"/>
      <sheetName val="특수기호강도거푸집"/>
      <sheetName val="종배수관(신)"/>
      <sheetName val="48일위(기존)"/>
      <sheetName val="#REF"/>
      <sheetName val="말뚝지지력산정"/>
      <sheetName val="예산자료(최종'00,9.27)"/>
      <sheetName val="노임단가명세서"/>
      <sheetName val="을지"/>
      <sheetName val="조명일위"/>
      <sheetName val="공사기본내용입력"/>
      <sheetName val="포장단가산출"/>
      <sheetName val="기본일위"/>
      <sheetName val="직접인건비"/>
      <sheetName val="직접경비"/>
      <sheetName val="일위대가 1"/>
      <sheetName val="설계내역서"/>
      <sheetName val="산거 1(인력투입)"/>
      <sheetName val="일위대가 2"/>
      <sheetName val="일위대가 3"/>
      <sheetName val="견적을지"/>
      <sheetName val="99노임기준"/>
      <sheetName val="일위대가"/>
      <sheetName val="관접합및부설"/>
      <sheetName val="노무비단가"/>
      <sheetName val="계수시트"/>
      <sheetName val="96보완계획7.12"/>
      <sheetName val="DATE"/>
      <sheetName val="POL6차-PIPING"/>
      <sheetName val="9811"/>
      <sheetName val="토사(PE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원가계산-측량"/>
      <sheetName val="1지형측량"/>
      <sheetName val="총괄"/>
      <sheetName val="2급"/>
      <sheetName val="3급"/>
      <sheetName val="4급"/>
      <sheetName val="수준1급"/>
      <sheetName val="지형"/>
      <sheetName val="원가계산-용도변경"/>
      <sheetName val="2용도변경(회동)"/>
      <sheetName val="2용도변경(녹진)"/>
      <sheetName val="원가계산-지구단위"/>
      <sheetName val="3지구단위개요"/>
      <sheetName val="3지구단위"/>
      <sheetName val="원가계산-기본계획"/>
      <sheetName val="4기본계획"/>
      <sheetName val="원가계산-토지적성"/>
      <sheetName val="5토지적성"/>
      <sheetName val="토지적성내역"/>
      <sheetName val="원가계산-사업"/>
      <sheetName val="6개발사업"/>
      <sheetName val="원가계산-토질"/>
      <sheetName val="7토질조사"/>
      <sheetName val="원가계산-환경"/>
      <sheetName val="8환경영향"/>
      <sheetName val="원가계산-재해"/>
      <sheetName val="9재해영향"/>
      <sheetName val="원가계산-교통"/>
      <sheetName val="10교통영향"/>
      <sheetName val="원가계산-기본설계"/>
      <sheetName val="11기본설계"/>
      <sheetName val="접속도로1"/>
      <sheetName val="교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경제요청"/>
      <sheetName val="경제분석"/>
      <sheetName val="결재전"/>
      <sheetName val="사업비수지예산서"/>
      <sheetName val="사업비내역"/>
      <sheetName val="요율"/>
      <sheetName val="공사요율"/>
      <sheetName val="지급.용지매수"/>
      <sheetName val="용지매수공사비"/>
      <sheetName val="&lt;공사비총괄&gt;"/>
      <sheetName val="&lt;수원공공사비총괄&gt;"/>
      <sheetName val="&lt;배수장공사비총괄&gt;"/>
      <sheetName val="배수장공사비"/>
      <sheetName val="토공재료집계"/>
      <sheetName val="장공작물집계"/>
      <sheetName val="토공집계"/>
      <sheetName val="공작물"/>
      <sheetName val="&lt;배수문공사비총괄&gt;"/>
      <sheetName val="배수문공사비"/>
      <sheetName val="배수문공작물"/>
      <sheetName val="&lt;평야부공사비총괄&gt;"/>
      <sheetName val="평야부공사비"/>
      <sheetName val="배수로집계"/>
      <sheetName val="&lt;부대공사비총괄&gt;"/>
      <sheetName val="부대공사"/>
      <sheetName val="자재대(총)"/>
      <sheetName val="배수장자재대"/>
      <sheetName val="평야부자재대"/>
      <sheetName val="접속도로1"/>
      <sheetName val="3지구단위"/>
      <sheetName val="수목데이타 "/>
      <sheetName val="지급자재"/>
      <sheetName val="TOTAL3"/>
      <sheetName val="진주방향"/>
      <sheetName val="마산방향"/>
      <sheetName val="마산방향철근집계"/>
      <sheetName val="9811"/>
      <sheetName val="내역서"/>
      <sheetName val="남양주부대"/>
      <sheetName val="공사비"/>
      <sheetName val="2000년1차"/>
      <sheetName val="석재장조사"/>
      <sheetName val="갑지"/>
      <sheetName val="설계예산서"/>
      <sheetName val="자료"/>
      <sheetName val="범례표"/>
      <sheetName val="일위대가"/>
      <sheetName val="직접인건비"/>
      <sheetName val="수량산출"/>
      <sheetName val="산수배수"/>
      <sheetName val="직접경비"/>
      <sheetName val="포장공"/>
      <sheetName val="배수공"/>
      <sheetName val="토공"/>
      <sheetName val="단가"/>
      <sheetName val="지구단위계획"/>
      <sheetName val="DATE"/>
      <sheetName val="9509"/>
      <sheetName val="산출근거"/>
      <sheetName val="재정비직인"/>
      <sheetName val="재정비내역"/>
      <sheetName val="지적고시내역"/>
      <sheetName val="실행내역 "/>
      <sheetName val="제직재"/>
      <sheetName val="Sheet1"/>
      <sheetName val="Sheet1 (2)"/>
      <sheetName val="토목"/>
      <sheetName val="대로근거"/>
      <sheetName val="직노"/>
      <sheetName val="내역"/>
      <sheetName val="표지"/>
      <sheetName val="직재"/>
      <sheetName val="산#3-2"/>
      <sheetName val="산#3-1"/>
      <sheetName val="#REF"/>
      <sheetName val="산#3-2-2"/>
      <sheetName val="2.재료비"/>
      <sheetName val="1.인건비"/>
      <sheetName val="12.보오링"/>
      <sheetName val="18.공내수압탄성자연"/>
      <sheetName val="남한강 2단계 전체분"/>
      <sheetName val="기기리스트"/>
      <sheetName val="소일위대가코드표"/>
      <sheetName val="DATA"/>
      <sheetName val="데리네이타현황"/>
      <sheetName val="조작대(1연)"/>
      <sheetName val="입찰안"/>
      <sheetName val="입력DATA"/>
      <sheetName val="바닥판"/>
      <sheetName val="DATA 입력부"/>
      <sheetName val="아스팔트 포장총괄집계표"/>
      <sheetName val="횡배수관"/>
      <sheetName val="밸브설치"/>
      <sheetName val="산근1,2"/>
      <sheetName val="제출내역 (2)"/>
      <sheetName val="지급_용지매수"/>
      <sheetName val="수목데이타_"/>
      <sheetName val="약품공급2"/>
      <sheetName val="준검 내역서"/>
      <sheetName val="1호구조물"/>
      <sheetName val="설계명세서"/>
      <sheetName val="예산명세서"/>
      <sheetName val="자료입력"/>
      <sheetName val="상수구조화편집부표"/>
      <sheetName val="노임단가명세서"/>
      <sheetName val="집계표"/>
      <sheetName val="1000 DB구축 부표"/>
      <sheetName val="용역비산출"/>
      <sheetName val="총 괄 표"/>
      <sheetName val="인구"/>
      <sheetName val="Sheet3"/>
      <sheetName val="_산근5_"/>
      <sheetName val="일위대가-택지부문(변경)"/>
      <sheetName val="증감대비"/>
      <sheetName val="100만평"/>
      <sheetName val="관로공사"/>
      <sheetName val="토사(PE)"/>
      <sheetName val="원가계산서구조조정"/>
      <sheetName val="단가산출(T)"/>
      <sheetName val="5지구단위"/>
      <sheetName val="설계기준"/>
      <sheetName val="내역1"/>
      <sheetName val="노임단가"/>
      <sheetName val="2차 설계내역서(변경)"/>
      <sheetName val="노임변동률"/>
      <sheetName val="내역서01"/>
      <sheetName val="ABUT수량-A1"/>
      <sheetName val="대비"/>
      <sheetName val="현장관리비"/>
      <sheetName val="우,오수"/>
      <sheetName val="지구단위계획내역서"/>
      <sheetName val="경율산정.XLS"/>
      <sheetName val="중기조종사 단위단가"/>
      <sheetName val="계산서(곡선부)"/>
      <sheetName val="-치수표(곡선부)"/>
      <sheetName val="노무비"/>
      <sheetName val="C.배수관공"/>
      <sheetName val="계수시트"/>
      <sheetName val="원가계산서"/>
      <sheetName val="조명시설"/>
      <sheetName val="암거단위-1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공사요율"/>
      <sheetName val="DB구축"/>
      <sheetName val="산수배수"/>
    </sheetNames>
    <sheetDataSet>
      <sheetData sheetId="0" refreshError="1">
        <row r="18">
          <cell r="G18">
            <v>111484</v>
          </cell>
        </row>
        <row r="19">
          <cell r="G19">
            <v>90147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각종 단가"/>
      <sheetName val="껍데기"/>
      <sheetName val="껍데기-1"/>
      <sheetName val="예정"/>
      <sheetName val="예정공정표 (남한강)"/>
      <sheetName val="대비"/>
      <sheetName val="대비(총괄)"/>
      <sheetName val="대비(1)"/>
      <sheetName val="설계"/>
      <sheetName val="설계내역서"/>
      <sheetName val="설계-1"/>
      <sheetName val="설계내역서-1"/>
      <sheetName val="원가"/>
      <sheetName val="원가총괄"/>
      <sheetName val="원가계산서"/>
      <sheetName val="원가-1"/>
      <sheetName val="원가총괄-1"/>
      <sheetName val="원가계산서-1"/>
      <sheetName val="일위"/>
      <sheetName val="일위대가 1"/>
      <sheetName val="단가"/>
      <sheetName val="산거 1(인력투입)"/>
      <sheetName val="직접경비(sw)"/>
      <sheetName val="장비구입"/>
      <sheetName val="산거 3 (직접경비)"/>
      <sheetName val="단가-1"/>
      <sheetName val="산거 1(인력투입)-1"/>
      <sheetName val="직접경비(sw)-1"/>
      <sheetName val="장비구입-1"/>
      <sheetName val="산거 3 (직접경비)-1"/>
      <sheetName val="수량"/>
      <sheetName val="수량산출서"/>
      <sheetName val="도면2"/>
      <sheetName val="인력투입비율"/>
      <sheetName val="Sheet1"/>
      <sheetName val="남한강 2단계 전체분"/>
      <sheetName val="공사요율"/>
      <sheetName val="경산"/>
      <sheetName val="코드표"/>
      <sheetName val="토목수량(공정)"/>
      <sheetName val="내역서"/>
      <sheetName val="노무비"/>
      <sheetName val="총 괄 표"/>
      <sheetName val="소총괄표1"/>
      <sheetName val="기초도면제작"/>
      <sheetName val="일위대가 2"/>
      <sheetName val="원가서"/>
      <sheetName val="수목표준대가"/>
      <sheetName val="노임단가"/>
      <sheetName val="49산출"/>
      <sheetName val="하천제원"/>
      <sheetName val="인구"/>
      <sheetName val="DATE"/>
      <sheetName val="96노임기준"/>
      <sheetName val="수량산출"/>
      <sheetName val="건축내역"/>
      <sheetName val="단위수량"/>
      <sheetName val="노무단가"/>
      <sheetName val="TOTAL3"/>
      <sheetName val="100만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H4">
            <v>761579711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내역서표지"/>
      <sheetName val="총괄표"/>
      <sheetName val="시험굴착"/>
      <sheetName val="내역서"/>
      <sheetName val="내역서 (2)"/>
      <sheetName val="보완측량"/>
      <sheetName val="계수"/>
      <sheetName val="계수1"/>
      <sheetName val="2급기준"/>
      <sheetName val="3급기준"/>
      <sheetName val="4급기준"/>
      <sheetName val="수준측량"/>
      <sheetName val="평판측량"/>
      <sheetName val="정위치편집"/>
      <sheetName val="정위치부표"/>
      <sheetName val="1도시기준점"/>
      <sheetName val="1기준점부표"/>
      <sheetName val="2도시기준점"/>
      <sheetName val="2기준점부표"/>
      <sheetName val="탐사출력"/>
      <sheetName val="탐사출력부표"/>
      <sheetName val="도로조사"/>
      <sheetName val="도로조사부표"/>
      <sheetName val="상수탐사"/>
      <sheetName val="상수탐사부표"/>
      <sheetName val="상수조사"/>
      <sheetName val="상수조사부표"/>
      <sheetName val="급수전조사"/>
      <sheetName val="급수전조사부표"/>
      <sheetName val="하수탐사"/>
      <sheetName val="하수탐사부표"/>
      <sheetName val="하수조사"/>
      <sheetName val="하수조사부표"/>
      <sheetName val="도로정위치"/>
      <sheetName val="도로정위치부표"/>
      <sheetName val="상수정위치"/>
      <sheetName val="상수정위치부표"/>
      <sheetName val="하수정위치"/>
      <sheetName val="하수정위치부표"/>
      <sheetName val="관로입력"/>
      <sheetName val="관로입력부표"/>
      <sheetName val="DB입력"/>
      <sheetName val="DB입력부표"/>
      <sheetName val="지형구조화"/>
      <sheetName val="지형구조부표"/>
      <sheetName val="도로구조"/>
      <sheetName val="도로구조부표"/>
      <sheetName val="상수구조화"/>
      <sheetName val="상수구조부표"/>
      <sheetName val="하수구조화"/>
      <sheetName val="하수구조부표"/>
      <sheetName val="도면제작편집"/>
      <sheetName val="도면제작부표"/>
      <sheetName val="최종출력"/>
      <sheetName val="최종출력부표"/>
      <sheetName val="상수"/>
      <sheetName val="하수"/>
      <sheetName val="노임단가"/>
      <sheetName val="기자재비"/>
      <sheetName val="단가"/>
      <sheetName val="인쇄안해도됨"/>
      <sheetName val="인쇄안해도됨참조-환경기준항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"/>
      <sheetName val="재정비내역"/>
      <sheetName val="지적고시내역"/>
      <sheetName val="재정비직인"/>
      <sheetName val="지적고시직인"/>
      <sheetName val="Sheet2"/>
      <sheetName val="Sheet3"/>
      <sheetName val="1000 DB구축 부표"/>
      <sheetName val="암거날개벽재료집계"/>
      <sheetName val="고분전시관"/>
      <sheetName val="설비"/>
      <sheetName val="2.재료비"/>
      <sheetName val="재정비2"/>
      <sheetName val="DB구축"/>
      <sheetName val="날개벽(시점좌측)"/>
      <sheetName val="NAI"/>
      <sheetName val="J直材4"/>
      <sheetName val="직노"/>
      <sheetName val="원가계산서구조조정"/>
      <sheetName val="일반공사"/>
      <sheetName val="차액보증"/>
      <sheetName val="하천제원"/>
      <sheetName val="노임"/>
      <sheetName val="수량집계"/>
      <sheetName val="잡비계산"/>
      <sheetName val="표층포설및다짐"/>
      <sheetName val="도로정위치부표"/>
      <sheetName val="도로조사부표"/>
      <sheetName val="갑지(추정)"/>
      <sheetName val="판정1교토공"/>
      <sheetName val="저"/>
      <sheetName val="내부예산(5101~3)"/>
      <sheetName val="일위대가(가설)"/>
      <sheetName val="교각토공"/>
      <sheetName val="각종단가"/>
      <sheetName val="설계내역서(남한강)"/>
      <sheetName val="설계내역서(북한강)"/>
      <sheetName val="범례표"/>
      <sheetName val="산출서"/>
      <sheetName val="설계기준"/>
    </sheetNames>
    <sheetDataSet>
      <sheetData sheetId="0" refreshError="1"/>
      <sheetData sheetId="1" refreshError="1">
        <row r="20">
          <cell r="F20">
            <v>295000000</v>
          </cell>
        </row>
      </sheetData>
      <sheetData sheetId="2" refreshError="1">
        <row r="16">
          <cell r="F16">
            <v>613000000</v>
          </cell>
        </row>
      </sheetData>
      <sheetData sheetId="3" refreshError="1">
        <row r="43">
          <cell r="J43">
            <v>33338598.799999997</v>
          </cell>
        </row>
        <row r="51">
          <cell r="J51">
            <v>5805011.8999999994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1"/>
      <sheetName val="총괄2"/>
      <sheetName val="설계내역서(남한강)"/>
      <sheetName val="설계내역서(북한강)"/>
      <sheetName val="예정공정표 (남한강)"/>
      <sheetName val="예정공정표(북한강)"/>
      <sheetName val="원가계산서(남한강)"/>
      <sheetName val="원가계산서(북한강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말뚝지지력산정"/>
      <sheetName val="계림(함평)"/>
      <sheetName val="계림(장성)"/>
      <sheetName val="건축토목내역"/>
      <sheetName val="자재단가"/>
      <sheetName val="노임단가"/>
      <sheetName val="교대(A1-A2)"/>
      <sheetName val="기계공사"/>
      <sheetName val="내역"/>
      <sheetName val="일위대가 1"/>
      <sheetName val="설계내역서"/>
      <sheetName val="산거 1(인력투입)"/>
      <sheetName val="일위대가 2"/>
      <sheetName val="일위대가 3"/>
      <sheetName val="산출내역서"/>
      <sheetName val="준검 내역서"/>
      <sheetName val="재정비직인"/>
      <sheetName val="재정비내역"/>
      <sheetName val="지적고시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(변경전)"/>
      <sheetName val="각종 단가"/>
      <sheetName val="자료설명"/>
      <sheetName val="1. 껍데기"/>
      <sheetName val="예정공정"/>
      <sheetName val="예정공정표(총괄-2차변경)"/>
      <sheetName val="예정공정표(총괄-3차변경)"/>
      <sheetName val="4. 대비표(2)"/>
      <sheetName val="산출"/>
      <sheetName val="산출내역서"/>
      <sheetName val="산출-1"/>
      <sheetName val="1차산출내역서"/>
      <sheetName val="5. 산출-2"/>
      <sheetName val="6. 2차산출내역서 "/>
      <sheetName val="원가"/>
      <sheetName val="원가계산서(총괄)"/>
      <sheetName val="원가-1"/>
      <sheetName val="1차원가계산서"/>
      <sheetName val="7. 원가-2"/>
      <sheetName val="8. 2차원가계산서 "/>
      <sheetName val="9. 일위"/>
      <sheetName val="10. 일위대가 1"/>
      <sheetName val="11. 단가"/>
      <sheetName val="12. 산거 1(인력투입)"/>
      <sheetName val="13. 산거 2 (직접경비)"/>
      <sheetName val="14. 수량"/>
      <sheetName val="15. 수량산출서"/>
      <sheetName val="16. 도면2"/>
      <sheetName val="인력투입비율"/>
      <sheetName val="원가총괄"/>
      <sheetName val="설계내역서(남한강)"/>
      <sheetName val="설계내역서(북한강)"/>
      <sheetName val="각종단가"/>
      <sheetName val="5Strand-장기처짐PCI"/>
      <sheetName val="설계내역서"/>
      <sheetName val="투찰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각종단가"/>
      <sheetName val="시설물일위"/>
      <sheetName val="산출내역서"/>
      <sheetName val="직접경비"/>
      <sheetName val="DATE"/>
      <sheetName val="실행대비"/>
      <sheetName val="ⴭⴭⴭⴭⴭ"/>
      <sheetName val="지급자재"/>
      <sheetName val="Sheet1"/>
      <sheetName val="#REF"/>
      <sheetName val="일위대가목록"/>
      <sheetName val="목포방향"/>
      <sheetName val="산출중량"/>
      <sheetName val="수목중량"/>
      <sheetName val="시설물중량"/>
      <sheetName val="Sheet2"/>
      <sheetName val="Sheet3"/>
      <sheetName val="중량산출"/>
      <sheetName val="식재-1"/>
      <sheetName val="식재-2"/>
      <sheetName val="식재-3"/>
      <sheetName val="식재-4"/>
      <sheetName val="수목 "/>
      <sheetName val="시설수량산출"/>
      <sheetName val="포장수량산출"/>
      <sheetName val="시설물포장수량"/>
      <sheetName val="시설물포장집계"/>
      <sheetName val="수목(임시)"/>
      <sheetName val="대구안동"/>
      <sheetName val="화해(함평)"/>
      <sheetName val="화해(장성)"/>
      <sheetName val="암거날개벽재료집계"/>
      <sheetName val="고분"/>
      <sheetName val="교대(A1-A2)"/>
      <sheetName val="공정집계_국별"/>
      <sheetName val="기초단가"/>
      <sheetName val="단위수량"/>
      <sheetName val="2.재료비"/>
      <sheetName val="신호등일위대가"/>
      <sheetName val="조명시설"/>
      <sheetName val="단가목록"/>
      <sheetName val="토공수량산출"/>
      <sheetName val="토적계산서"/>
      <sheetName val="자재단가"/>
      <sheetName val="노임단가"/>
      <sheetName val="대로근거"/>
      <sheetName val="토공"/>
      <sheetName val="자재가격"/>
      <sheetName val="매매"/>
      <sheetName val="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각종단가"/>
      <sheetName val="내역"/>
      <sheetName val="일위대가"/>
      <sheetName val="호표"/>
      <sheetName val="노임단가"/>
      <sheetName val="단위단가"/>
      <sheetName val="단가"/>
      <sheetName val="기계경비"/>
      <sheetName val="TYPE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3)"/>
      <sheetName val="Sheet2 (3)"/>
      <sheetName val="Sheet3 (3)"/>
      <sheetName val="Sheet1 (2)"/>
      <sheetName val="예측단가간지"/>
      <sheetName val="일위대가"/>
      <sheetName val="백호우계수"/>
      <sheetName val="각종단가"/>
      <sheetName val="산출내역서"/>
      <sheetName val="날개벽수량표"/>
      <sheetName val="내역서"/>
      <sheetName val="기계경비일람"/>
      <sheetName val="세목전체"/>
      <sheetName val="Sheet1 _2_"/>
      <sheetName val="단가"/>
      <sheetName val="종배수관"/>
      <sheetName val="지급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내역서"/>
      <sheetName val="가.일위대가표"/>
      <sheetName val="다.도서인쇄비"/>
      <sheetName val="라.공사비"/>
      <sheetName val="교통분석비"/>
      <sheetName val="인건비"/>
      <sheetName val="Sheet1 (2)"/>
      <sheetName val="산출내역서"/>
      <sheetName val="날개벽수량표"/>
      <sheetName val="직접경비"/>
      <sheetName val="일위대가"/>
      <sheetName val="종배수관"/>
      <sheetName val="단가 및 재료비"/>
      <sheetName val="수자재단위당"/>
      <sheetName val="우배수"/>
      <sheetName val="투찰"/>
      <sheetName val="000000"/>
      <sheetName val="개요"/>
      <sheetName val="노임"/>
      <sheetName val="6PILE  (돌출)"/>
      <sheetName val="예측단가간지"/>
      <sheetName val="재정비직인"/>
      <sheetName val="재정비내역"/>
      <sheetName val="지적고시내역"/>
      <sheetName val="입찰안"/>
      <sheetName val="백호우계수"/>
      <sheetName val="기계경비"/>
      <sheetName val="노임단가"/>
      <sheetName val="H-PILE수량집계"/>
      <sheetName val="관접합및부설"/>
      <sheetName val="단가"/>
      <sheetName val="산출근거"/>
      <sheetName val="인구"/>
      <sheetName val="단위수량"/>
      <sheetName val="Sheet1"/>
      <sheetName val="일위목록"/>
      <sheetName val="중기사용료"/>
      <sheetName val="데리네이타현황"/>
      <sheetName val="요율"/>
      <sheetName val="신상도설계내역서"/>
      <sheetName val="직접인건비호표(항목60%)"/>
      <sheetName val="직접경비호표"/>
      <sheetName val="2.재료비"/>
    </sheetNames>
    <sheetDataSet>
      <sheetData sheetId="0"/>
      <sheetData sheetId="1"/>
      <sheetData sheetId="2"/>
      <sheetData sheetId="3"/>
      <sheetData sheetId="4" refreshError="1">
        <row r="13">
          <cell r="L13">
            <v>219192000</v>
          </cell>
        </row>
      </sheetData>
      <sheetData sheetId="5"/>
      <sheetData sheetId="6" refreshError="1">
        <row r="3">
          <cell r="E3">
            <v>165204</v>
          </cell>
        </row>
        <row r="4">
          <cell r="E4">
            <v>123159</v>
          </cell>
        </row>
        <row r="5">
          <cell r="D5">
            <v>123952</v>
          </cell>
          <cell r="E5">
            <v>104134</v>
          </cell>
        </row>
        <row r="6">
          <cell r="E6">
            <v>90250</v>
          </cell>
        </row>
        <row r="9">
          <cell r="E9">
            <v>61567</v>
          </cell>
        </row>
        <row r="10">
          <cell r="D10">
            <v>66422</v>
          </cell>
        </row>
        <row r="11">
          <cell r="D11">
            <v>52585</v>
          </cell>
        </row>
        <row r="12">
          <cell r="D12">
            <v>74595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내역서"/>
      <sheetName val="교통분석비"/>
      <sheetName val="가.일위대가표"/>
      <sheetName val="인건비"/>
      <sheetName val="다.도서인쇄비"/>
      <sheetName val="라.공사비"/>
      <sheetName val="6PILE  (돌출)"/>
      <sheetName val="일위대가표지"/>
      <sheetName val="Sheet1 (2)"/>
      <sheetName val="6.원문조성계획"/>
      <sheetName val="날개벽수량표"/>
      <sheetName val="식재인부"/>
      <sheetName val="우배수"/>
      <sheetName val="상세"/>
      <sheetName val="노임코드"/>
      <sheetName val="노임단가(일반)"/>
      <sheetName val="각종단가"/>
      <sheetName val="입찰"/>
      <sheetName val="현경"/>
      <sheetName val="설계내역서(최종)"/>
      <sheetName val="#REF"/>
      <sheetName val="용역단가"/>
      <sheetName val="종배수관"/>
      <sheetName val="N賃率-職"/>
      <sheetName val="조명시설"/>
      <sheetName val="단가"/>
      <sheetName val="지주토목내역서"/>
      <sheetName val="노임단가"/>
      <sheetName val="일위대가"/>
      <sheetName val="Sheet2"/>
      <sheetName val="직접경비"/>
      <sheetName val="ABUT수량-A1"/>
      <sheetName val="설비"/>
      <sheetName val="Sheet1"/>
      <sheetName val="개별직종노임단가(2003.9)"/>
      <sheetName val="예측단가간지"/>
      <sheetName val="지급자재"/>
      <sheetName val="대로근거"/>
      <sheetName val="공비대비"/>
      <sheetName val="2.재료비"/>
      <sheetName val="단가조사"/>
      <sheetName val="노임단"/>
      <sheetName val="배수공"/>
      <sheetName val="부대공"/>
      <sheetName val="운반공"/>
      <sheetName val="자재단"/>
      <sheetName val="장비단"/>
      <sheetName val="EQ-R1"/>
      <sheetName val="산출내역서"/>
      <sheetName val="투찰"/>
      <sheetName val="자재단가"/>
      <sheetName val="1 설계 기준"/>
    </sheetNames>
    <sheetDataSet>
      <sheetData sheetId="0"/>
      <sheetData sheetId="1"/>
      <sheetData sheetId="2"/>
      <sheetData sheetId="3"/>
      <sheetData sheetId="4"/>
      <sheetData sheetId="5" refreshError="1">
        <row r="42">
          <cell r="G42">
            <v>4572000</v>
          </cell>
        </row>
      </sheetData>
      <sheetData sheetId="6" refreshError="1">
        <row r="15">
          <cell r="M15">
            <v>3126271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가평지구총괄"/>
      <sheetName val="표지 "/>
      <sheetName val="사업계획개요"/>
      <sheetName val="사업비수지예산서"/>
      <sheetName val="설계비근거"/>
      <sheetName val="간지횡 (2)"/>
      <sheetName val="목차"/>
      <sheetName val="간지횡"/>
      <sheetName val="수원공총괄"/>
      <sheetName val="자재대"/>
      <sheetName val="수원공사비"/>
      <sheetName val="부대공총괄"/>
      <sheetName val="부대공"/>
      <sheetName val="수일집"/>
      <sheetName val="수일내"/>
      <sheetName val="공사비총괄"/>
      <sheetName val="사업비 (2)"/>
      <sheetName val="설계비근거 (2)"/>
      <sheetName val="갑지"/>
      <sheetName val="입찰"/>
      <sheetName val="현경"/>
      <sheetName val="용역단가"/>
      <sheetName val="라.공사비"/>
      <sheetName val="Sheet1 (2)"/>
      <sheetName val="다.도서인쇄비"/>
      <sheetName val="식재인부"/>
      <sheetName val="예측단가간지"/>
      <sheetName val="가격조사서"/>
      <sheetName val="6.원문조성계획"/>
      <sheetName val="일위대가표지"/>
      <sheetName val="시중노임"/>
      <sheetName val="4.2유효폭의 계산"/>
      <sheetName val="직접인건비"/>
      <sheetName val="집계표"/>
      <sheetName val="계산서(곡선부)"/>
      <sheetName val="-치수표(곡선부)"/>
      <sheetName val="단가"/>
      <sheetName val="시점교대"/>
      <sheetName val="내역"/>
      <sheetName val="4차원가계산서"/>
      <sheetName val="자재(원원+원대)"/>
      <sheetName val="일위대가"/>
      <sheetName val="5지구단위"/>
      <sheetName val="가평공사비"/>
      <sheetName val="노임단가및요율(확인)"/>
      <sheetName val="수요기관총괄내역서"/>
      <sheetName val="수량산출"/>
      <sheetName val="건설노임단가"/>
      <sheetName val="인건비"/>
      <sheetName val="산출내역서"/>
      <sheetName val="개요"/>
      <sheetName val="예정공정표"/>
      <sheetName val="고분"/>
      <sheetName val="노임단가"/>
      <sheetName val="1 설계 기준"/>
      <sheetName val="Sheet1"/>
      <sheetName val="9GNG운반"/>
      <sheetName val="내역서"/>
      <sheetName val="교대(A1-A2)"/>
      <sheetName val="투찰"/>
      <sheetName val="적용건축"/>
      <sheetName val="지구단위계획"/>
      <sheetName val="도시기본계획"/>
      <sheetName val="직노"/>
      <sheetName val="000 단가"/>
      <sheetName val="기본일위"/>
      <sheetName val="표지_"/>
      <sheetName val="간지횡_(2)"/>
      <sheetName val="사업비_(2)"/>
      <sheetName val="설계비근거_(2)"/>
      <sheetName val="라_공사비"/>
      <sheetName val="Sheet1_(2)"/>
      <sheetName val="다_도서인쇄비"/>
      <sheetName val="공비대비"/>
      <sheetName val="간지"/>
      <sheetName val="000000"/>
      <sheetName val="유효폭의 계산"/>
      <sheetName val="콘_재료분리(1)"/>
      <sheetName val="기초일위"/>
      <sheetName val="공사요율"/>
      <sheetName val="노선측량(철도,도로신설)"/>
      <sheetName val="우배수"/>
      <sheetName val="배수공 내역서 적용수량"/>
      <sheetName val="확정분세부"/>
      <sheetName val="확정분요약"/>
      <sheetName val="N賃率-職"/>
      <sheetName val="날개수량1.5"/>
      <sheetName val="각형맨홀"/>
      <sheetName val="수로단위수량"/>
      <sheetName val="배수관집계"/>
      <sheetName val="횡배위치"/>
      <sheetName val="계산중"/>
      <sheetName val="1.설계조건"/>
      <sheetName val="자재운반단가일람표"/>
      <sheetName val="횡배수관집현황(2공구)"/>
      <sheetName val="내역(중앙)"/>
      <sheetName val="노임단가표"/>
      <sheetName val="별첨1(임금)"/>
      <sheetName val="DATE"/>
      <sheetName val="백호우계수"/>
      <sheetName val="토공"/>
      <sheetName val="날개벽수량표"/>
      <sheetName val="기계경비"/>
      <sheetName val="가도공"/>
      <sheetName val="빗물받이(910-510-410)"/>
      <sheetName val="gyun"/>
      <sheetName val="상세"/>
      <sheetName val="매매"/>
      <sheetName val="직재"/>
      <sheetName val="종배수관"/>
      <sheetName val="결재란"/>
      <sheetName val="유림골조"/>
      <sheetName val="명세서"/>
      <sheetName val="직접경비"/>
      <sheetName val="덕전리"/>
      <sheetName val="SW개발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비대비"/>
      <sheetName val="일위(총괄)"/>
      <sheetName val="일위대가"/>
      <sheetName val="부단수천공"/>
      <sheetName val="내역(중앙)"/>
      <sheetName val="수원공사비"/>
      <sheetName val="자재대"/>
      <sheetName val="Data&amp;Result"/>
      <sheetName val="용역단가"/>
      <sheetName val="식재인부"/>
      <sheetName val="호표"/>
      <sheetName val="자재단가"/>
      <sheetName val="TYPE-A"/>
      <sheetName val="라.공사비"/>
      <sheetName val="남사개략공사비산출기준"/>
      <sheetName val="내역서"/>
      <sheetName val="토목"/>
      <sheetName val="경비산출"/>
      <sheetName val="공사비"/>
      <sheetName val="토사(PE)"/>
      <sheetName val="5지구단위"/>
      <sheetName val="원가계산서"/>
      <sheetName val="설계"/>
      <sheetName val="4.2유효폭의 계산"/>
      <sheetName val="유효폭의 계산"/>
      <sheetName val="입찰"/>
      <sheetName val="간접비"/>
      <sheetName val="현경"/>
      <sheetName val="6.원문조성계획"/>
      <sheetName val="터파기및재료"/>
      <sheetName val="자재(원원+원대)"/>
      <sheetName val="내역"/>
      <sheetName val="단위수량"/>
      <sheetName val="직접경비"/>
      <sheetName val="직접인건비"/>
      <sheetName val="Sheet1 (2)"/>
      <sheetName val="예측단가간지"/>
      <sheetName val="단가"/>
      <sheetName val="맨홀_공사비"/>
      <sheetName val="제잡비계산"/>
      <sheetName val="형틀공사"/>
      <sheetName val="다.도서인쇄비"/>
      <sheetName val="단위단가"/>
      <sheetName val="일위대가표지"/>
      <sheetName val="코드"/>
      <sheetName val="시점교대"/>
      <sheetName val="부대내역"/>
      <sheetName val="수자재단위당"/>
      <sheetName val="종배수관"/>
      <sheetName val="부관수량집계"/>
      <sheetName val="현장조사"/>
      <sheetName val="Sheet6"/>
      <sheetName val="내역(창신)"/>
      <sheetName val="수량산출"/>
      <sheetName val="도근좌표"/>
      <sheetName val="합계"/>
      <sheetName val="상세"/>
      <sheetName val="총괄내역"/>
      <sheetName val="환경검토직접인건비"/>
      <sheetName val="환경검토직접경비"/>
      <sheetName val="input"/>
      <sheetName val="관거공사비"/>
      <sheetName val="C.배수관공"/>
      <sheetName val="간지"/>
      <sheetName val="시중노임"/>
      <sheetName val="산출근거"/>
      <sheetName val="노임단가"/>
      <sheetName val="수목단가"/>
      <sheetName val="관리,공감"/>
      <sheetName val="임금"/>
      <sheetName val="용역비내역-진짜"/>
      <sheetName val="Y-WORK"/>
      <sheetName val="gyun"/>
      <sheetName val="변경내역"/>
      <sheetName val="지급자재"/>
      <sheetName val="교각 P3"/>
      <sheetName val="설계기준"/>
      <sheetName val="내역1"/>
      <sheetName val="일위대가(가설)"/>
      <sheetName val="노임"/>
      <sheetName val="다.도서인쇄비 "/>
      <sheetName val="공사요율"/>
      <sheetName val="자재목록"/>
      <sheetName val="노임목록"/>
      <sheetName val="유입량"/>
      <sheetName val="이형관중량"/>
      <sheetName val="일위대가(목록)"/>
      <sheetName val="산근(목록)"/>
      <sheetName val="재료비"/>
      <sheetName val="경비"/>
      <sheetName val="토공"/>
      <sheetName val="산식3"/>
      <sheetName val="부대공"/>
      <sheetName val="포장공"/>
      <sheetName val="우배수"/>
      <sheetName val="DATE"/>
      <sheetName val="점검총괄"/>
      <sheetName val="백호우계수"/>
      <sheetName val="물가대비표"/>
      <sheetName val="측량노임단가"/>
      <sheetName val="지구단위계획"/>
      <sheetName val="도시기본계획"/>
      <sheetName val="횡배수관"/>
      <sheetName val="Baby일위대가"/>
      <sheetName val="N賃率-職"/>
      <sheetName val="교통(소요인력산정기준)"/>
      <sheetName val="원형1호맨홀토공수량"/>
      <sheetName val="Sheet1"/>
      <sheetName val="밸브설치"/>
      <sheetName val="수목데이타"/>
      <sheetName val="데리네이타현황"/>
      <sheetName val="공사개요"/>
      <sheetName val="일위대가 3"/>
      <sheetName val="일위대가 2"/>
      <sheetName val="9GNG운반"/>
      <sheetName val="기초단가"/>
      <sheetName val="사리부설"/>
      <sheetName val="날개수량1.5"/>
      <sheetName val="배수공 내역서 적용수량"/>
      <sheetName val="빗물받이(910-510-410)"/>
      <sheetName val="배지거총재료집계표"/>
      <sheetName val="범례표"/>
      <sheetName val="약품공급2"/>
      <sheetName val="SW개발내역"/>
      <sheetName val="백룡교차로"/>
      <sheetName val="예산총괄표"/>
      <sheetName val="코드분류"/>
      <sheetName val="4.설계예산내역서"/>
      <sheetName val="본공사"/>
      <sheetName val="일위대가표"/>
      <sheetName val="공통비(전체)"/>
      <sheetName val="산출내역서집계표"/>
      <sheetName val="총괄내역서"/>
      <sheetName val="직노"/>
      <sheetName val="매매"/>
      <sheetName val="관부설"/>
      <sheetName val="횡단굴착및 분기점폐쇄"/>
      <sheetName val="공내역"/>
      <sheetName val="실행내역"/>
      <sheetName val="정보"/>
      <sheetName val="교대(A1-A2)"/>
      <sheetName val="목차"/>
      <sheetName val="부하계산서"/>
      <sheetName val="6호기"/>
      <sheetName val="기본단가표"/>
      <sheetName val="인건비"/>
      <sheetName val="2.재료비"/>
      <sheetName val="ABUT수량-A1"/>
      <sheetName val="내역서2"/>
      <sheetName val="가격조사서"/>
      <sheetName val="5.세운W-A"/>
      <sheetName val="단가조사"/>
      <sheetName val="단가산출"/>
      <sheetName val="조도계산"/>
      <sheetName val="R&amp;D"/>
      <sheetName val="기준단가표"/>
      <sheetName val="입력변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입력"/>
      <sheetName val="수량산출"/>
      <sheetName val="설계갑지(총괄)"/>
      <sheetName val="표지"/>
      <sheetName val="전체총괄"/>
      <sheetName val="1차총괄 표지"/>
      <sheetName val="1차총괄"/>
      <sheetName val="2차총괄 표지"/>
      <sheetName val="2차총괄"/>
      <sheetName val="3차총괄 표지"/>
      <sheetName val="3차총괄"/>
      <sheetName val="일위대가표지"/>
      <sheetName val="일위대가"/>
      <sheetName val="산출근거표지"/>
      <sheetName val="산출근거"/>
      <sheetName val="범용프로그램"/>
      <sheetName val="범용수정개발"/>
      <sheetName val="범용추가개발"/>
      <sheetName val="추가개발기능내역"/>
      <sheetName val="인트라넷GIS"/>
      <sheetName val="인트라넷GIS기능내역"/>
      <sheetName val="인터넷GIS"/>
      <sheetName val="인터넷GIS기능내역"/>
      <sheetName val="지하통합GIS"/>
      <sheetName val="지하통합기능내역"/>
      <sheetName val="장비총괄"/>
      <sheetName val="장비(1차년도)"/>
      <sheetName val="장비(2차년도)"/>
      <sheetName val="장비(3차년도)"/>
      <sheetName val="성과심사(총괄)"/>
      <sheetName val="성과심사(1차)"/>
      <sheetName val="현지검측(1차)"/>
      <sheetName val="성과심사(2차)"/>
      <sheetName val="현지검측(2차)"/>
      <sheetName val="성과심사(3차)"/>
      <sheetName val="현지검측(3차)"/>
      <sheetName val="노임및재표비표지"/>
      <sheetName val="적용단가"/>
      <sheetName val="사리부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만평"/>
      <sheetName val="30만평"/>
      <sheetName val="20만평"/>
      <sheetName val="수량산출"/>
      <sheetName val="직접경비"/>
      <sheetName val="용역단가"/>
      <sheetName val="도근좌표"/>
      <sheetName val="제잡비계산"/>
      <sheetName val="재정비직인"/>
      <sheetName val="Sheet1 (2)"/>
      <sheetName val="예측단가간지"/>
      <sheetName val="4차원가계산서"/>
      <sheetName val="2.재료비"/>
      <sheetName val="1.인건비"/>
      <sheetName val="단가산출"/>
      <sheetName val="공비대비"/>
      <sheetName val="기초코드"/>
      <sheetName val="사리부설"/>
      <sheetName val="산출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표지"/>
      <sheetName val="총괄표"/>
      <sheetName val="1년차"/>
      <sheetName val="2년차"/>
      <sheetName val="3년차"/>
      <sheetName val="세부내역(간지)"/>
      <sheetName val="범용패키지"/>
      <sheetName val="수정개발"/>
      <sheetName val="수정개발부표_범용개발순소요비용"/>
      <sheetName val="추가개발"/>
      <sheetName val="추가기능목록"/>
      <sheetName val="웹수치활용응용모듈"/>
      <sheetName val="웹수치기능목록"/>
      <sheetName val="웹수치활용장비"/>
      <sheetName val="DB총괄표"/>
      <sheetName val="DB1년차"/>
      <sheetName val="DB2년차"/>
      <sheetName val="DB3년차"/>
      <sheetName val="도면출력"/>
      <sheetName val="도면출력부표"/>
      <sheetName val="상수탐사"/>
      <sheetName val="상수탐사부표"/>
      <sheetName val="상수조사"/>
      <sheetName val="상수조사부표"/>
      <sheetName val="하수탐사"/>
      <sheetName val="하수탐사부표"/>
      <sheetName val="하수조사"/>
      <sheetName val="하수조사부표"/>
      <sheetName val="상수정위치편집"/>
      <sheetName val="상수정위치편집부표"/>
      <sheetName val="하수정위치편집"/>
      <sheetName val="하수정위치편집부표"/>
      <sheetName val="상수구조화편집"/>
      <sheetName val="상수구조화편집부표"/>
      <sheetName val="하수구조화편집"/>
      <sheetName val="하수구조화편집부표"/>
      <sheetName val="도면제작편집"/>
      <sheetName val="도면제작편집부표"/>
      <sheetName val="최종도면출력"/>
      <sheetName val="최종도면출력부표"/>
      <sheetName val="1년차성과심사"/>
      <sheetName val="1년차성과심사부표"/>
      <sheetName val="2년차성과심사"/>
      <sheetName val="2년차성과심사부표"/>
      <sheetName val="3년차성과심사"/>
      <sheetName val="3년차성과심사부표"/>
      <sheetName val="노임단가"/>
      <sheetName val="100만평"/>
      <sheetName val="수량산출"/>
      <sheetName val="포장공수량집계표"/>
      <sheetName val="성과심사(총괄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TOTAL1 "/>
      <sheetName val="TOTAL2  "/>
      <sheetName val="TOTAL3"/>
      <sheetName val="3지구단위"/>
      <sheetName val="상수구조화편집부표"/>
      <sheetName val="관접합및부설"/>
      <sheetName val="단가"/>
      <sheetName val="직접인건비"/>
      <sheetName val="직접경비"/>
      <sheetName val="재료비"/>
      <sheetName val="라.공사비"/>
      <sheetName val="다.도서인쇄비"/>
      <sheetName val="98수문일위"/>
      <sheetName val="기기리스트"/>
      <sheetName val="터파기및재료"/>
      <sheetName val="2.가정단면"/>
      <sheetName val="data"/>
      <sheetName val="100만평"/>
      <sheetName val="9811"/>
      <sheetName val="5지구단위"/>
      <sheetName val="DATE"/>
      <sheetName val="Sheet2"/>
      <sheetName val="4차원가계산서"/>
      <sheetName val="①범용도입"/>
      <sheetName val="수원공사비"/>
      <sheetName val="물가시세표지"/>
      <sheetName val="물가시세표"/>
      <sheetName val="물가시세비교"/>
      <sheetName val="노임단가표지"/>
      <sheetName val="노임단가"/>
      <sheetName val="일위대가조견표"/>
      <sheetName val="일위대가"/>
      <sheetName val="적용건축"/>
      <sheetName val="설계명세"/>
      <sheetName val="9509"/>
      <sheetName val="_산근5_"/>
      <sheetName val="수량산출"/>
      <sheetName val="노임"/>
      <sheetName val="접속도로1"/>
      <sheetName val="산출내역서집계표"/>
      <sheetName val="단가산출"/>
      <sheetName val="내역서"/>
      <sheetName val="단가표"/>
      <sheetName val="콘_재료분리(1)"/>
      <sheetName val="급연97"/>
      <sheetName val="공비대비"/>
      <sheetName val="환경평가"/>
      <sheetName val="인구"/>
      <sheetName val="석재장조사"/>
      <sheetName val="토사(PE)"/>
      <sheetName val="2. 단가"/>
      <sheetName val="TOTAL1_"/>
      <sheetName val="TOTAL2__"/>
      <sheetName val="예측단가간지"/>
      <sheetName val="약품공급2"/>
      <sheetName val="설계기준"/>
      <sheetName val="내역1"/>
      <sheetName val="DB구축"/>
      <sheetName val="자재대"/>
      <sheetName val="Sens&amp;Anal"/>
      <sheetName val="요율"/>
      <sheetName val="토목"/>
      <sheetName val="인건비"/>
      <sheetName val="도로정위치부표"/>
      <sheetName val="도로조사부표"/>
      <sheetName val="Data&amp;Result"/>
      <sheetName val="Project Brief"/>
      <sheetName val="우,오수"/>
      <sheetName val="금광1터널"/>
      <sheetName val="고창터널(고창방향)"/>
      <sheetName val="과천MAIN"/>
      <sheetName val="현장관리비"/>
      <sheetName val="기초일위"/>
      <sheetName val="시설일위"/>
      <sheetName val="식재일위"/>
      <sheetName val="일위목록"/>
      <sheetName val="기본1"/>
      <sheetName val="수정일위대가"/>
      <sheetName val="자료"/>
      <sheetName val="금액결정"/>
      <sheetName val="cost"/>
      <sheetName val="Sheet1 (2)"/>
      <sheetName val="데이타"/>
      <sheetName val="2007년SOURCE"/>
      <sheetName val="지장물건일위대가"/>
      <sheetName val="2000년1차"/>
      <sheetName val="직재"/>
      <sheetName val="단위량당중기사용료"/>
      <sheetName val="노임단가명세서"/>
      <sheetName val="#REF"/>
      <sheetName val="하천제원"/>
      <sheetName val="N賃率-職"/>
      <sheetName val="I一般比"/>
      <sheetName val="횡배수관"/>
      <sheetName val="4.2유효폭의 계산"/>
      <sheetName val="기초단가"/>
      <sheetName val="밸브설치"/>
      <sheetName val="중기조종사 단위단가"/>
      <sheetName val="용역단가"/>
      <sheetName val="암거단위-1련"/>
      <sheetName val="_산근2_"/>
      <sheetName val="산수배수"/>
      <sheetName val="현지검측내역(총괄)"/>
      <sheetName val="집계표"/>
      <sheetName val="양수장토공"/>
      <sheetName val="000000"/>
      <sheetName val="_산근4_"/>
      <sheetName val="CABLE SIZE-1"/>
      <sheetName val="직노"/>
      <sheetName val="코드분류"/>
      <sheetName val="Sheet1"/>
      <sheetName val="우배수"/>
      <sheetName val="도면출력"/>
      <sheetName val="단위수량"/>
      <sheetName val="지구단위계획"/>
      <sheetName val="이름정의"/>
      <sheetName val="일위대가(가설)"/>
      <sheetName val="준검 내역서"/>
      <sheetName val="4지구단위"/>
      <sheetName val="산출근거"/>
      <sheetName val="수량산출(총괄)"/>
      <sheetName val="단가산출서"/>
      <sheetName val="수량산출내역1115"/>
      <sheetName val="ilch"/>
      <sheetName val="조명시설"/>
      <sheetName val="공통비(전체)"/>
      <sheetName val="노무비단가"/>
      <sheetName val="산출내역서"/>
      <sheetName val="경산"/>
      <sheetName val="공사요율"/>
      <sheetName val="빗물받이(910-510-410)"/>
      <sheetName val="각종단가"/>
      <sheetName val="spec1"/>
      <sheetName val="쌍송교"/>
      <sheetName val="소일위대가코드표"/>
      <sheetName val="257A1"/>
      <sheetName val="검측감리공제요율"/>
      <sheetName val="시공감리공제요율"/>
      <sheetName val="책임감리공제요율"/>
      <sheetName val="건설공사 감리원 배치기준"/>
      <sheetName val="COPING-1"/>
      <sheetName val="역T형교대-2수량"/>
      <sheetName val="2.재료비"/>
      <sheetName val="1.인건비"/>
      <sheetName val="입력"/>
      <sheetName val="변수"/>
      <sheetName val="설계"/>
      <sheetName val="가도공"/>
      <sheetName val="날개수량1.5"/>
      <sheetName val="교통-근거"/>
      <sheetName val="C.배수관공"/>
      <sheetName val="물량"/>
      <sheetName val="단가 및 재료비"/>
      <sheetName val="코드"/>
      <sheetName val="남한강 2단계 전체분"/>
      <sheetName val="wall"/>
      <sheetName val="Front"/>
      <sheetName val="20관리비율"/>
      <sheetName val="부안일위"/>
      <sheetName val="기본일위"/>
      <sheetName val="단가산출1"/>
      <sheetName val="단가산출2"/>
      <sheetName val="중기사용료산출근거"/>
      <sheetName val="데리네이타현황"/>
      <sheetName val="일반수량총괄"/>
      <sheetName val="단위모델"/>
      <sheetName val="조명일위"/>
      <sheetName val="지장물조서"/>
      <sheetName val="요율표"/>
      <sheetName val="기계경비(시간당)"/>
      <sheetName val="램머"/>
      <sheetName val="상세"/>
      <sheetName val="대비"/>
      <sheetName val="지구단위계획수립(공사수행)"/>
      <sheetName val="일위산출"/>
      <sheetName val="종배수관"/>
      <sheetName val="제출내역 (2)"/>
      <sheetName val="지구단위계획내역서"/>
      <sheetName val="최종총괄"/>
      <sheetName val="세부산출내역서"/>
      <sheetName val="몰탈콘크리트"/>
      <sheetName val="구역화물"/>
      <sheetName val="단가일람"/>
      <sheetName val="암거 제원표"/>
      <sheetName val="지선량"/>
      <sheetName val="투찰가"/>
      <sheetName val="기계경비"/>
      <sheetName val="총괄내역서"/>
      <sheetName val="노임1"/>
      <sheetName val="자재"/>
      <sheetName val="노임2"/>
      <sheetName val="개요"/>
      <sheetName val="1.설계설명서"/>
      <sheetName val="기초자료입력"/>
      <sheetName val="스파이더산출근거"/>
    </sheetNames>
    <sheetDataSet>
      <sheetData sheetId="0">
        <row r="7">
          <cell r="O7" t="str">
            <v>수평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시스템개발"/>
      <sheetName val="DB구축"/>
      <sheetName val="SW"/>
      <sheetName val="프로그램 내역"/>
      <sheetName val="SW노임단가"/>
      <sheetName val="노임단가"/>
      <sheetName val="TOTAL3"/>
      <sheetName val="수량산출"/>
      <sheetName val="입력변수"/>
      <sheetName val="상수구조화편집부표"/>
      <sheetName val="내역서"/>
      <sheetName val="생활지리"/>
      <sheetName val="공비대비"/>
      <sheetName val="터파기및재료"/>
      <sheetName val="단가조사"/>
      <sheetName val="1~69"/>
      <sheetName val="단가"/>
      <sheetName val="Sheet2"/>
      <sheetName val="2.재료비"/>
      <sheetName val="1.인건비"/>
      <sheetName val="기본일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비"/>
      <sheetName val="총괄서"/>
      <sheetName val="BID"/>
      <sheetName val="DB구축"/>
      <sheetName val="지층총괄"/>
      <sheetName val="직접경비"/>
      <sheetName val="직접인건비"/>
      <sheetName val="1~69"/>
      <sheetName val="계산서(곡선부)"/>
      <sheetName val="포장재료집계표"/>
      <sheetName val="-치수표(곡선부)"/>
      <sheetName val="별표집계"/>
    </sheetNames>
    <sheetDataSet>
      <sheetData sheetId="0">
        <row r="10">
          <cell r="G10" t="str">
            <v>재료비</v>
          </cell>
          <cell r="H10" t="str">
            <v>노무비</v>
          </cell>
          <cell r="I10" t="str">
            <v>경비</v>
          </cell>
        </row>
        <row r="11">
          <cell r="C11" t="str">
            <v>옥내간선공사</v>
          </cell>
        </row>
        <row r="12">
          <cell r="C12" t="str">
            <v>*  펌프실 급수공사</v>
          </cell>
        </row>
        <row r="13">
          <cell r="A13" t="str">
            <v>0</v>
          </cell>
          <cell r="B13" t="str">
            <v>MGF11251</v>
          </cell>
          <cell r="C13" t="str">
            <v>행가지지봉</v>
          </cell>
          <cell r="D13" t="str">
            <v>9MM(3/8")</v>
          </cell>
          <cell r="E13" t="str">
            <v>M</v>
          </cell>
          <cell r="F13">
            <v>13</v>
          </cell>
          <cell r="G13">
            <v>225</v>
          </cell>
          <cell r="H13">
            <v>0</v>
          </cell>
          <cell r="I13">
            <v>0</v>
          </cell>
        </row>
        <row r="14">
          <cell r="A14" t="str">
            <v>0</v>
          </cell>
          <cell r="B14" t="str">
            <v>MGF11512</v>
          </cell>
          <cell r="C14" t="str">
            <v>U볼 트(D15)</v>
          </cell>
          <cell r="D14" t="str">
            <v>M200</v>
          </cell>
          <cell r="E14" t="str">
            <v>개</v>
          </cell>
          <cell r="F14">
            <v>4</v>
          </cell>
          <cell r="G14">
            <v>531</v>
          </cell>
          <cell r="H14">
            <v>0</v>
          </cell>
          <cell r="I14">
            <v>0</v>
          </cell>
        </row>
        <row r="15">
          <cell r="A15" t="str">
            <v>0</v>
          </cell>
          <cell r="B15" t="str">
            <v>MGF11543</v>
          </cell>
          <cell r="C15" t="str">
            <v>절연U볼트</v>
          </cell>
          <cell r="D15" t="str">
            <v>D 15</v>
          </cell>
          <cell r="E15" t="str">
            <v>개</v>
          </cell>
          <cell r="F15">
            <v>1</v>
          </cell>
          <cell r="G15">
            <v>216</v>
          </cell>
          <cell r="H15">
            <v>0</v>
          </cell>
          <cell r="I15">
            <v>0</v>
          </cell>
        </row>
        <row r="16">
          <cell r="A16" t="str">
            <v>0</v>
          </cell>
          <cell r="B16" t="str">
            <v>MGF11544</v>
          </cell>
          <cell r="C16" t="str">
            <v>절연U볼트</v>
          </cell>
          <cell r="D16" t="str">
            <v>D 20</v>
          </cell>
          <cell r="E16" t="str">
            <v>개</v>
          </cell>
          <cell r="F16">
            <v>2</v>
          </cell>
          <cell r="G16">
            <v>252</v>
          </cell>
          <cell r="H16">
            <v>0</v>
          </cell>
          <cell r="I16">
            <v>0</v>
          </cell>
        </row>
        <row r="17">
          <cell r="A17" t="str">
            <v>0</v>
          </cell>
          <cell r="B17" t="str">
            <v>MGF11549</v>
          </cell>
          <cell r="C17" t="str">
            <v>절연U볼트</v>
          </cell>
          <cell r="D17" t="str">
            <v>D 65</v>
          </cell>
          <cell r="E17" t="str">
            <v>개</v>
          </cell>
          <cell r="F17">
            <v>1</v>
          </cell>
          <cell r="G17">
            <v>504</v>
          </cell>
          <cell r="H17">
            <v>0</v>
          </cell>
          <cell r="I17">
            <v>0</v>
          </cell>
        </row>
        <row r="18">
          <cell r="A18" t="str">
            <v>0</v>
          </cell>
          <cell r="B18" t="str">
            <v>MGF11552</v>
          </cell>
          <cell r="C18" t="str">
            <v>절연U볼트</v>
          </cell>
          <cell r="D18" t="str">
            <v>D125</v>
          </cell>
          <cell r="E18" t="str">
            <v>개</v>
          </cell>
          <cell r="F18">
            <v>18</v>
          </cell>
          <cell r="G18">
            <v>1332</v>
          </cell>
          <cell r="H18">
            <v>0</v>
          </cell>
          <cell r="I18">
            <v>0</v>
          </cell>
        </row>
        <row r="19">
          <cell r="A19" t="str">
            <v>0</v>
          </cell>
          <cell r="B19" t="str">
            <v>MGF11553</v>
          </cell>
          <cell r="C19" t="str">
            <v>절연U볼트</v>
          </cell>
          <cell r="D19" t="str">
            <v>D150</v>
          </cell>
          <cell r="E19" t="str">
            <v>개</v>
          </cell>
          <cell r="F19">
            <v>7</v>
          </cell>
          <cell r="G19">
            <v>1584</v>
          </cell>
          <cell r="H19">
            <v>0</v>
          </cell>
          <cell r="I19">
            <v>0</v>
          </cell>
        </row>
        <row r="20">
          <cell r="A20" t="str">
            <v>0</v>
          </cell>
          <cell r="B20" t="str">
            <v>MGF11554</v>
          </cell>
          <cell r="C20" t="str">
            <v>절연U볼트</v>
          </cell>
          <cell r="D20" t="str">
            <v>D200</v>
          </cell>
          <cell r="E20" t="str">
            <v>개</v>
          </cell>
          <cell r="F20">
            <v>36</v>
          </cell>
          <cell r="G20">
            <v>2052</v>
          </cell>
          <cell r="H20">
            <v>0</v>
          </cell>
          <cell r="I20">
            <v>0</v>
          </cell>
        </row>
        <row r="21">
          <cell r="A21" t="str">
            <v>0</v>
          </cell>
          <cell r="B21" t="str">
            <v>MGF12018</v>
          </cell>
          <cell r="C21" t="str">
            <v>앙카볼트</v>
          </cell>
          <cell r="D21" t="str">
            <v>12X150</v>
          </cell>
          <cell r="E21" t="str">
            <v>개</v>
          </cell>
          <cell r="F21">
            <v>12</v>
          </cell>
          <cell r="G21">
            <v>122</v>
          </cell>
          <cell r="H21">
            <v>0</v>
          </cell>
          <cell r="I21">
            <v>0</v>
          </cell>
        </row>
        <row r="22">
          <cell r="A22" t="str">
            <v>0</v>
          </cell>
          <cell r="B22" t="str">
            <v>MGF30505</v>
          </cell>
          <cell r="C22" t="str">
            <v>인서트</v>
          </cell>
          <cell r="D22" t="str">
            <v>D9</v>
          </cell>
          <cell r="E22" t="str">
            <v>개</v>
          </cell>
          <cell r="F22">
            <v>13</v>
          </cell>
          <cell r="G22">
            <v>26</v>
          </cell>
          <cell r="H22">
            <v>0</v>
          </cell>
          <cell r="I22">
            <v>0</v>
          </cell>
        </row>
        <row r="23">
          <cell r="A23" t="str">
            <v>0</v>
          </cell>
          <cell r="B23" t="str">
            <v>MMA50422</v>
          </cell>
          <cell r="C23" t="str">
            <v>수도용 닥타일 주철직관(KP식 2종)</v>
          </cell>
          <cell r="D23" t="str">
            <v>D200X6,000 (시멘트 라이닝)공장도</v>
          </cell>
          <cell r="E23" t="str">
            <v>본</v>
          </cell>
          <cell r="F23">
            <v>2</v>
          </cell>
          <cell r="G23">
            <v>105349</v>
          </cell>
          <cell r="H23">
            <v>0</v>
          </cell>
          <cell r="I23">
            <v>0</v>
          </cell>
        </row>
        <row r="24">
          <cell r="A24" t="str">
            <v>0</v>
          </cell>
          <cell r="B24" t="str">
            <v>MMB26622</v>
          </cell>
          <cell r="C24" t="str">
            <v>막힘후렌지 (10KG/CM2)</v>
          </cell>
          <cell r="D24" t="str">
            <v>D200 MM</v>
          </cell>
          <cell r="E24" t="str">
            <v>개</v>
          </cell>
          <cell r="F24">
            <v>2</v>
          </cell>
          <cell r="G24">
            <v>11671</v>
          </cell>
          <cell r="H24">
            <v>0</v>
          </cell>
          <cell r="I24">
            <v>0</v>
          </cell>
        </row>
        <row r="25">
          <cell r="A25" t="str">
            <v>0</v>
          </cell>
          <cell r="B25" t="str">
            <v>MMB40105</v>
          </cell>
          <cell r="C25" t="str">
            <v>동 엘보</v>
          </cell>
          <cell r="D25" t="str">
            <v>D15 MM</v>
          </cell>
          <cell r="E25" t="str">
            <v>개</v>
          </cell>
          <cell r="F25">
            <v>9</v>
          </cell>
          <cell r="G25">
            <v>112</v>
          </cell>
          <cell r="H25">
            <v>0</v>
          </cell>
          <cell r="I25">
            <v>0</v>
          </cell>
        </row>
        <row r="26">
          <cell r="A26" t="str">
            <v>0</v>
          </cell>
          <cell r="B26" t="str">
            <v>MMB40107</v>
          </cell>
          <cell r="C26" t="str">
            <v>동 엘보</v>
          </cell>
          <cell r="D26" t="str">
            <v>D20 MM</v>
          </cell>
          <cell r="E26" t="str">
            <v>개</v>
          </cell>
          <cell r="F26">
            <v>8</v>
          </cell>
          <cell r="G26">
            <v>228</v>
          </cell>
          <cell r="H26">
            <v>0</v>
          </cell>
          <cell r="I26">
            <v>0</v>
          </cell>
        </row>
        <row r="27">
          <cell r="A27" t="str">
            <v>0</v>
          </cell>
          <cell r="B27" t="str">
            <v>MMB40113</v>
          </cell>
          <cell r="C27" t="str">
            <v>동 엘보</v>
          </cell>
          <cell r="D27" t="str">
            <v>D50 MM</v>
          </cell>
          <cell r="E27" t="str">
            <v>개</v>
          </cell>
          <cell r="F27">
            <v>4</v>
          </cell>
          <cell r="G27">
            <v>2056</v>
          </cell>
          <cell r="H27">
            <v>0</v>
          </cell>
          <cell r="I27">
            <v>0</v>
          </cell>
        </row>
        <row r="28">
          <cell r="A28" t="str">
            <v>0</v>
          </cell>
          <cell r="B28" t="str">
            <v>MMB40120</v>
          </cell>
          <cell r="C28" t="str">
            <v>동 엘보</v>
          </cell>
          <cell r="D28" t="str">
            <v>D125 MM</v>
          </cell>
          <cell r="E28" t="str">
            <v>개</v>
          </cell>
          <cell r="F28">
            <v>37</v>
          </cell>
          <cell r="G28">
            <v>29096</v>
          </cell>
          <cell r="H28">
            <v>0</v>
          </cell>
          <cell r="I28">
            <v>0</v>
          </cell>
        </row>
        <row r="29">
          <cell r="A29" t="str">
            <v>0</v>
          </cell>
          <cell r="B29" t="str">
            <v>MMB40121</v>
          </cell>
          <cell r="C29" t="str">
            <v>동 엘보</v>
          </cell>
          <cell r="D29" t="str">
            <v>D150 MM</v>
          </cell>
          <cell r="E29" t="str">
            <v>개</v>
          </cell>
          <cell r="F29">
            <v>14</v>
          </cell>
          <cell r="G29">
            <v>43398</v>
          </cell>
          <cell r="H29">
            <v>0</v>
          </cell>
          <cell r="I29">
            <v>0</v>
          </cell>
        </row>
        <row r="30">
          <cell r="A30" t="str">
            <v>0</v>
          </cell>
          <cell r="B30" t="str">
            <v>MMB40122</v>
          </cell>
          <cell r="C30" t="str">
            <v>동 엘보</v>
          </cell>
          <cell r="D30" t="str">
            <v>D200 MM</v>
          </cell>
          <cell r="E30" t="str">
            <v>개</v>
          </cell>
          <cell r="F30">
            <v>11</v>
          </cell>
          <cell r="G30">
            <v>82099</v>
          </cell>
          <cell r="H30">
            <v>0</v>
          </cell>
          <cell r="I30">
            <v>0</v>
          </cell>
        </row>
        <row r="31">
          <cell r="A31" t="str">
            <v>0</v>
          </cell>
          <cell r="B31" t="str">
            <v>MMB40205</v>
          </cell>
          <cell r="C31" t="str">
            <v>동 티</v>
          </cell>
          <cell r="D31" t="str">
            <v>D15 MM</v>
          </cell>
          <cell r="E31" t="str">
            <v>개</v>
          </cell>
          <cell r="F31">
            <v>2</v>
          </cell>
          <cell r="G31">
            <v>243</v>
          </cell>
          <cell r="H31">
            <v>0</v>
          </cell>
          <cell r="I31">
            <v>0</v>
          </cell>
        </row>
        <row r="32">
          <cell r="A32" t="str">
            <v>0</v>
          </cell>
          <cell r="B32" t="str">
            <v>MMB40220</v>
          </cell>
          <cell r="C32" t="str">
            <v>동 티</v>
          </cell>
          <cell r="D32" t="str">
            <v>D125 MM</v>
          </cell>
          <cell r="E32" t="str">
            <v>개</v>
          </cell>
          <cell r="F32">
            <v>12</v>
          </cell>
          <cell r="G32">
            <v>44388</v>
          </cell>
          <cell r="H32">
            <v>0</v>
          </cell>
          <cell r="I32">
            <v>0</v>
          </cell>
        </row>
        <row r="33">
          <cell r="A33" t="str">
            <v>0</v>
          </cell>
          <cell r="B33" t="str">
            <v>MMB40221</v>
          </cell>
          <cell r="C33" t="str">
            <v>동 티</v>
          </cell>
          <cell r="D33" t="str">
            <v>D150 MM</v>
          </cell>
          <cell r="E33" t="str">
            <v>개</v>
          </cell>
          <cell r="F33">
            <v>6</v>
          </cell>
          <cell r="G33">
            <v>61962</v>
          </cell>
          <cell r="H33">
            <v>0</v>
          </cell>
          <cell r="I33">
            <v>0</v>
          </cell>
        </row>
        <row r="34">
          <cell r="A34" t="str">
            <v>0</v>
          </cell>
          <cell r="B34" t="str">
            <v>MMB40222</v>
          </cell>
          <cell r="C34" t="str">
            <v>동 티</v>
          </cell>
          <cell r="D34" t="str">
            <v>D200 MM</v>
          </cell>
          <cell r="E34" t="str">
            <v>개</v>
          </cell>
          <cell r="F34">
            <v>11</v>
          </cell>
          <cell r="G34">
            <v>98400</v>
          </cell>
          <cell r="H34">
            <v>0</v>
          </cell>
          <cell r="I34">
            <v>0</v>
          </cell>
        </row>
        <row r="35">
          <cell r="A35" t="str">
            <v>0</v>
          </cell>
          <cell r="B35" t="str">
            <v>MMB40308</v>
          </cell>
          <cell r="C35" t="str">
            <v>동 레듀샤</v>
          </cell>
          <cell r="D35" t="str">
            <v>D25 MM</v>
          </cell>
          <cell r="E35" t="str">
            <v>개</v>
          </cell>
          <cell r="F35">
            <v>8</v>
          </cell>
          <cell r="G35">
            <v>212</v>
          </cell>
          <cell r="H35">
            <v>0</v>
          </cell>
          <cell r="I35">
            <v>0</v>
          </cell>
        </row>
        <row r="36">
          <cell r="A36" t="str">
            <v>0</v>
          </cell>
          <cell r="B36" t="str">
            <v>MMB40315</v>
          </cell>
          <cell r="C36" t="str">
            <v>동 레듀샤</v>
          </cell>
          <cell r="D36" t="str">
            <v>D65 MM</v>
          </cell>
          <cell r="E36" t="str">
            <v>개</v>
          </cell>
          <cell r="F36">
            <v>6</v>
          </cell>
          <cell r="G36">
            <v>1626</v>
          </cell>
          <cell r="H36">
            <v>0</v>
          </cell>
          <cell r="I36">
            <v>0</v>
          </cell>
        </row>
        <row r="37">
          <cell r="A37" t="str">
            <v>0</v>
          </cell>
          <cell r="B37" t="str">
            <v>MMB40320</v>
          </cell>
          <cell r="C37" t="str">
            <v>동 레듀샤</v>
          </cell>
          <cell r="D37" t="str">
            <v>D125 MM</v>
          </cell>
          <cell r="E37" t="str">
            <v>개</v>
          </cell>
          <cell r="F37">
            <v>9</v>
          </cell>
          <cell r="G37">
            <v>18896</v>
          </cell>
          <cell r="H37">
            <v>0</v>
          </cell>
          <cell r="I37">
            <v>0</v>
          </cell>
        </row>
        <row r="38">
          <cell r="A38" t="str">
            <v>0</v>
          </cell>
          <cell r="B38" t="str">
            <v>MMB40322</v>
          </cell>
          <cell r="C38" t="str">
            <v>동 레듀샤</v>
          </cell>
          <cell r="D38" t="str">
            <v>D200 MM</v>
          </cell>
          <cell r="E38" t="str">
            <v>개</v>
          </cell>
          <cell r="F38">
            <v>8</v>
          </cell>
          <cell r="G38">
            <v>42747</v>
          </cell>
          <cell r="H38">
            <v>0</v>
          </cell>
          <cell r="I38">
            <v>0</v>
          </cell>
        </row>
        <row r="39">
          <cell r="A39" t="str">
            <v>0</v>
          </cell>
          <cell r="B39" t="str">
            <v>MMB40408</v>
          </cell>
          <cell r="C39" t="str">
            <v>동 소켓</v>
          </cell>
          <cell r="D39" t="str">
            <v>D25 MM</v>
          </cell>
          <cell r="E39" t="str">
            <v>개</v>
          </cell>
          <cell r="F39">
            <v>8</v>
          </cell>
          <cell r="G39">
            <v>166</v>
          </cell>
          <cell r="H39">
            <v>0</v>
          </cell>
          <cell r="I39">
            <v>0</v>
          </cell>
        </row>
        <row r="40">
          <cell r="A40" t="str">
            <v>0</v>
          </cell>
          <cell r="B40" t="str">
            <v>MMB40413</v>
          </cell>
          <cell r="C40" t="str">
            <v>동 소켓</v>
          </cell>
          <cell r="D40" t="str">
            <v>D50 MM</v>
          </cell>
          <cell r="E40" t="str">
            <v>개</v>
          </cell>
          <cell r="F40">
            <v>6</v>
          </cell>
          <cell r="G40">
            <v>544</v>
          </cell>
          <cell r="H40">
            <v>0</v>
          </cell>
          <cell r="I40">
            <v>0</v>
          </cell>
        </row>
        <row r="41">
          <cell r="A41" t="str">
            <v>0</v>
          </cell>
          <cell r="B41" t="str">
            <v>MMB40421</v>
          </cell>
          <cell r="C41" t="str">
            <v>동 소켓</v>
          </cell>
          <cell r="D41" t="str">
            <v>D150 MM</v>
          </cell>
          <cell r="E41" t="str">
            <v>개</v>
          </cell>
          <cell r="F41">
            <v>2</v>
          </cell>
          <cell r="G41">
            <v>12388</v>
          </cell>
          <cell r="H41">
            <v>0</v>
          </cell>
          <cell r="I41">
            <v>0</v>
          </cell>
        </row>
        <row r="42">
          <cell r="A42" t="str">
            <v>0</v>
          </cell>
          <cell r="B42" t="str">
            <v>MMB40422</v>
          </cell>
          <cell r="C42" t="str">
            <v>동 소켓</v>
          </cell>
          <cell r="D42" t="str">
            <v>D200 MM</v>
          </cell>
          <cell r="E42" t="str">
            <v>개</v>
          </cell>
          <cell r="F42">
            <v>16</v>
          </cell>
          <cell r="G42">
            <v>24981</v>
          </cell>
          <cell r="H42">
            <v>0</v>
          </cell>
          <cell r="I42">
            <v>0</v>
          </cell>
        </row>
        <row r="43">
          <cell r="A43" t="str">
            <v>0</v>
          </cell>
          <cell r="B43" t="str">
            <v>MMB41315</v>
          </cell>
          <cell r="C43" t="str">
            <v>절연후렌지</v>
          </cell>
          <cell r="D43" t="str">
            <v>D65 MM(10K)</v>
          </cell>
          <cell r="E43" t="str">
            <v>개</v>
          </cell>
          <cell r="F43">
            <v>6</v>
          </cell>
          <cell r="G43">
            <v>7017</v>
          </cell>
          <cell r="H43">
            <v>0</v>
          </cell>
          <cell r="I43">
            <v>0</v>
          </cell>
        </row>
        <row r="44">
          <cell r="A44" t="str">
            <v>0</v>
          </cell>
          <cell r="B44" t="str">
            <v>MMB41319</v>
          </cell>
          <cell r="C44" t="str">
            <v>절연후렌지</v>
          </cell>
          <cell r="D44" t="str">
            <v>D100 MM(10K)</v>
          </cell>
          <cell r="E44" t="str">
            <v>개</v>
          </cell>
          <cell r="F44">
            <v>8</v>
          </cell>
          <cell r="G44">
            <v>11696</v>
          </cell>
          <cell r="H44">
            <v>0</v>
          </cell>
          <cell r="I44">
            <v>0</v>
          </cell>
        </row>
        <row r="45">
          <cell r="A45" t="str">
            <v>0</v>
          </cell>
          <cell r="B45" t="str">
            <v>MMB41320</v>
          </cell>
          <cell r="C45" t="str">
            <v>절연후렌지</v>
          </cell>
          <cell r="D45" t="str">
            <v>D125 MM(10K)</v>
          </cell>
          <cell r="E45" t="str">
            <v>개</v>
          </cell>
          <cell r="F45">
            <v>38</v>
          </cell>
          <cell r="G45">
            <v>14623</v>
          </cell>
          <cell r="H45">
            <v>0</v>
          </cell>
          <cell r="I45">
            <v>0</v>
          </cell>
        </row>
        <row r="46">
          <cell r="A46" t="str">
            <v>0</v>
          </cell>
          <cell r="B46" t="str">
            <v>MMB41321</v>
          </cell>
          <cell r="C46" t="str">
            <v>절연후렌지</v>
          </cell>
          <cell r="D46" t="str">
            <v>D150 MM(10K)</v>
          </cell>
          <cell r="E46" t="str">
            <v>개</v>
          </cell>
          <cell r="F46">
            <v>26</v>
          </cell>
          <cell r="G46">
            <v>19750</v>
          </cell>
          <cell r="H46">
            <v>0</v>
          </cell>
          <cell r="I46">
            <v>0</v>
          </cell>
        </row>
        <row r="47">
          <cell r="A47" t="str">
            <v>0</v>
          </cell>
          <cell r="B47" t="str">
            <v>MMB41322</v>
          </cell>
          <cell r="C47" t="str">
            <v>절연후렌지</v>
          </cell>
          <cell r="D47" t="str">
            <v>D200 MM(10K)</v>
          </cell>
          <cell r="E47" t="str">
            <v>개</v>
          </cell>
          <cell r="F47">
            <v>28</v>
          </cell>
          <cell r="G47">
            <v>30987</v>
          </cell>
          <cell r="H47">
            <v>0</v>
          </cell>
          <cell r="I47">
            <v>0</v>
          </cell>
        </row>
        <row r="48">
          <cell r="A48" t="str">
            <v>0</v>
          </cell>
          <cell r="B48" t="str">
            <v>MMB41415</v>
          </cell>
          <cell r="C48" t="str">
            <v>절연후렌지</v>
          </cell>
          <cell r="D48" t="str">
            <v>D65 MM(20K)</v>
          </cell>
          <cell r="E48" t="str">
            <v>개</v>
          </cell>
          <cell r="F48">
            <v>2</v>
          </cell>
          <cell r="G48">
            <v>9824</v>
          </cell>
          <cell r="H48">
            <v>0</v>
          </cell>
          <cell r="I48">
            <v>0</v>
          </cell>
        </row>
        <row r="49">
          <cell r="A49" t="str">
            <v>0</v>
          </cell>
          <cell r="B49" t="str">
            <v>MMB41420</v>
          </cell>
          <cell r="C49" t="str">
            <v>절연후렌지</v>
          </cell>
          <cell r="D49" t="str">
            <v>D125 MM(20K)</v>
          </cell>
          <cell r="E49" t="str">
            <v>개</v>
          </cell>
          <cell r="F49">
            <v>18</v>
          </cell>
          <cell r="G49">
            <v>20473</v>
          </cell>
          <cell r="H49">
            <v>0</v>
          </cell>
          <cell r="I49">
            <v>0</v>
          </cell>
        </row>
        <row r="50">
          <cell r="A50" t="str">
            <v>0</v>
          </cell>
          <cell r="B50" t="str">
            <v>MMB41421</v>
          </cell>
          <cell r="C50" t="str">
            <v>절연후렌지</v>
          </cell>
          <cell r="D50" t="str">
            <v>D150 MM(20K)</v>
          </cell>
          <cell r="E50" t="str">
            <v>개</v>
          </cell>
          <cell r="F50">
            <v>4</v>
          </cell>
          <cell r="G50">
            <v>28658</v>
          </cell>
          <cell r="H50">
            <v>0</v>
          </cell>
          <cell r="I50">
            <v>0</v>
          </cell>
        </row>
        <row r="51">
          <cell r="A51" t="str">
            <v>0</v>
          </cell>
          <cell r="B51" t="str">
            <v>MMB50105</v>
          </cell>
          <cell r="C51" t="str">
            <v>CM아답타</v>
          </cell>
          <cell r="D51" t="str">
            <v>D15 MM</v>
          </cell>
          <cell r="E51" t="str">
            <v>개</v>
          </cell>
          <cell r="F51">
            <v>10</v>
          </cell>
          <cell r="G51">
            <v>176</v>
          </cell>
          <cell r="H51">
            <v>0</v>
          </cell>
          <cell r="I51">
            <v>0</v>
          </cell>
        </row>
        <row r="52">
          <cell r="A52" t="str">
            <v>0</v>
          </cell>
          <cell r="B52" t="str">
            <v>MMB50107</v>
          </cell>
          <cell r="C52" t="str">
            <v>CM아답타</v>
          </cell>
          <cell r="D52" t="str">
            <v>D20 MM</v>
          </cell>
          <cell r="E52" t="str">
            <v>개</v>
          </cell>
          <cell r="F52">
            <v>20</v>
          </cell>
          <cell r="G52">
            <v>351</v>
          </cell>
          <cell r="H52">
            <v>0</v>
          </cell>
          <cell r="I52">
            <v>0</v>
          </cell>
        </row>
        <row r="53">
          <cell r="A53" t="str">
            <v>0</v>
          </cell>
          <cell r="B53" t="str">
            <v>MMB50113</v>
          </cell>
          <cell r="C53" t="str">
            <v>CM아답타</v>
          </cell>
          <cell r="D53" t="str">
            <v>D50 MM</v>
          </cell>
          <cell r="E53" t="str">
            <v>개</v>
          </cell>
          <cell r="F53">
            <v>10</v>
          </cell>
          <cell r="G53">
            <v>2321</v>
          </cell>
          <cell r="H53">
            <v>0</v>
          </cell>
          <cell r="I53">
            <v>0</v>
          </cell>
        </row>
        <row r="54">
          <cell r="A54" t="str">
            <v>0</v>
          </cell>
          <cell r="B54" t="str">
            <v>MMB50205</v>
          </cell>
          <cell r="C54" t="str">
            <v>CF아답타</v>
          </cell>
          <cell r="D54" t="str">
            <v>D15 MM</v>
          </cell>
          <cell r="E54" t="str">
            <v>개</v>
          </cell>
          <cell r="F54">
            <v>4</v>
          </cell>
          <cell r="G54">
            <v>246</v>
          </cell>
          <cell r="H54">
            <v>0</v>
          </cell>
          <cell r="I54">
            <v>0</v>
          </cell>
        </row>
        <row r="55">
          <cell r="A55" t="str">
            <v>0</v>
          </cell>
          <cell r="B55" t="str">
            <v>MMB50208</v>
          </cell>
          <cell r="C55" t="str">
            <v>CF아답타</v>
          </cell>
          <cell r="D55" t="str">
            <v>D25 MM</v>
          </cell>
          <cell r="E55" t="str">
            <v>개</v>
          </cell>
          <cell r="F55">
            <v>1</v>
          </cell>
          <cell r="G55">
            <v>1105</v>
          </cell>
          <cell r="H55">
            <v>0</v>
          </cell>
          <cell r="I55">
            <v>0</v>
          </cell>
        </row>
        <row r="56">
          <cell r="A56" t="str">
            <v>0</v>
          </cell>
          <cell r="B56" t="str">
            <v>MMB50505</v>
          </cell>
          <cell r="C56" t="str">
            <v>CM유니온</v>
          </cell>
          <cell r="D56" t="str">
            <v>D15 MM</v>
          </cell>
          <cell r="E56" t="str">
            <v>개</v>
          </cell>
          <cell r="F56">
            <v>4</v>
          </cell>
          <cell r="G56">
            <v>712</v>
          </cell>
          <cell r="H56">
            <v>0</v>
          </cell>
          <cell r="I56">
            <v>0</v>
          </cell>
        </row>
        <row r="57">
          <cell r="A57" t="str">
            <v>0</v>
          </cell>
          <cell r="B57" t="str">
            <v>MMB50513</v>
          </cell>
          <cell r="C57" t="str">
            <v>CM유니온</v>
          </cell>
          <cell r="D57" t="str">
            <v>D50 MM</v>
          </cell>
          <cell r="E57" t="str">
            <v>개</v>
          </cell>
          <cell r="F57">
            <v>2</v>
          </cell>
          <cell r="G57">
            <v>6460</v>
          </cell>
          <cell r="H57">
            <v>0</v>
          </cell>
          <cell r="I57">
            <v>0</v>
          </cell>
        </row>
        <row r="58">
          <cell r="A58" t="str">
            <v>0</v>
          </cell>
          <cell r="B58" t="str">
            <v>MMB51613</v>
          </cell>
          <cell r="C58" t="str">
            <v>황동 닛플(PT닛플)</v>
          </cell>
          <cell r="D58" t="str">
            <v>D50 MM</v>
          </cell>
          <cell r="E58" t="str">
            <v>개</v>
          </cell>
          <cell r="F58">
            <v>4</v>
          </cell>
          <cell r="G58">
            <v>2480</v>
          </cell>
          <cell r="H58">
            <v>0</v>
          </cell>
          <cell r="I58">
            <v>0</v>
          </cell>
        </row>
        <row r="59">
          <cell r="A59" t="str">
            <v>0</v>
          </cell>
          <cell r="B59" t="str">
            <v>MMC11122</v>
          </cell>
          <cell r="C59" t="str">
            <v>플랜지소켓관(KP식)</v>
          </cell>
          <cell r="D59" t="str">
            <v>D200 MM</v>
          </cell>
          <cell r="E59" t="str">
            <v>개</v>
          </cell>
          <cell r="F59">
            <v>2</v>
          </cell>
          <cell r="G59">
            <v>20412</v>
          </cell>
          <cell r="H59">
            <v>0</v>
          </cell>
          <cell r="I59">
            <v>0</v>
          </cell>
        </row>
        <row r="60">
          <cell r="A60" t="str">
            <v>0</v>
          </cell>
          <cell r="B60" t="str">
            <v>MMF10528</v>
          </cell>
          <cell r="C60" t="str">
            <v>가압급수펌프설치(3대1조)(설치도)</v>
          </cell>
          <cell r="D60" t="str">
            <v>250LPM이하 X 71~  80M</v>
          </cell>
          <cell r="E60" t="str">
            <v>조</v>
          </cell>
          <cell r="F60">
            <v>1</v>
          </cell>
          <cell r="G60">
            <v>9331920</v>
          </cell>
          <cell r="H60">
            <v>0</v>
          </cell>
          <cell r="I60">
            <v>0</v>
          </cell>
        </row>
        <row r="61">
          <cell r="A61" t="str">
            <v>0</v>
          </cell>
          <cell r="B61" t="str">
            <v>MMF10529</v>
          </cell>
          <cell r="C61" t="str">
            <v>가압급수펌프설치(3대1조)(설치도)</v>
          </cell>
          <cell r="D61" t="str">
            <v>250LPM이하 X 81~  90M</v>
          </cell>
          <cell r="E61" t="str">
            <v>조</v>
          </cell>
          <cell r="F61">
            <v>1</v>
          </cell>
          <cell r="G61">
            <v>9830160</v>
          </cell>
          <cell r="H61">
            <v>0</v>
          </cell>
          <cell r="I61">
            <v>0</v>
          </cell>
        </row>
        <row r="62">
          <cell r="A62" t="str">
            <v>0</v>
          </cell>
          <cell r="B62" t="str">
            <v>MMF10537</v>
          </cell>
          <cell r="C62" t="str">
            <v>가압급수펌프설치(3대1조)(설치도)</v>
          </cell>
          <cell r="D62" t="str">
            <v>300LPM이하 X 61~  70M</v>
          </cell>
          <cell r="E62" t="str">
            <v>조</v>
          </cell>
          <cell r="F62">
            <v>1</v>
          </cell>
          <cell r="G62">
            <v>8989920</v>
          </cell>
          <cell r="H62">
            <v>0</v>
          </cell>
          <cell r="I62">
            <v>0</v>
          </cell>
        </row>
        <row r="63">
          <cell r="A63" t="str">
            <v>0</v>
          </cell>
          <cell r="B63" t="str">
            <v>MMF10546</v>
          </cell>
          <cell r="C63" t="str">
            <v>가압급수펌프설치(3대1조)(설치도)</v>
          </cell>
          <cell r="D63" t="str">
            <v>450LPM이하 X 51~  60M</v>
          </cell>
          <cell r="E63" t="str">
            <v>조</v>
          </cell>
          <cell r="F63">
            <v>1</v>
          </cell>
          <cell r="G63">
            <v>9575280</v>
          </cell>
          <cell r="H63">
            <v>0</v>
          </cell>
          <cell r="I63">
            <v>0</v>
          </cell>
        </row>
        <row r="64">
          <cell r="A64" t="str">
            <v>0</v>
          </cell>
          <cell r="B64" t="str">
            <v>MMO10113</v>
          </cell>
          <cell r="C64" t="str">
            <v>파이프 행가</v>
          </cell>
          <cell r="D64" t="str">
            <v>D50 MM</v>
          </cell>
          <cell r="E64" t="str">
            <v>개</v>
          </cell>
          <cell r="F64">
            <v>2</v>
          </cell>
          <cell r="G64">
            <v>288</v>
          </cell>
          <cell r="H64">
            <v>0</v>
          </cell>
          <cell r="I64">
            <v>0</v>
          </cell>
        </row>
        <row r="65">
          <cell r="A65" t="str">
            <v>0</v>
          </cell>
          <cell r="B65" t="str">
            <v>MMO10505</v>
          </cell>
          <cell r="C65" t="str">
            <v>절연 행가</v>
          </cell>
          <cell r="D65" t="str">
            <v>D15 MM</v>
          </cell>
          <cell r="E65" t="str">
            <v>개</v>
          </cell>
          <cell r="F65">
            <v>9</v>
          </cell>
          <cell r="G65">
            <v>360</v>
          </cell>
          <cell r="H65">
            <v>0</v>
          </cell>
          <cell r="I65">
            <v>0</v>
          </cell>
        </row>
        <row r="66">
          <cell r="A66" t="str">
            <v>0</v>
          </cell>
          <cell r="B66" t="str">
            <v>MMO10507</v>
          </cell>
          <cell r="C66" t="str">
            <v>절연 행가</v>
          </cell>
          <cell r="D66" t="str">
            <v>D20 MM</v>
          </cell>
          <cell r="E66" t="str">
            <v>개</v>
          </cell>
          <cell r="F66">
            <v>2</v>
          </cell>
          <cell r="G66">
            <v>396</v>
          </cell>
          <cell r="H66">
            <v>0</v>
          </cell>
          <cell r="I66">
            <v>0</v>
          </cell>
        </row>
        <row r="67">
          <cell r="A67" t="str">
            <v>0</v>
          </cell>
          <cell r="B67" t="str">
            <v>MMZ20121</v>
          </cell>
          <cell r="C67" t="str">
            <v>알루미늄 사다리</v>
          </cell>
          <cell r="D67" t="str">
            <v>3,000H</v>
          </cell>
          <cell r="E67" t="str">
            <v>대</v>
          </cell>
          <cell r="F67">
            <v>2</v>
          </cell>
          <cell r="G67">
            <v>51840</v>
          </cell>
          <cell r="H67">
            <v>0</v>
          </cell>
          <cell r="I67">
            <v>0</v>
          </cell>
        </row>
        <row r="68">
          <cell r="A68" t="str">
            <v>0</v>
          </cell>
          <cell r="B68" t="str">
            <v>MMZ52110</v>
          </cell>
          <cell r="C68" t="str">
            <v>화살표식(PE필름)</v>
          </cell>
          <cell r="D68" t="str">
            <v>50X110</v>
          </cell>
          <cell r="E68" t="str">
            <v>개</v>
          </cell>
          <cell r="F68">
            <v>11</v>
          </cell>
          <cell r="G68">
            <v>720</v>
          </cell>
          <cell r="H68">
            <v>0</v>
          </cell>
          <cell r="I68">
            <v>0</v>
          </cell>
        </row>
        <row r="69">
          <cell r="A69" t="str">
            <v>0</v>
          </cell>
          <cell r="B69" t="str">
            <v>MMZ52112</v>
          </cell>
          <cell r="C69" t="str">
            <v>밸브인식표</v>
          </cell>
          <cell r="D69" t="str">
            <v>60X100X3T</v>
          </cell>
          <cell r="E69" t="str">
            <v>개</v>
          </cell>
          <cell r="F69">
            <v>66</v>
          </cell>
          <cell r="G69">
            <v>1080</v>
          </cell>
          <cell r="H69">
            <v>0</v>
          </cell>
          <cell r="I69">
            <v>0</v>
          </cell>
        </row>
        <row r="70">
          <cell r="A70" t="str">
            <v>0</v>
          </cell>
          <cell r="B70" t="str">
            <v>MMZ52114</v>
          </cell>
          <cell r="C70" t="str">
            <v>장비표식</v>
          </cell>
          <cell r="D70" t="str">
            <v>120X200X3T</v>
          </cell>
          <cell r="E70" t="str">
            <v>개</v>
          </cell>
          <cell r="F70">
            <v>19</v>
          </cell>
          <cell r="G70">
            <v>1800</v>
          </cell>
          <cell r="H70">
            <v>0</v>
          </cell>
          <cell r="I70">
            <v>0</v>
          </cell>
        </row>
        <row r="71">
          <cell r="A71" t="str">
            <v>0</v>
          </cell>
          <cell r="B71" t="str">
            <v>UAA20710</v>
          </cell>
          <cell r="C71" t="str">
            <v>이동식 강관조립 말비계</v>
          </cell>
          <cell r="D71" t="str">
            <v>(6개월 H=2M 1단)</v>
          </cell>
          <cell r="E71" t="str">
            <v>대</v>
          </cell>
          <cell r="F71">
            <v>2</v>
          </cell>
          <cell r="G71">
            <v>11776</v>
          </cell>
          <cell r="H71">
            <v>26988</v>
          </cell>
          <cell r="I71">
            <v>0</v>
          </cell>
        </row>
        <row r="72">
          <cell r="A72" t="str">
            <v>0</v>
          </cell>
          <cell r="B72" t="str">
            <v>UMA54405</v>
          </cell>
          <cell r="C72" t="str">
            <v>동관 기계실 배관</v>
          </cell>
          <cell r="D72" t="str">
            <v>D15 MM, (L TYPE)</v>
          </cell>
          <cell r="E72" t="str">
            <v>M</v>
          </cell>
          <cell r="F72">
            <v>24.66</v>
          </cell>
          <cell r="G72">
            <v>1100</v>
          </cell>
          <cell r="H72">
            <v>1900</v>
          </cell>
          <cell r="I72">
            <v>0</v>
          </cell>
        </row>
        <row r="73">
          <cell r="A73" t="str">
            <v>0</v>
          </cell>
          <cell r="B73" t="str">
            <v>UMA54407</v>
          </cell>
          <cell r="C73" t="str">
            <v>동관 기계실 배관</v>
          </cell>
          <cell r="D73" t="str">
            <v>D20 MM, (L TYPE)</v>
          </cell>
          <cell r="E73" t="str">
            <v>M</v>
          </cell>
          <cell r="F73">
            <v>11.3</v>
          </cell>
          <cell r="G73">
            <v>1700</v>
          </cell>
          <cell r="H73">
            <v>2200</v>
          </cell>
          <cell r="I73">
            <v>0</v>
          </cell>
        </row>
        <row r="74">
          <cell r="A74" t="str">
            <v>0</v>
          </cell>
          <cell r="B74" t="str">
            <v>UMA54408</v>
          </cell>
          <cell r="C74" t="str">
            <v>동관 기계실 배관</v>
          </cell>
          <cell r="D74" t="str">
            <v>D25 MM, (L TYPE)</v>
          </cell>
          <cell r="E74" t="str">
            <v>M</v>
          </cell>
          <cell r="F74">
            <v>2</v>
          </cell>
          <cell r="G74">
            <v>2442</v>
          </cell>
          <cell r="H74">
            <v>2632</v>
          </cell>
          <cell r="I74">
            <v>53</v>
          </cell>
        </row>
        <row r="75">
          <cell r="A75" t="str">
            <v>0</v>
          </cell>
          <cell r="B75" t="str">
            <v>UMA54413</v>
          </cell>
          <cell r="C75" t="str">
            <v>동관 기계실 배관</v>
          </cell>
          <cell r="D75" t="str">
            <v>D50 MM, (L TYPE)</v>
          </cell>
          <cell r="E75" t="str">
            <v>M</v>
          </cell>
          <cell r="F75">
            <v>4.0199999999999996</v>
          </cell>
          <cell r="G75">
            <v>6500</v>
          </cell>
          <cell r="H75">
            <v>4500</v>
          </cell>
          <cell r="I75">
            <v>100</v>
          </cell>
        </row>
        <row r="76">
          <cell r="A76" t="str">
            <v>0</v>
          </cell>
          <cell r="B76" t="str">
            <v>UMA54415</v>
          </cell>
          <cell r="C76" t="str">
            <v>동관 기계실 배관</v>
          </cell>
          <cell r="D76" t="str">
            <v>D65 MM, (L TYPE)</v>
          </cell>
          <cell r="E76" t="str">
            <v>M</v>
          </cell>
          <cell r="F76">
            <v>3</v>
          </cell>
          <cell r="G76">
            <v>9273</v>
          </cell>
          <cell r="H76">
            <v>5802</v>
          </cell>
          <cell r="I76">
            <v>116</v>
          </cell>
        </row>
        <row r="77">
          <cell r="A77" t="str">
            <v>0</v>
          </cell>
          <cell r="B77" t="str">
            <v>UMA54420</v>
          </cell>
          <cell r="C77" t="str">
            <v>동관 기계실 배관</v>
          </cell>
          <cell r="D77" t="str">
            <v>D125 MM, (L TYPE)</v>
          </cell>
          <cell r="E77" t="str">
            <v>M</v>
          </cell>
          <cell r="F77">
            <v>60.04</v>
          </cell>
          <cell r="G77">
            <v>28800</v>
          </cell>
          <cell r="H77">
            <v>14700</v>
          </cell>
          <cell r="I77">
            <v>300</v>
          </cell>
        </row>
        <row r="78">
          <cell r="A78" t="str">
            <v>0</v>
          </cell>
          <cell r="B78" t="str">
            <v>UMA54421</v>
          </cell>
          <cell r="C78" t="str">
            <v>동관 기계실 배관</v>
          </cell>
          <cell r="D78" t="str">
            <v>D150 MM, (L TYPE)</v>
          </cell>
          <cell r="E78" t="str">
            <v>M</v>
          </cell>
          <cell r="F78">
            <v>22.94</v>
          </cell>
          <cell r="G78">
            <v>39400</v>
          </cell>
          <cell r="H78">
            <v>17500</v>
          </cell>
          <cell r="I78">
            <v>300</v>
          </cell>
        </row>
        <row r="79">
          <cell r="A79" t="str">
            <v>0</v>
          </cell>
          <cell r="B79" t="str">
            <v>UMA54422</v>
          </cell>
          <cell r="C79" t="str">
            <v>동관 기계실 배관</v>
          </cell>
          <cell r="D79" t="str">
            <v>D200 MM, (L TYPE)</v>
          </cell>
          <cell r="E79" t="str">
            <v>M</v>
          </cell>
          <cell r="F79">
            <v>78.05</v>
          </cell>
          <cell r="G79">
            <v>79000</v>
          </cell>
          <cell r="H79">
            <v>24400</v>
          </cell>
          <cell r="I79">
            <v>500</v>
          </cell>
        </row>
        <row r="80">
          <cell r="A80" t="str">
            <v>0</v>
          </cell>
          <cell r="B80" t="str">
            <v>UMB10108</v>
          </cell>
          <cell r="C80" t="str">
            <v>주철관KP접합 및 부설</v>
          </cell>
          <cell r="D80" t="str">
            <v>D200</v>
          </cell>
          <cell r="E80" t="str">
            <v>개소</v>
          </cell>
          <cell r="F80">
            <v>2</v>
          </cell>
          <cell r="G80">
            <v>9413</v>
          </cell>
          <cell r="H80">
            <v>30633</v>
          </cell>
          <cell r="I80">
            <v>612</v>
          </cell>
        </row>
        <row r="81">
          <cell r="A81" t="str">
            <v>0</v>
          </cell>
          <cell r="B81" t="str">
            <v>UMC15106</v>
          </cell>
          <cell r="C81" t="str">
            <v>강판 절단 (가스)(수동식)</v>
          </cell>
          <cell r="D81" t="str">
            <v>T= 6MM</v>
          </cell>
          <cell r="E81" t="str">
            <v>M</v>
          </cell>
          <cell r="F81">
            <v>8.44</v>
          </cell>
          <cell r="G81">
            <v>200</v>
          </cell>
          <cell r="H81">
            <v>300</v>
          </cell>
          <cell r="I81">
            <v>0</v>
          </cell>
        </row>
        <row r="82">
          <cell r="A82" t="str">
            <v>0</v>
          </cell>
          <cell r="B82" t="str">
            <v>UMC24108</v>
          </cell>
          <cell r="C82" t="str">
            <v>동관용접 (BRAZING)</v>
          </cell>
          <cell r="D82" t="str">
            <v>D25 MM</v>
          </cell>
          <cell r="E82" t="str">
            <v>개소</v>
          </cell>
          <cell r="F82">
            <v>25</v>
          </cell>
          <cell r="G82">
            <v>174</v>
          </cell>
          <cell r="H82">
            <v>1455</v>
          </cell>
          <cell r="I82">
            <v>29</v>
          </cell>
        </row>
        <row r="83">
          <cell r="A83" t="str">
            <v>0</v>
          </cell>
          <cell r="B83" t="str">
            <v>UMC24113</v>
          </cell>
          <cell r="C83" t="str">
            <v>동관용접 (BRAZING)</v>
          </cell>
          <cell r="D83" t="str">
            <v>D50 MM</v>
          </cell>
          <cell r="E83" t="str">
            <v>개소</v>
          </cell>
          <cell r="F83">
            <v>36</v>
          </cell>
          <cell r="G83">
            <v>444</v>
          </cell>
          <cell r="H83">
            <v>2462</v>
          </cell>
          <cell r="I83">
            <v>49</v>
          </cell>
        </row>
        <row r="84">
          <cell r="A84" t="str">
            <v>0</v>
          </cell>
          <cell r="B84" t="str">
            <v>UMC24115</v>
          </cell>
          <cell r="C84" t="str">
            <v>동관용접 (BRAZING)</v>
          </cell>
          <cell r="D84" t="str">
            <v>D65 MM</v>
          </cell>
          <cell r="E84" t="str">
            <v>개소</v>
          </cell>
          <cell r="F84">
            <v>18</v>
          </cell>
          <cell r="G84">
            <v>579</v>
          </cell>
          <cell r="H84">
            <v>3164</v>
          </cell>
          <cell r="I84">
            <v>63</v>
          </cell>
        </row>
        <row r="85">
          <cell r="A85" t="str">
            <v>0</v>
          </cell>
          <cell r="B85" t="str">
            <v>UMC24119</v>
          </cell>
          <cell r="C85" t="str">
            <v>동관용접 (BRAZING)</v>
          </cell>
          <cell r="D85" t="str">
            <v>D100 MM</v>
          </cell>
          <cell r="E85" t="str">
            <v>개소</v>
          </cell>
          <cell r="F85">
            <v>16</v>
          </cell>
          <cell r="G85">
            <v>1315</v>
          </cell>
          <cell r="H85">
            <v>5174</v>
          </cell>
          <cell r="I85">
            <v>103</v>
          </cell>
        </row>
        <row r="86">
          <cell r="A86" t="str">
            <v>0</v>
          </cell>
          <cell r="B86" t="str">
            <v>UMC24120</v>
          </cell>
          <cell r="C86" t="str">
            <v>동관용접 (BRAZING)</v>
          </cell>
          <cell r="D86" t="str">
            <v>D125 MM</v>
          </cell>
          <cell r="E86" t="str">
            <v>개소</v>
          </cell>
          <cell r="F86">
            <v>176</v>
          </cell>
          <cell r="G86">
            <v>1795</v>
          </cell>
          <cell r="H86">
            <v>6430</v>
          </cell>
          <cell r="I86">
            <v>128</v>
          </cell>
        </row>
        <row r="87">
          <cell r="A87" t="str">
            <v>0</v>
          </cell>
          <cell r="B87" t="str">
            <v>UMC24121</v>
          </cell>
          <cell r="C87" t="str">
            <v>동관용접 (BRAZING)</v>
          </cell>
          <cell r="D87" t="str">
            <v>D150 MM</v>
          </cell>
          <cell r="E87" t="str">
            <v>개소</v>
          </cell>
          <cell r="F87">
            <v>85</v>
          </cell>
          <cell r="G87">
            <v>2706</v>
          </cell>
          <cell r="H87">
            <v>9091</v>
          </cell>
          <cell r="I87">
            <v>181</v>
          </cell>
        </row>
        <row r="88">
          <cell r="A88" t="str">
            <v>0</v>
          </cell>
          <cell r="B88" t="str">
            <v>UMC24122</v>
          </cell>
          <cell r="C88" t="str">
            <v>동관용접 (BRAZING)</v>
          </cell>
          <cell r="D88" t="str">
            <v>D200 MM</v>
          </cell>
          <cell r="E88" t="str">
            <v>개소</v>
          </cell>
          <cell r="F88">
            <v>116</v>
          </cell>
          <cell r="G88">
            <v>6268</v>
          </cell>
          <cell r="H88">
            <v>15222</v>
          </cell>
          <cell r="I88">
            <v>304</v>
          </cell>
        </row>
        <row r="89">
          <cell r="A89" t="str">
            <v>0</v>
          </cell>
          <cell r="B89" t="str">
            <v>UMC24305</v>
          </cell>
          <cell r="C89" t="str">
            <v>동관용접 (SOLDERING)</v>
          </cell>
          <cell r="D89" t="str">
            <v>D15 MM</v>
          </cell>
          <cell r="E89" t="str">
            <v>개소</v>
          </cell>
          <cell r="F89">
            <v>50</v>
          </cell>
          <cell r="G89">
            <v>30</v>
          </cell>
          <cell r="H89">
            <v>960</v>
          </cell>
          <cell r="I89">
            <v>19</v>
          </cell>
        </row>
        <row r="90">
          <cell r="A90" t="str">
            <v>0</v>
          </cell>
          <cell r="B90" t="str">
            <v>UMC24307</v>
          </cell>
          <cell r="C90" t="str">
            <v>동관용접 (SOLDERING)</v>
          </cell>
          <cell r="D90" t="str">
            <v>D20 MM</v>
          </cell>
          <cell r="E90" t="str">
            <v>개소</v>
          </cell>
          <cell r="F90">
            <v>36</v>
          </cell>
          <cell r="G90">
            <v>47</v>
          </cell>
          <cell r="H90">
            <v>1108</v>
          </cell>
          <cell r="I90">
            <v>22</v>
          </cell>
        </row>
        <row r="91">
          <cell r="A91" t="str">
            <v>0</v>
          </cell>
          <cell r="B91" t="str">
            <v>UMC28106</v>
          </cell>
          <cell r="C91" t="str">
            <v>강판 전기아크용접(V형)(하향)(수동)</v>
          </cell>
          <cell r="D91" t="str">
            <v>T= 6 MM</v>
          </cell>
          <cell r="E91" t="str">
            <v>M</v>
          </cell>
          <cell r="F91">
            <v>25.42</v>
          </cell>
          <cell r="G91">
            <v>400</v>
          </cell>
          <cell r="H91">
            <v>7400</v>
          </cell>
          <cell r="I91">
            <v>100</v>
          </cell>
        </row>
        <row r="92">
          <cell r="A92" t="str">
            <v>0</v>
          </cell>
          <cell r="B92" t="str">
            <v>UMC38615</v>
          </cell>
          <cell r="C92" t="str">
            <v>절연플랜지접합 부자재</v>
          </cell>
          <cell r="D92" t="str">
            <v>D65 MM</v>
          </cell>
          <cell r="E92" t="str">
            <v>개소</v>
          </cell>
          <cell r="F92">
            <v>8</v>
          </cell>
          <cell r="G92">
            <v>3578</v>
          </cell>
          <cell r="H92">
            <v>0</v>
          </cell>
          <cell r="I92">
            <v>0</v>
          </cell>
        </row>
        <row r="93">
          <cell r="A93" t="str">
            <v>0</v>
          </cell>
          <cell r="B93" t="str">
            <v>UMC38619</v>
          </cell>
          <cell r="C93" t="str">
            <v>절연플랜지접합 부자재</v>
          </cell>
          <cell r="D93" t="str">
            <v>D100 MM</v>
          </cell>
          <cell r="E93" t="str">
            <v>개소</v>
          </cell>
          <cell r="F93">
            <v>8</v>
          </cell>
          <cell r="G93">
            <v>6516</v>
          </cell>
          <cell r="H93">
            <v>0</v>
          </cell>
          <cell r="I93">
            <v>0</v>
          </cell>
        </row>
        <row r="94">
          <cell r="A94" t="str">
            <v>0</v>
          </cell>
          <cell r="B94" t="str">
            <v>UMC38620</v>
          </cell>
          <cell r="C94" t="str">
            <v>절연플랜지접합 부자재</v>
          </cell>
          <cell r="D94" t="str">
            <v>D125 MM</v>
          </cell>
          <cell r="E94" t="str">
            <v>개소</v>
          </cell>
          <cell r="F94">
            <v>56</v>
          </cell>
          <cell r="G94">
            <v>9719</v>
          </cell>
          <cell r="H94">
            <v>0</v>
          </cell>
          <cell r="I94">
            <v>0</v>
          </cell>
        </row>
        <row r="95">
          <cell r="A95" t="str">
            <v>0</v>
          </cell>
          <cell r="B95" t="str">
            <v>UMC38621</v>
          </cell>
          <cell r="C95" t="str">
            <v>절연플랜지접합 부자재</v>
          </cell>
          <cell r="D95" t="str">
            <v>D150 MM</v>
          </cell>
          <cell r="E95" t="str">
            <v>개소</v>
          </cell>
          <cell r="F95">
            <v>30</v>
          </cell>
          <cell r="G95">
            <v>11007</v>
          </cell>
          <cell r="H95">
            <v>0</v>
          </cell>
          <cell r="I95">
            <v>0</v>
          </cell>
        </row>
        <row r="96">
          <cell r="A96" t="str">
            <v>0</v>
          </cell>
          <cell r="B96" t="str">
            <v>UMC38622</v>
          </cell>
          <cell r="C96" t="str">
            <v>절연플랜지접합 부자재</v>
          </cell>
          <cell r="D96" t="str">
            <v>D200 MM</v>
          </cell>
          <cell r="E96" t="str">
            <v>개소</v>
          </cell>
          <cell r="F96">
            <v>28</v>
          </cell>
          <cell r="G96">
            <v>16512</v>
          </cell>
          <cell r="H96">
            <v>0</v>
          </cell>
          <cell r="I96">
            <v>0</v>
          </cell>
        </row>
        <row r="97">
          <cell r="A97" t="str">
            <v>0</v>
          </cell>
          <cell r="B97" t="str">
            <v>UMC90307</v>
          </cell>
          <cell r="C97" t="str">
            <v>동관티뽑기</v>
          </cell>
          <cell r="D97" t="str">
            <v>D20 MM 이하</v>
          </cell>
          <cell r="E97" t="str">
            <v>개소</v>
          </cell>
          <cell r="F97">
            <v>11</v>
          </cell>
          <cell r="G97">
            <v>30</v>
          </cell>
          <cell r="H97">
            <v>1513</v>
          </cell>
          <cell r="I97">
            <v>49</v>
          </cell>
        </row>
        <row r="98">
          <cell r="A98" t="str">
            <v>0</v>
          </cell>
          <cell r="B98" t="str">
            <v>UMD10205</v>
          </cell>
          <cell r="C98" t="str">
            <v>게이트밸브 설치(청동제)</v>
          </cell>
          <cell r="D98" t="str">
            <v>D15 MM, (10KG/CM2)</v>
          </cell>
          <cell r="E98" t="str">
            <v>개소</v>
          </cell>
          <cell r="F98">
            <v>2</v>
          </cell>
          <cell r="G98">
            <v>2642</v>
          </cell>
          <cell r="H98">
            <v>2119</v>
          </cell>
          <cell r="I98">
            <v>42</v>
          </cell>
        </row>
        <row r="99">
          <cell r="A99" t="str">
            <v>0</v>
          </cell>
          <cell r="B99" t="str">
            <v>UMD10213</v>
          </cell>
          <cell r="C99" t="str">
            <v>게이트밸브 설치(청동제)</v>
          </cell>
          <cell r="D99" t="str">
            <v>D50 MM, (10KG/CM2)</v>
          </cell>
          <cell r="E99" t="str">
            <v>개소</v>
          </cell>
          <cell r="F99">
            <v>4</v>
          </cell>
          <cell r="G99">
            <v>17042</v>
          </cell>
          <cell r="H99">
            <v>2119</v>
          </cell>
          <cell r="I99">
            <v>42</v>
          </cell>
        </row>
        <row r="100">
          <cell r="A100" t="str">
            <v>0</v>
          </cell>
          <cell r="B100" t="str">
            <v>UMD10815</v>
          </cell>
          <cell r="C100" t="str">
            <v>에폭시도장게이트밸브 설치(주철)</v>
          </cell>
          <cell r="D100" t="str">
            <v>D65 MM, (10KG/CM2)</v>
          </cell>
          <cell r="E100" t="str">
            <v>개소</v>
          </cell>
          <cell r="F100">
            <v>2</v>
          </cell>
          <cell r="G100">
            <v>40622</v>
          </cell>
          <cell r="H100">
            <v>8808</v>
          </cell>
          <cell r="I100">
            <v>176</v>
          </cell>
        </row>
        <row r="101">
          <cell r="A101" t="str">
            <v>0</v>
          </cell>
          <cell r="B101" t="str">
            <v>UMD10820</v>
          </cell>
          <cell r="C101" t="str">
            <v>에폭시도장게이트밸브 설치(주철)</v>
          </cell>
          <cell r="D101" t="str">
            <v>D125 MM, (10KG/CM2)</v>
          </cell>
          <cell r="E101" t="str">
            <v>개소</v>
          </cell>
          <cell r="F101">
            <v>6</v>
          </cell>
          <cell r="G101">
            <v>91728</v>
          </cell>
          <cell r="H101">
            <v>22329</v>
          </cell>
          <cell r="I101">
            <v>446</v>
          </cell>
        </row>
        <row r="102">
          <cell r="A102" t="str">
            <v>0</v>
          </cell>
          <cell r="B102" t="str">
            <v>UMD10821</v>
          </cell>
          <cell r="C102" t="str">
            <v>에폭시도장게이트밸브 설치(주철)</v>
          </cell>
          <cell r="D102" t="str">
            <v>D150 MM, (10KG/CM2)</v>
          </cell>
          <cell r="E102" t="str">
            <v>개소</v>
          </cell>
          <cell r="F102">
            <v>5</v>
          </cell>
          <cell r="G102">
            <v>131040</v>
          </cell>
          <cell r="H102">
            <v>22329</v>
          </cell>
          <cell r="I102">
            <v>446</v>
          </cell>
        </row>
        <row r="103">
          <cell r="A103" t="str">
            <v>0</v>
          </cell>
          <cell r="B103" t="str">
            <v>UMD10822</v>
          </cell>
          <cell r="C103" t="str">
            <v>에폭시도장게이트밸브 설치(주철)</v>
          </cell>
          <cell r="D103" t="str">
            <v>D200 MM, (10KG/CM2)</v>
          </cell>
          <cell r="E103" t="str">
            <v>개소</v>
          </cell>
          <cell r="F103">
            <v>2</v>
          </cell>
          <cell r="G103">
            <v>216216</v>
          </cell>
          <cell r="H103">
            <v>45012</v>
          </cell>
          <cell r="I103">
            <v>900</v>
          </cell>
        </row>
        <row r="104">
          <cell r="A104" t="str">
            <v>0</v>
          </cell>
          <cell r="B104" t="str">
            <v>UMD10920</v>
          </cell>
          <cell r="C104" t="str">
            <v>에폭시도장게이트밸브 설치(주강)</v>
          </cell>
          <cell r="D104" t="str">
            <v>D125 MM, (20KG/CM2)</v>
          </cell>
          <cell r="E104" t="str">
            <v>개소</v>
          </cell>
          <cell r="F104">
            <v>2</v>
          </cell>
          <cell r="G104">
            <v>365012</v>
          </cell>
          <cell r="H104">
            <v>22329</v>
          </cell>
          <cell r="I104">
            <v>446</v>
          </cell>
        </row>
        <row r="105">
          <cell r="A105" t="str">
            <v>0</v>
          </cell>
          <cell r="B105" t="str">
            <v>UMD13519</v>
          </cell>
          <cell r="C105" t="str">
            <v>에폭시도장바깥나사게이트밸브 설치</v>
          </cell>
          <cell r="D105" t="str">
            <v>D125 MM, (10KG/CM2)</v>
          </cell>
          <cell r="E105" t="str">
            <v>개소</v>
          </cell>
          <cell r="F105">
            <v>3</v>
          </cell>
          <cell r="G105">
            <v>104832</v>
          </cell>
          <cell r="H105">
            <v>22329</v>
          </cell>
          <cell r="I105">
            <v>446</v>
          </cell>
        </row>
        <row r="106">
          <cell r="A106" t="str">
            <v>0</v>
          </cell>
          <cell r="B106" t="str">
            <v>UMD13521</v>
          </cell>
          <cell r="C106" t="str">
            <v>에폭시도장바깥나사게이트밸브 설치</v>
          </cell>
          <cell r="D106" t="str">
            <v>D150 MM, (10KG/CM2)</v>
          </cell>
          <cell r="E106" t="str">
            <v>개소</v>
          </cell>
          <cell r="F106">
            <v>1</v>
          </cell>
          <cell r="G106">
            <v>144144</v>
          </cell>
          <cell r="H106">
            <v>22329</v>
          </cell>
          <cell r="I106">
            <v>446</v>
          </cell>
        </row>
        <row r="107">
          <cell r="A107" t="str">
            <v>0</v>
          </cell>
          <cell r="B107" t="str">
            <v>UMD13557</v>
          </cell>
          <cell r="C107" t="str">
            <v>에폭시도장바깥나사게이트밸브 설치</v>
          </cell>
          <cell r="D107" t="str">
            <v>D125 MM, (20KG/CM2)</v>
          </cell>
          <cell r="E107" t="str">
            <v>개소</v>
          </cell>
          <cell r="F107">
            <v>2</v>
          </cell>
          <cell r="G107">
            <v>365011</v>
          </cell>
          <cell r="H107">
            <v>22329</v>
          </cell>
          <cell r="I107">
            <v>446</v>
          </cell>
        </row>
        <row r="108">
          <cell r="A108" t="str">
            <v>0</v>
          </cell>
          <cell r="B108" t="str">
            <v>UMD16721</v>
          </cell>
          <cell r="C108" t="str">
            <v>에폭시도장글로브밸브 설치(주철제)</v>
          </cell>
          <cell r="D108" t="str">
            <v>D150 MM, (10KG/CM2)</v>
          </cell>
          <cell r="E108" t="str">
            <v>개소</v>
          </cell>
          <cell r="F108">
            <v>2</v>
          </cell>
          <cell r="G108">
            <v>216216</v>
          </cell>
          <cell r="H108">
            <v>22329</v>
          </cell>
          <cell r="I108">
            <v>446</v>
          </cell>
        </row>
        <row r="109">
          <cell r="A109" t="str">
            <v>0</v>
          </cell>
          <cell r="B109" t="str">
            <v>UMD19122</v>
          </cell>
          <cell r="C109" t="str">
            <v>버터플라이밸브 설치(주철제)</v>
          </cell>
          <cell r="D109" t="str">
            <v>D200 MM, (10KG/CM2)</v>
          </cell>
          <cell r="E109" t="str">
            <v>개소</v>
          </cell>
          <cell r="F109">
            <v>8</v>
          </cell>
          <cell r="G109">
            <v>167184</v>
          </cell>
          <cell r="H109">
            <v>45012</v>
          </cell>
          <cell r="I109">
            <v>900</v>
          </cell>
        </row>
        <row r="110">
          <cell r="A110" t="str">
            <v>0</v>
          </cell>
          <cell r="B110" t="str">
            <v>UMD22400</v>
          </cell>
          <cell r="C110" t="str">
            <v>듀얼플레이트첵크밸브설치(충완,엑폭시)</v>
          </cell>
          <cell r="D110" t="str">
            <v>D125 MM, (20KG/CM2)</v>
          </cell>
          <cell r="E110" t="str">
            <v>개소</v>
          </cell>
          <cell r="F110">
            <v>1</v>
          </cell>
          <cell r="G110">
            <v>245808</v>
          </cell>
          <cell r="H110">
            <v>22329</v>
          </cell>
          <cell r="I110">
            <v>446</v>
          </cell>
        </row>
        <row r="111">
          <cell r="A111" t="str">
            <v>0</v>
          </cell>
          <cell r="B111" t="str">
            <v>UMD22401</v>
          </cell>
          <cell r="C111" t="str">
            <v>듀얼플레이트첵크밸브설치(충완,엑폭시)</v>
          </cell>
          <cell r="D111" t="str">
            <v>D150 MM, (20KG/CM2)</v>
          </cell>
          <cell r="E111" t="str">
            <v>개소</v>
          </cell>
          <cell r="F111">
            <v>1</v>
          </cell>
          <cell r="G111">
            <v>357264</v>
          </cell>
          <cell r="H111">
            <v>22329</v>
          </cell>
          <cell r="I111">
            <v>446</v>
          </cell>
        </row>
        <row r="112">
          <cell r="A112" t="str">
            <v>0</v>
          </cell>
          <cell r="B112" t="str">
            <v>UMD25622</v>
          </cell>
          <cell r="C112" t="str">
            <v>에폭시도장스트레이나 설치(주철제)</v>
          </cell>
          <cell r="D112" t="str">
            <v>D200,(10KG/CM2)</v>
          </cell>
          <cell r="E112" t="str">
            <v>개소</v>
          </cell>
          <cell r="F112">
            <v>2</v>
          </cell>
          <cell r="G112">
            <v>179712</v>
          </cell>
          <cell r="H112">
            <v>45012</v>
          </cell>
          <cell r="I112">
            <v>900</v>
          </cell>
        </row>
        <row r="113">
          <cell r="A113" t="str">
            <v>0</v>
          </cell>
          <cell r="B113" t="str">
            <v>UMD25815</v>
          </cell>
          <cell r="C113" t="str">
            <v>에폭시도장스트레이나일체형밸브(주철)</v>
          </cell>
          <cell r="D113" t="str">
            <v>D65,(10KG/CM2)</v>
          </cell>
          <cell r="E113" t="str">
            <v>개소</v>
          </cell>
          <cell r="F113">
            <v>2</v>
          </cell>
          <cell r="G113">
            <v>87797</v>
          </cell>
          <cell r="H113">
            <v>8808</v>
          </cell>
          <cell r="I113">
            <v>176</v>
          </cell>
        </row>
        <row r="114">
          <cell r="A114" t="str">
            <v>0</v>
          </cell>
          <cell r="B114" t="str">
            <v>UMD25820</v>
          </cell>
          <cell r="C114" t="str">
            <v>에폭시도장스트레이나일체형밸브(주철)</v>
          </cell>
          <cell r="D114" t="str">
            <v>D125,(10KG/CM2)</v>
          </cell>
          <cell r="E114" t="str">
            <v>개소</v>
          </cell>
          <cell r="F114">
            <v>5</v>
          </cell>
          <cell r="G114">
            <v>215561</v>
          </cell>
          <cell r="H114">
            <v>22329</v>
          </cell>
          <cell r="I114">
            <v>446</v>
          </cell>
        </row>
        <row r="115">
          <cell r="A115" t="str">
            <v>0</v>
          </cell>
          <cell r="B115" t="str">
            <v>UMD25821</v>
          </cell>
          <cell r="C115" t="str">
            <v>에폭시도장스트레이나일체형밸브(주철)</v>
          </cell>
          <cell r="D115" t="str">
            <v>D150,(10KG/CM2)</v>
          </cell>
          <cell r="E115" t="str">
            <v>개소</v>
          </cell>
          <cell r="F115">
            <v>1</v>
          </cell>
          <cell r="G115">
            <v>304013</v>
          </cell>
          <cell r="H115">
            <v>22329</v>
          </cell>
          <cell r="I115">
            <v>446</v>
          </cell>
        </row>
        <row r="116">
          <cell r="A116" t="str">
            <v>0</v>
          </cell>
          <cell r="B116" t="str">
            <v>UMD25920</v>
          </cell>
          <cell r="C116" t="str">
            <v>에폭시도장스트레이나일체형밸브(주강)</v>
          </cell>
          <cell r="D116" t="str">
            <v>D125,(20KG/CM2)</v>
          </cell>
          <cell r="E116" t="str">
            <v>개소</v>
          </cell>
          <cell r="F116">
            <v>2</v>
          </cell>
          <cell r="G116">
            <v>794102</v>
          </cell>
          <cell r="H116">
            <v>22329</v>
          </cell>
          <cell r="I116">
            <v>446</v>
          </cell>
        </row>
        <row r="117">
          <cell r="A117" t="str">
            <v>0</v>
          </cell>
          <cell r="B117" t="str">
            <v>UMD28705</v>
          </cell>
          <cell r="C117" t="str">
            <v>볼탑설치(청동제)(나사형)</v>
          </cell>
          <cell r="D117" t="str">
            <v>D15 MM</v>
          </cell>
          <cell r="E117" t="str">
            <v>개소</v>
          </cell>
          <cell r="F117">
            <v>4</v>
          </cell>
          <cell r="G117">
            <v>1224</v>
          </cell>
          <cell r="H117">
            <v>2119</v>
          </cell>
          <cell r="I117">
            <v>42</v>
          </cell>
        </row>
        <row r="118">
          <cell r="A118" t="str">
            <v>0</v>
          </cell>
          <cell r="B118" t="str">
            <v>UMD40113</v>
          </cell>
          <cell r="C118" t="str">
            <v>감압밸브 설치</v>
          </cell>
          <cell r="D118" t="str">
            <v>D50 MM, (10KG/CM2)</v>
          </cell>
          <cell r="E118" t="str">
            <v>개소</v>
          </cell>
          <cell r="F118">
            <v>2</v>
          </cell>
          <cell r="G118">
            <v>201600</v>
          </cell>
          <cell r="H118">
            <v>2119</v>
          </cell>
          <cell r="I118">
            <v>42</v>
          </cell>
        </row>
        <row r="119">
          <cell r="A119" t="str">
            <v>0</v>
          </cell>
          <cell r="B119" t="str">
            <v>UMD40119</v>
          </cell>
          <cell r="C119" t="str">
            <v>감압밸브 설치</v>
          </cell>
          <cell r="D119" t="str">
            <v>D100 MM, (10KG/CM2)</v>
          </cell>
          <cell r="E119" t="str">
            <v>개소</v>
          </cell>
          <cell r="F119">
            <v>4</v>
          </cell>
          <cell r="G119">
            <v>648000</v>
          </cell>
          <cell r="H119">
            <v>8808</v>
          </cell>
          <cell r="I119">
            <v>176</v>
          </cell>
        </row>
        <row r="120">
          <cell r="A120" t="str">
            <v>0</v>
          </cell>
          <cell r="B120" t="str">
            <v>UMD43208</v>
          </cell>
          <cell r="C120" t="str">
            <v>안전밸브 설치(주철제)</v>
          </cell>
          <cell r="D120" t="str">
            <v>D25 MM, (10KG/CM2)</v>
          </cell>
          <cell r="E120" t="str">
            <v>개소</v>
          </cell>
          <cell r="F120">
            <v>2</v>
          </cell>
          <cell r="G120">
            <v>36000</v>
          </cell>
          <cell r="H120">
            <v>2119</v>
          </cell>
          <cell r="I120">
            <v>42</v>
          </cell>
        </row>
        <row r="121">
          <cell r="A121" t="str">
            <v>0</v>
          </cell>
          <cell r="B121" t="str">
            <v>UMD46205</v>
          </cell>
          <cell r="C121" t="str">
            <v>황동볼밸브 설치</v>
          </cell>
          <cell r="D121" t="str">
            <v>D15 MM, (10KG/CM2)</v>
          </cell>
          <cell r="E121" t="str">
            <v>개소</v>
          </cell>
          <cell r="F121">
            <v>5</v>
          </cell>
          <cell r="G121">
            <v>1166</v>
          </cell>
          <cell r="H121">
            <v>2119</v>
          </cell>
          <cell r="I121">
            <v>42</v>
          </cell>
        </row>
        <row r="122">
          <cell r="A122" t="str">
            <v>0</v>
          </cell>
          <cell r="B122" t="str">
            <v>UMD46207</v>
          </cell>
          <cell r="C122" t="str">
            <v>황동볼밸브 설치</v>
          </cell>
          <cell r="D122" t="str">
            <v>D20 MM, (10KG/CM2)</v>
          </cell>
          <cell r="E122" t="str">
            <v>개소</v>
          </cell>
          <cell r="F122">
            <v>10</v>
          </cell>
          <cell r="G122">
            <v>1512</v>
          </cell>
          <cell r="H122">
            <v>2119</v>
          </cell>
          <cell r="I122">
            <v>42</v>
          </cell>
        </row>
        <row r="123">
          <cell r="A123" t="str">
            <v>0</v>
          </cell>
          <cell r="B123" t="str">
            <v>UME24205</v>
          </cell>
          <cell r="C123" t="str">
            <v>동관보온(아스팔트휄트,매직T/P)</v>
          </cell>
          <cell r="D123" t="str">
            <v>D=15MM, T=25MM</v>
          </cell>
          <cell r="E123" t="str">
            <v>M</v>
          </cell>
          <cell r="F123">
            <v>18.66</v>
          </cell>
          <cell r="G123">
            <v>900</v>
          </cell>
          <cell r="H123">
            <v>1400</v>
          </cell>
          <cell r="I123">
            <v>0</v>
          </cell>
        </row>
        <row r="124">
          <cell r="A124" t="str">
            <v>0</v>
          </cell>
          <cell r="B124" t="str">
            <v>UME24207</v>
          </cell>
          <cell r="C124" t="str">
            <v>동관보온(아스팔트휄트,매직T/P)</v>
          </cell>
          <cell r="D124" t="str">
            <v>D=20MM, T=25MM</v>
          </cell>
          <cell r="E124" t="str">
            <v>M</v>
          </cell>
          <cell r="F124">
            <v>4.9000000000000004</v>
          </cell>
          <cell r="G124">
            <v>1000</v>
          </cell>
          <cell r="H124">
            <v>1700</v>
          </cell>
          <cell r="I124">
            <v>0</v>
          </cell>
        </row>
        <row r="125">
          <cell r="A125" t="str">
            <v>0</v>
          </cell>
          <cell r="B125" t="str">
            <v>UME24208</v>
          </cell>
          <cell r="C125" t="str">
            <v>동관보온(아스팔트휄트,매직T/P)</v>
          </cell>
          <cell r="D125" t="str">
            <v>D=25MM, T=25MM</v>
          </cell>
          <cell r="E125" t="str">
            <v>M</v>
          </cell>
          <cell r="F125">
            <v>1.6</v>
          </cell>
          <cell r="G125">
            <v>1100</v>
          </cell>
          <cell r="H125">
            <v>2100</v>
          </cell>
          <cell r="I125">
            <v>0</v>
          </cell>
        </row>
        <row r="126">
          <cell r="A126" t="str">
            <v>0</v>
          </cell>
          <cell r="B126" t="str">
            <v>UME24213</v>
          </cell>
          <cell r="C126" t="str">
            <v>동관보온(아스팔트휄트,매직T/P)</v>
          </cell>
          <cell r="D126" t="str">
            <v>D=50MM, T=25MM</v>
          </cell>
          <cell r="E126" t="str">
            <v>M</v>
          </cell>
          <cell r="F126">
            <v>2.92</v>
          </cell>
          <cell r="G126">
            <v>1500</v>
          </cell>
          <cell r="H126">
            <v>2400</v>
          </cell>
          <cell r="I126">
            <v>0</v>
          </cell>
        </row>
        <row r="127">
          <cell r="A127" t="str">
            <v>0</v>
          </cell>
          <cell r="B127" t="str">
            <v>UME24415</v>
          </cell>
          <cell r="C127" t="str">
            <v>동관보온(아스팔트휄트,매직T/P)</v>
          </cell>
          <cell r="D127" t="str">
            <v>D=65MM, T=40MM</v>
          </cell>
          <cell r="E127" t="str">
            <v>M</v>
          </cell>
          <cell r="F127">
            <v>3</v>
          </cell>
          <cell r="G127">
            <v>2676</v>
          </cell>
          <cell r="H127">
            <v>3126</v>
          </cell>
          <cell r="I127">
            <v>62</v>
          </cell>
        </row>
        <row r="128">
          <cell r="A128" t="str">
            <v>0</v>
          </cell>
          <cell r="B128" t="str">
            <v>UME24420</v>
          </cell>
          <cell r="C128" t="str">
            <v>동관보온(아스팔트휄트,매직T/P)</v>
          </cell>
          <cell r="D128" t="str">
            <v>D=125MM, T=40MM</v>
          </cell>
          <cell r="E128" t="str">
            <v>M</v>
          </cell>
          <cell r="F128">
            <v>60.04</v>
          </cell>
          <cell r="G128">
            <v>4024</v>
          </cell>
          <cell r="H128">
            <v>7931</v>
          </cell>
          <cell r="I128">
            <v>158</v>
          </cell>
        </row>
        <row r="129">
          <cell r="A129" t="str">
            <v>0</v>
          </cell>
          <cell r="B129" t="str">
            <v>UME24421</v>
          </cell>
          <cell r="C129" t="str">
            <v>동관보온(아스팔트휄트,매직T/P)</v>
          </cell>
          <cell r="D129" t="str">
            <v>D=150MM, T=40MM</v>
          </cell>
          <cell r="E129" t="str">
            <v>M</v>
          </cell>
          <cell r="F129">
            <v>20.94</v>
          </cell>
          <cell r="G129">
            <v>4900</v>
          </cell>
          <cell r="H129">
            <v>8300</v>
          </cell>
          <cell r="I129">
            <v>200</v>
          </cell>
        </row>
        <row r="130">
          <cell r="A130" t="str">
            <v>0</v>
          </cell>
          <cell r="B130" t="str">
            <v>UME24422</v>
          </cell>
          <cell r="C130" t="str">
            <v>동관보온(아스팔트휄트,매직T/P)</v>
          </cell>
          <cell r="D130" t="str">
            <v>D=200MM, T=40MM</v>
          </cell>
          <cell r="E130" t="str">
            <v>M</v>
          </cell>
          <cell r="F130">
            <v>23.98</v>
          </cell>
          <cell r="G130">
            <v>6100</v>
          </cell>
          <cell r="H130">
            <v>9700</v>
          </cell>
          <cell r="I130">
            <v>200</v>
          </cell>
        </row>
        <row r="131">
          <cell r="A131" t="str">
            <v>0</v>
          </cell>
          <cell r="B131" t="str">
            <v>UME40213</v>
          </cell>
          <cell r="C131" t="str">
            <v>밸브 보온</v>
          </cell>
          <cell r="D131" t="str">
            <v>D=50MM, T=25MM</v>
          </cell>
          <cell r="E131" t="str">
            <v>개소</v>
          </cell>
          <cell r="F131">
            <v>8</v>
          </cell>
          <cell r="G131">
            <v>1447</v>
          </cell>
          <cell r="H131">
            <v>6937</v>
          </cell>
          <cell r="I131">
            <v>0</v>
          </cell>
        </row>
        <row r="132">
          <cell r="A132" t="str">
            <v>0</v>
          </cell>
          <cell r="B132" t="str">
            <v>UME43315</v>
          </cell>
          <cell r="C132" t="str">
            <v>밸브 함석보온(칼라함석)</v>
          </cell>
          <cell r="D132" t="str">
            <v>D65X30T이하</v>
          </cell>
          <cell r="E132" t="str">
            <v>개소</v>
          </cell>
          <cell r="F132">
            <v>4</v>
          </cell>
          <cell r="G132">
            <v>3473</v>
          </cell>
          <cell r="H132">
            <v>41657</v>
          </cell>
          <cell r="I132">
            <v>833</v>
          </cell>
        </row>
        <row r="133">
          <cell r="A133" t="str">
            <v>0</v>
          </cell>
          <cell r="B133" t="str">
            <v>UME43319</v>
          </cell>
          <cell r="C133" t="str">
            <v>밸브 함석보온(칼라함석)</v>
          </cell>
          <cell r="D133" t="str">
            <v>D100X30T이하</v>
          </cell>
          <cell r="E133" t="str">
            <v>개소</v>
          </cell>
          <cell r="F133">
            <v>4</v>
          </cell>
          <cell r="G133">
            <v>4558</v>
          </cell>
          <cell r="H133">
            <v>52762</v>
          </cell>
          <cell r="I133">
            <v>1055</v>
          </cell>
        </row>
        <row r="134">
          <cell r="A134" t="str">
            <v>0</v>
          </cell>
          <cell r="B134" t="str">
            <v>UME43420</v>
          </cell>
          <cell r="C134" t="str">
            <v>밸브 함석보온(칼라함석)</v>
          </cell>
          <cell r="D134" t="str">
            <v>D125X40T이하</v>
          </cell>
          <cell r="E134" t="str">
            <v>개소</v>
          </cell>
          <cell r="F134">
            <v>19</v>
          </cell>
          <cell r="G134">
            <v>5993</v>
          </cell>
          <cell r="H134">
            <v>58393</v>
          </cell>
          <cell r="I134">
            <v>1168</v>
          </cell>
        </row>
        <row r="135">
          <cell r="A135" t="str">
            <v>0</v>
          </cell>
          <cell r="B135" t="str">
            <v>UME43421</v>
          </cell>
          <cell r="C135" t="str">
            <v>밸브 함석보온(칼라함석)</v>
          </cell>
          <cell r="D135" t="str">
            <v>D150X40T이하</v>
          </cell>
          <cell r="E135" t="str">
            <v>개소</v>
          </cell>
          <cell r="F135">
            <v>11</v>
          </cell>
          <cell r="G135">
            <v>6934</v>
          </cell>
          <cell r="H135">
            <v>63637</v>
          </cell>
          <cell r="I135">
            <v>1272</v>
          </cell>
        </row>
        <row r="136">
          <cell r="A136" t="str">
            <v>0</v>
          </cell>
          <cell r="B136" t="str">
            <v>UME43422</v>
          </cell>
          <cell r="C136" t="str">
            <v>밸브 함석보온(칼라함석)</v>
          </cell>
          <cell r="D136" t="str">
            <v>D200X40T이하</v>
          </cell>
          <cell r="E136" t="str">
            <v>개소</v>
          </cell>
          <cell r="F136">
            <v>12</v>
          </cell>
          <cell r="G136">
            <v>9257</v>
          </cell>
          <cell r="H136">
            <v>73629</v>
          </cell>
          <cell r="I136">
            <v>1472</v>
          </cell>
        </row>
        <row r="137">
          <cell r="A137" t="str">
            <v>0</v>
          </cell>
          <cell r="B137" t="str">
            <v>UMF22016</v>
          </cell>
          <cell r="C137" t="str">
            <v>배수용수중펌프설치(배관,충격완화C.V포함)</v>
          </cell>
          <cell r="D137" t="str">
            <v>2HP-2대,D50,탈착장치有</v>
          </cell>
          <cell r="E137" t="str">
            <v>조</v>
          </cell>
          <cell r="F137">
            <v>4</v>
          </cell>
          <cell r="G137">
            <v>1110511</v>
          </cell>
          <cell r="H137">
            <v>217910</v>
          </cell>
          <cell r="I137">
            <v>4355</v>
          </cell>
        </row>
        <row r="138">
          <cell r="A138" t="str">
            <v>0</v>
          </cell>
          <cell r="B138" t="str">
            <v>UMJ30302</v>
          </cell>
          <cell r="C138" t="str">
            <v>배기휀설치(벽식)</v>
          </cell>
          <cell r="D138" t="str">
            <v>1/8HP,93W이하</v>
          </cell>
          <cell r="E138" t="str">
            <v>대</v>
          </cell>
          <cell r="F138">
            <v>2</v>
          </cell>
          <cell r="G138">
            <v>102334</v>
          </cell>
          <cell r="H138">
            <v>23376</v>
          </cell>
          <cell r="I138">
            <v>467</v>
          </cell>
        </row>
        <row r="139">
          <cell r="A139" t="str">
            <v>0</v>
          </cell>
          <cell r="B139" t="str">
            <v>UMJ30803</v>
          </cell>
          <cell r="C139" t="str">
            <v>배기휀설치(펌프실)</v>
          </cell>
          <cell r="D139" t="str">
            <v>1/8HP이하</v>
          </cell>
          <cell r="E139" t="str">
            <v>대</v>
          </cell>
          <cell r="F139">
            <v>2</v>
          </cell>
          <cell r="G139">
            <v>186029</v>
          </cell>
          <cell r="H139">
            <v>20496</v>
          </cell>
          <cell r="I139">
            <v>408</v>
          </cell>
        </row>
        <row r="140">
          <cell r="A140" t="str">
            <v>0</v>
          </cell>
          <cell r="B140" t="str">
            <v>UMN34520</v>
          </cell>
          <cell r="C140" t="str">
            <v>후렉시블죠인트 설치</v>
          </cell>
          <cell r="D140" t="str">
            <v>D125MM, (10KG/CM2)</v>
          </cell>
          <cell r="E140" t="str">
            <v>개소</v>
          </cell>
          <cell r="F140">
            <v>3</v>
          </cell>
          <cell r="G140">
            <v>26244</v>
          </cell>
          <cell r="H140">
            <v>112571</v>
          </cell>
          <cell r="I140">
            <v>2251</v>
          </cell>
        </row>
        <row r="141">
          <cell r="A141" t="str">
            <v>0</v>
          </cell>
          <cell r="B141" t="str">
            <v>UMN34521</v>
          </cell>
          <cell r="C141" t="str">
            <v>후렉시블죠인트 설치</v>
          </cell>
          <cell r="D141" t="str">
            <v>D150MM, (10KG/CM2)</v>
          </cell>
          <cell r="E141" t="str">
            <v>개소</v>
          </cell>
          <cell r="F141">
            <v>1</v>
          </cell>
          <cell r="G141">
            <v>34344</v>
          </cell>
          <cell r="H141">
            <v>154487</v>
          </cell>
          <cell r="I141">
            <v>3090</v>
          </cell>
        </row>
        <row r="142">
          <cell r="A142" t="str">
            <v>0</v>
          </cell>
          <cell r="B142" t="str">
            <v>UMN34620</v>
          </cell>
          <cell r="C142" t="str">
            <v>후렉시블죠인트 설치</v>
          </cell>
          <cell r="D142" t="str">
            <v>D125MM, (20KG/CM2)</v>
          </cell>
          <cell r="E142" t="str">
            <v>개소</v>
          </cell>
          <cell r="F142">
            <v>3</v>
          </cell>
          <cell r="G142">
            <v>44280</v>
          </cell>
          <cell r="H142">
            <v>112571</v>
          </cell>
          <cell r="I142">
            <v>2251</v>
          </cell>
        </row>
        <row r="143">
          <cell r="A143" t="str">
            <v>0</v>
          </cell>
          <cell r="B143" t="str">
            <v>UMN34621</v>
          </cell>
          <cell r="C143" t="str">
            <v>후렉시블죠인트 설치</v>
          </cell>
          <cell r="D143" t="str">
            <v>D150MM, (20KG/CM2)</v>
          </cell>
          <cell r="E143" t="str">
            <v>개소</v>
          </cell>
          <cell r="F143">
            <v>1</v>
          </cell>
          <cell r="G143">
            <v>56880</v>
          </cell>
          <cell r="H143">
            <v>154487</v>
          </cell>
          <cell r="I143">
            <v>3090</v>
          </cell>
        </row>
        <row r="144">
          <cell r="A144" t="str">
            <v>0</v>
          </cell>
          <cell r="B144" t="str">
            <v>UMO21015</v>
          </cell>
          <cell r="C144" t="str">
            <v>앵글가대제작(광명단2회)</v>
          </cell>
          <cell r="D144" t="str">
            <v>75X75X6T</v>
          </cell>
          <cell r="E144" t="str">
            <v>M</v>
          </cell>
          <cell r="F144">
            <v>7.74</v>
          </cell>
          <cell r="G144">
            <v>1900</v>
          </cell>
          <cell r="H144">
            <v>7900</v>
          </cell>
          <cell r="I144">
            <v>200</v>
          </cell>
        </row>
        <row r="145">
          <cell r="A145" t="str">
            <v>0</v>
          </cell>
          <cell r="B145" t="str">
            <v>UMO21020</v>
          </cell>
          <cell r="C145" t="str">
            <v>찬넬가대제작(광명단1,유성2회)</v>
          </cell>
          <cell r="D145" t="str">
            <v>100X50X5T</v>
          </cell>
          <cell r="E145" t="str">
            <v>M</v>
          </cell>
          <cell r="F145">
            <v>39.72</v>
          </cell>
          <cell r="G145">
            <v>3100</v>
          </cell>
          <cell r="H145">
            <v>11400</v>
          </cell>
          <cell r="I145">
            <v>200</v>
          </cell>
        </row>
        <row r="146">
          <cell r="A146" t="str">
            <v>0</v>
          </cell>
          <cell r="B146" t="str">
            <v>UMO21051</v>
          </cell>
          <cell r="C146" t="str">
            <v>감압변지지가대설치</v>
          </cell>
          <cell r="D146" t="str">
            <v>50x50x6T</v>
          </cell>
          <cell r="E146" t="str">
            <v>개소</v>
          </cell>
          <cell r="F146">
            <v>1</v>
          </cell>
          <cell r="G146">
            <v>8883</v>
          </cell>
          <cell r="H146">
            <v>51224</v>
          </cell>
          <cell r="I146">
            <v>1020</v>
          </cell>
        </row>
        <row r="147">
          <cell r="A147" t="str">
            <v>0</v>
          </cell>
          <cell r="B147" t="str">
            <v>UMO21099</v>
          </cell>
          <cell r="C147" t="str">
            <v>배수발브가대설치</v>
          </cell>
          <cell r="D147" t="str">
            <v>D15X1선</v>
          </cell>
          <cell r="E147" t="str">
            <v>개소</v>
          </cell>
          <cell r="F147">
            <v>1</v>
          </cell>
          <cell r="G147">
            <v>523</v>
          </cell>
          <cell r="H147">
            <v>2209</v>
          </cell>
          <cell r="I147">
            <v>44</v>
          </cell>
        </row>
        <row r="148">
          <cell r="A148" t="str">
            <v>0</v>
          </cell>
          <cell r="B148" t="str">
            <v>UMO21110</v>
          </cell>
          <cell r="C148" t="str">
            <v>배수발브가대설치</v>
          </cell>
          <cell r="D148" t="str">
            <v>D20X1선</v>
          </cell>
          <cell r="E148" t="str">
            <v>개소</v>
          </cell>
          <cell r="F148">
            <v>2</v>
          </cell>
          <cell r="G148">
            <v>991</v>
          </cell>
          <cell r="H148">
            <v>3432</v>
          </cell>
          <cell r="I148">
            <v>68</v>
          </cell>
        </row>
        <row r="149">
          <cell r="A149" t="str">
            <v>0</v>
          </cell>
          <cell r="B149" t="str">
            <v>UMO21202</v>
          </cell>
          <cell r="C149" t="str">
            <v>파이프가대 설치(STS)</v>
          </cell>
          <cell r="D149" t="str">
            <v>400Lx500H</v>
          </cell>
          <cell r="E149" t="str">
            <v>개소</v>
          </cell>
          <cell r="F149">
            <v>18</v>
          </cell>
          <cell r="G149">
            <v>8448</v>
          </cell>
          <cell r="H149">
            <v>7358</v>
          </cell>
          <cell r="I149">
            <v>228</v>
          </cell>
        </row>
        <row r="150">
          <cell r="A150" t="str">
            <v>0</v>
          </cell>
          <cell r="B150" t="str">
            <v>UMO21410</v>
          </cell>
          <cell r="C150" t="str">
            <v>플랫폼 제작설치</v>
          </cell>
          <cell r="D150" t="str">
            <v>(펌프실용)</v>
          </cell>
          <cell r="E150" t="str">
            <v>개</v>
          </cell>
          <cell r="F150">
            <v>2</v>
          </cell>
          <cell r="G150">
            <v>225368</v>
          </cell>
          <cell r="H150">
            <v>859470</v>
          </cell>
          <cell r="I150">
            <v>17156</v>
          </cell>
        </row>
        <row r="151">
          <cell r="A151" t="str">
            <v>0</v>
          </cell>
          <cell r="B151" t="str">
            <v>UMO28295</v>
          </cell>
          <cell r="C151" t="str">
            <v>배관받침대</v>
          </cell>
          <cell r="D151" t="str">
            <v>H=300 MM</v>
          </cell>
          <cell r="E151" t="str">
            <v>개소</v>
          </cell>
          <cell r="F151">
            <v>2</v>
          </cell>
          <cell r="G151">
            <v>985</v>
          </cell>
          <cell r="H151">
            <v>7404</v>
          </cell>
          <cell r="I151">
            <v>148</v>
          </cell>
        </row>
        <row r="152">
          <cell r="A152" t="str">
            <v>0</v>
          </cell>
          <cell r="B152" t="str">
            <v>UMO28300</v>
          </cell>
          <cell r="C152" t="str">
            <v>배관받침대</v>
          </cell>
          <cell r="D152" t="str">
            <v>H=500 MM</v>
          </cell>
          <cell r="E152" t="str">
            <v>개소</v>
          </cell>
          <cell r="F152">
            <v>6</v>
          </cell>
          <cell r="G152">
            <v>1167</v>
          </cell>
          <cell r="H152">
            <v>7484</v>
          </cell>
          <cell r="I152">
            <v>149</v>
          </cell>
        </row>
        <row r="153">
          <cell r="A153" t="str">
            <v>0</v>
          </cell>
          <cell r="B153" t="str">
            <v>UMO28305</v>
          </cell>
          <cell r="C153" t="str">
            <v>배관받침대</v>
          </cell>
          <cell r="D153" t="str">
            <v>H=1,000 MM</v>
          </cell>
          <cell r="E153" t="str">
            <v>개소</v>
          </cell>
          <cell r="F153">
            <v>4</v>
          </cell>
          <cell r="G153">
            <v>1848</v>
          </cell>
          <cell r="H153">
            <v>7687</v>
          </cell>
          <cell r="I153">
            <v>153</v>
          </cell>
        </row>
        <row r="154">
          <cell r="A154" t="str">
            <v>0</v>
          </cell>
          <cell r="B154" t="str">
            <v>UMO28503</v>
          </cell>
          <cell r="C154" t="str">
            <v>인서트플레이트(ST)</v>
          </cell>
          <cell r="D154" t="str">
            <v>200X200X9T</v>
          </cell>
          <cell r="E154" t="str">
            <v>개</v>
          </cell>
          <cell r="F154">
            <v>46</v>
          </cell>
          <cell r="G154">
            <v>2256</v>
          </cell>
          <cell r="H154">
            <v>1315</v>
          </cell>
          <cell r="I154">
            <v>26</v>
          </cell>
        </row>
        <row r="155">
          <cell r="A155" t="str">
            <v>0</v>
          </cell>
          <cell r="B155" t="str">
            <v>UMO28506</v>
          </cell>
          <cell r="C155" t="str">
            <v>인서트플레이트(STS)</v>
          </cell>
          <cell r="D155" t="str">
            <v>200X200X9T</v>
          </cell>
          <cell r="E155" t="str">
            <v>개</v>
          </cell>
          <cell r="F155">
            <v>36</v>
          </cell>
          <cell r="G155">
            <v>11160</v>
          </cell>
          <cell r="H155">
            <v>956</v>
          </cell>
          <cell r="I155">
            <v>19</v>
          </cell>
        </row>
        <row r="156">
          <cell r="A156" t="str">
            <v>0</v>
          </cell>
          <cell r="B156" t="str">
            <v>UMO31705</v>
          </cell>
          <cell r="C156" t="str">
            <v>지수판스리브강관제작</v>
          </cell>
          <cell r="D156" t="str">
            <v>D65 M/M</v>
          </cell>
          <cell r="E156" t="str">
            <v>개소</v>
          </cell>
          <cell r="F156">
            <v>4</v>
          </cell>
          <cell r="G156">
            <v>1351</v>
          </cell>
          <cell r="H156">
            <v>7499</v>
          </cell>
          <cell r="I156">
            <v>148</v>
          </cell>
        </row>
        <row r="157">
          <cell r="A157" t="str">
            <v>0</v>
          </cell>
          <cell r="B157" t="str">
            <v>UMO31711</v>
          </cell>
          <cell r="C157" t="str">
            <v>지수판스리브강관제작</v>
          </cell>
          <cell r="D157" t="str">
            <v>D250 M/M</v>
          </cell>
          <cell r="E157" t="str">
            <v>개소</v>
          </cell>
          <cell r="F157">
            <v>2</v>
          </cell>
          <cell r="G157">
            <v>6985</v>
          </cell>
          <cell r="H157">
            <v>23666</v>
          </cell>
          <cell r="I157">
            <v>471</v>
          </cell>
        </row>
        <row r="158">
          <cell r="A158" t="str">
            <v>0</v>
          </cell>
          <cell r="B158" t="str">
            <v>UMO33697</v>
          </cell>
          <cell r="C158" t="str">
            <v>동지수판설치</v>
          </cell>
          <cell r="D158" t="str">
            <v>D25 M/M</v>
          </cell>
          <cell r="E158" t="str">
            <v>개소</v>
          </cell>
          <cell r="F158">
            <v>4</v>
          </cell>
          <cell r="G158">
            <v>21564</v>
          </cell>
          <cell r="H158">
            <v>2030</v>
          </cell>
          <cell r="I158">
            <v>40</v>
          </cell>
        </row>
        <row r="159">
          <cell r="A159" t="str">
            <v>0</v>
          </cell>
          <cell r="B159" t="str">
            <v>UMO33701</v>
          </cell>
          <cell r="C159" t="str">
            <v>동지수판설치</v>
          </cell>
          <cell r="D159" t="str">
            <v>D50 M/M</v>
          </cell>
          <cell r="E159" t="str">
            <v>개소</v>
          </cell>
          <cell r="F159">
            <v>4</v>
          </cell>
          <cell r="G159">
            <v>24463</v>
          </cell>
          <cell r="H159">
            <v>3047</v>
          </cell>
          <cell r="I159">
            <v>60</v>
          </cell>
        </row>
        <row r="160">
          <cell r="A160" t="str">
            <v>0</v>
          </cell>
          <cell r="B160" t="str">
            <v>UMO33706</v>
          </cell>
          <cell r="C160" t="str">
            <v>동지수판설치</v>
          </cell>
          <cell r="D160" t="str">
            <v>D150 M/M</v>
          </cell>
          <cell r="E160" t="str">
            <v>개소</v>
          </cell>
          <cell r="F160">
            <v>2</v>
          </cell>
          <cell r="G160">
            <v>48051</v>
          </cell>
          <cell r="H160">
            <v>9767</v>
          </cell>
          <cell r="I160">
            <v>194</v>
          </cell>
        </row>
        <row r="161">
          <cell r="A161" t="str">
            <v>0</v>
          </cell>
          <cell r="B161" t="str">
            <v>UMO33707</v>
          </cell>
          <cell r="C161" t="str">
            <v>동지수판설치</v>
          </cell>
          <cell r="D161" t="str">
            <v>D200 M/M</v>
          </cell>
          <cell r="E161" t="str">
            <v>개소</v>
          </cell>
          <cell r="F161">
            <v>6</v>
          </cell>
          <cell r="G161">
            <v>77233</v>
          </cell>
          <cell r="H161">
            <v>15942</v>
          </cell>
          <cell r="I161">
            <v>317</v>
          </cell>
        </row>
        <row r="162">
          <cell r="A162" t="str">
            <v>0</v>
          </cell>
          <cell r="B162" t="str">
            <v>UMO60501</v>
          </cell>
          <cell r="C162" t="str">
            <v>MCC 설치기초(기계실 펌프실)</v>
          </cell>
          <cell r="E162" t="str">
            <v>개소</v>
          </cell>
          <cell r="F162">
            <v>2</v>
          </cell>
          <cell r="G162">
            <v>9557</v>
          </cell>
          <cell r="H162">
            <v>27977</v>
          </cell>
          <cell r="I162">
            <v>0</v>
          </cell>
        </row>
        <row r="163">
          <cell r="A163" t="str">
            <v>0</v>
          </cell>
          <cell r="B163" t="str">
            <v>UMP25400</v>
          </cell>
          <cell r="C163" t="str">
            <v>압력계 설치(동관용)</v>
          </cell>
          <cell r="D163" t="str">
            <v>2-35 KG/CM2 이상, D100 M/M</v>
          </cell>
          <cell r="E163" t="str">
            <v>개</v>
          </cell>
          <cell r="F163">
            <v>10</v>
          </cell>
          <cell r="G163">
            <v>3464</v>
          </cell>
          <cell r="H163">
            <v>3079</v>
          </cell>
          <cell r="I163">
            <v>80</v>
          </cell>
        </row>
        <row r="164">
          <cell r="A164" t="str">
            <v>0</v>
          </cell>
          <cell r="B164" t="str">
            <v>UMZ50225</v>
          </cell>
          <cell r="C164" t="str">
            <v>집수정덮개(스틸그레이팅)설치</v>
          </cell>
          <cell r="D164" t="str">
            <v>1,100 X 1,100</v>
          </cell>
          <cell r="E164" t="str">
            <v>개소</v>
          </cell>
          <cell r="F164">
            <v>4</v>
          </cell>
          <cell r="G164">
            <v>36794</v>
          </cell>
          <cell r="H164">
            <v>1831</v>
          </cell>
          <cell r="I164">
            <v>62</v>
          </cell>
        </row>
        <row r="165">
          <cell r="A165" t="str">
            <v>0</v>
          </cell>
          <cell r="B165" t="str">
            <v>UMZ50401</v>
          </cell>
          <cell r="C165" t="str">
            <v>장비반입구뚜껑</v>
          </cell>
          <cell r="D165" t="str">
            <v>1200X1200</v>
          </cell>
          <cell r="E165" t="str">
            <v>개</v>
          </cell>
          <cell r="F165">
            <v>2</v>
          </cell>
          <cell r="G165">
            <v>43423</v>
          </cell>
          <cell r="H165">
            <v>234987</v>
          </cell>
          <cell r="I165">
            <v>4693</v>
          </cell>
        </row>
        <row r="166">
          <cell r="C166" t="str">
            <v>소  계</v>
          </cell>
        </row>
        <row r="168">
          <cell r="C168" t="str">
            <v>*  공동구 급수공사</v>
          </cell>
        </row>
        <row r="169">
          <cell r="A169" t="str">
            <v>0</v>
          </cell>
          <cell r="B169" t="str">
            <v>MMB22111</v>
          </cell>
          <cell r="C169" t="str">
            <v>단열이중엘보(동관용)</v>
          </cell>
          <cell r="D169" t="str">
            <v>D15 x 90</v>
          </cell>
          <cell r="E169" t="str">
            <v>개</v>
          </cell>
          <cell r="F169">
            <v>12</v>
          </cell>
          <cell r="G169">
            <v>28800</v>
          </cell>
          <cell r="H169">
            <v>0</v>
          </cell>
          <cell r="I169">
            <v>0</v>
          </cell>
        </row>
        <row r="170">
          <cell r="A170" t="str">
            <v>0</v>
          </cell>
          <cell r="B170" t="str">
            <v>MMB40105</v>
          </cell>
          <cell r="C170" t="str">
            <v>동 엘보</v>
          </cell>
          <cell r="D170" t="str">
            <v>D15 MM</v>
          </cell>
          <cell r="E170" t="str">
            <v>개</v>
          </cell>
          <cell r="F170">
            <v>47</v>
          </cell>
          <cell r="G170">
            <v>112</v>
          </cell>
          <cell r="H170">
            <v>0</v>
          </cell>
          <cell r="I170">
            <v>0</v>
          </cell>
        </row>
        <row r="171">
          <cell r="A171" t="str">
            <v>0</v>
          </cell>
          <cell r="B171" t="str">
            <v>MMB40112</v>
          </cell>
          <cell r="C171" t="str">
            <v>동 엘보</v>
          </cell>
          <cell r="D171" t="str">
            <v>D40 MM</v>
          </cell>
          <cell r="E171" t="str">
            <v>개</v>
          </cell>
          <cell r="F171">
            <v>3</v>
          </cell>
          <cell r="G171">
            <v>919</v>
          </cell>
          <cell r="H171">
            <v>0</v>
          </cell>
          <cell r="I171">
            <v>0</v>
          </cell>
        </row>
        <row r="172">
          <cell r="A172" t="str">
            <v>0</v>
          </cell>
          <cell r="B172" t="str">
            <v>MMB40115</v>
          </cell>
          <cell r="C172" t="str">
            <v>동 엘보</v>
          </cell>
          <cell r="D172" t="str">
            <v>D65 MM</v>
          </cell>
          <cell r="E172" t="str">
            <v>개</v>
          </cell>
          <cell r="F172">
            <v>75</v>
          </cell>
          <cell r="G172">
            <v>3702</v>
          </cell>
          <cell r="H172">
            <v>0</v>
          </cell>
          <cell r="I172">
            <v>0</v>
          </cell>
        </row>
        <row r="173">
          <cell r="A173" t="str">
            <v>0</v>
          </cell>
          <cell r="B173" t="str">
            <v>MMB40117</v>
          </cell>
          <cell r="C173" t="str">
            <v>동 엘보</v>
          </cell>
          <cell r="D173" t="str">
            <v>D80 MM</v>
          </cell>
          <cell r="E173" t="str">
            <v>개</v>
          </cell>
          <cell r="F173">
            <v>33</v>
          </cell>
          <cell r="G173">
            <v>5903</v>
          </cell>
          <cell r="H173">
            <v>0</v>
          </cell>
          <cell r="I173">
            <v>0</v>
          </cell>
        </row>
        <row r="174">
          <cell r="A174" t="str">
            <v>0</v>
          </cell>
          <cell r="B174" t="str">
            <v>MMB40119</v>
          </cell>
          <cell r="C174" t="str">
            <v>동 엘보</v>
          </cell>
          <cell r="D174" t="str">
            <v>D100 MM</v>
          </cell>
          <cell r="E174" t="str">
            <v>개</v>
          </cell>
          <cell r="F174">
            <v>30</v>
          </cell>
          <cell r="G174">
            <v>13223</v>
          </cell>
          <cell r="H174">
            <v>0</v>
          </cell>
          <cell r="I174">
            <v>0</v>
          </cell>
        </row>
        <row r="175">
          <cell r="A175" t="str">
            <v>0</v>
          </cell>
          <cell r="B175" t="str">
            <v>MMB40120</v>
          </cell>
          <cell r="C175" t="str">
            <v>동 엘보</v>
          </cell>
          <cell r="D175" t="str">
            <v>D125 MM</v>
          </cell>
          <cell r="E175" t="str">
            <v>개</v>
          </cell>
          <cell r="F175">
            <v>20</v>
          </cell>
          <cell r="G175">
            <v>29096</v>
          </cell>
          <cell r="H175">
            <v>0</v>
          </cell>
          <cell r="I175">
            <v>0</v>
          </cell>
        </row>
        <row r="176">
          <cell r="A176" t="str">
            <v>0</v>
          </cell>
          <cell r="B176" t="str">
            <v>MMB40121</v>
          </cell>
          <cell r="C176" t="str">
            <v>동 엘보</v>
          </cell>
          <cell r="D176" t="str">
            <v>D150 MM</v>
          </cell>
          <cell r="E176" t="str">
            <v>개</v>
          </cell>
          <cell r="F176">
            <v>3</v>
          </cell>
          <cell r="G176">
            <v>43398</v>
          </cell>
          <cell r="H176">
            <v>0</v>
          </cell>
          <cell r="I176">
            <v>0</v>
          </cell>
        </row>
        <row r="177">
          <cell r="A177" t="str">
            <v>0</v>
          </cell>
          <cell r="B177" t="str">
            <v>MMB40215</v>
          </cell>
          <cell r="C177" t="str">
            <v>동 티</v>
          </cell>
          <cell r="D177" t="str">
            <v>D65 MM</v>
          </cell>
          <cell r="E177" t="str">
            <v>개</v>
          </cell>
          <cell r="F177">
            <v>5</v>
          </cell>
          <cell r="G177">
            <v>4175</v>
          </cell>
          <cell r="H177">
            <v>0</v>
          </cell>
          <cell r="I177">
            <v>0</v>
          </cell>
        </row>
        <row r="178">
          <cell r="A178" t="str">
            <v>0</v>
          </cell>
          <cell r="B178" t="str">
            <v>MMB40217</v>
          </cell>
          <cell r="C178" t="str">
            <v>동 티</v>
          </cell>
          <cell r="D178" t="str">
            <v>D80 MM</v>
          </cell>
          <cell r="E178" t="str">
            <v>개</v>
          </cell>
          <cell r="F178">
            <v>5</v>
          </cell>
          <cell r="G178">
            <v>8001</v>
          </cell>
          <cell r="H178">
            <v>0</v>
          </cell>
          <cell r="I178">
            <v>0</v>
          </cell>
        </row>
        <row r="179">
          <cell r="A179" t="str">
            <v>0</v>
          </cell>
          <cell r="B179" t="str">
            <v>MMB40219</v>
          </cell>
          <cell r="C179" t="str">
            <v>동 티</v>
          </cell>
          <cell r="D179" t="str">
            <v>D100 MM</v>
          </cell>
          <cell r="E179" t="str">
            <v>개</v>
          </cell>
          <cell r="F179">
            <v>5</v>
          </cell>
          <cell r="G179">
            <v>14578</v>
          </cell>
          <cell r="H179">
            <v>0</v>
          </cell>
          <cell r="I179">
            <v>0</v>
          </cell>
        </row>
        <row r="180">
          <cell r="A180" t="str">
            <v>0</v>
          </cell>
          <cell r="B180" t="str">
            <v>MMB40220</v>
          </cell>
          <cell r="C180" t="str">
            <v>동 티</v>
          </cell>
          <cell r="D180" t="str">
            <v>D125 MM</v>
          </cell>
          <cell r="E180" t="str">
            <v>개</v>
          </cell>
          <cell r="F180">
            <v>5</v>
          </cell>
          <cell r="G180">
            <v>44388</v>
          </cell>
          <cell r="H180">
            <v>0</v>
          </cell>
          <cell r="I180">
            <v>0</v>
          </cell>
        </row>
        <row r="181">
          <cell r="A181" t="str">
            <v>0</v>
          </cell>
          <cell r="B181" t="str">
            <v>MMB40221</v>
          </cell>
          <cell r="C181" t="str">
            <v>동 티</v>
          </cell>
          <cell r="D181" t="str">
            <v>D150 MM</v>
          </cell>
          <cell r="E181" t="str">
            <v>개</v>
          </cell>
          <cell r="F181">
            <v>1</v>
          </cell>
          <cell r="G181">
            <v>61962</v>
          </cell>
          <cell r="H181">
            <v>0</v>
          </cell>
          <cell r="I181">
            <v>0</v>
          </cell>
        </row>
        <row r="182">
          <cell r="A182" t="str">
            <v>0</v>
          </cell>
          <cell r="B182" t="str">
            <v>MMB40317</v>
          </cell>
          <cell r="C182" t="str">
            <v>동 레듀샤</v>
          </cell>
          <cell r="D182" t="str">
            <v>D80 MM</v>
          </cell>
          <cell r="E182" t="str">
            <v>개</v>
          </cell>
          <cell r="F182">
            <v>3</v>
          </cell>
          <cell r="G182">
            <v>2295</v>
          </cell>
          <cell r="H182">
            <v>0</v>
          </cell>
          <cell r="I182">
            <v>0</v>
          </cell>
        </row>
        <row r="183">
          <cell r="A183" t="str">
            <v>0</v>
          </cell>
          <cell r="B183" t="str">
            <v>MMB40319</v>
          </cell>
          <cell r="C183" t="str">
            <v>동 레듀샤</v>
          </cell>
          <cell r="D183" t="str">
            <v>D100 MM</v>
          </cell>
          <cell r="E183" t="str">
            <v>개</v>
          </cell>
          <cell r="F183">
            <v>3</v>
          </cell>
          <cell r="G183">
            <v>5213</v>
          </cell>
          <cell r="H183">
            <v>0</v>
          </cell>
          <cell r="I183">
            <v>0</v>
          </cell>
        </row>
        <row r="184">
          <cell r="A184" t="str">
            <v>0</v>
          </cell>
          <cell r="B184" t="str">
            <v>MMB40320</v>
          </cell>
          <cell r="C184" t="str">
            <v>동 레듀샤</v>
          </cell>
          <cell r="D184" t="str">
            <v>D125 MM</v>
          </cell>
          <cell r="E184" t="str">
            <v>개</v>
          </cell>
          <cell r="F184">
            <v>5</v>
          </cell>
          <cell r="G184">
            <v>18896</v>
          </cell>
          <cell r="H184">
            <v>0</v>
          </cell>
          <cell r="I184">
            <v>0</v>
          </cell>
        </row>
        <row r="185">
          <cell r="A185" t="str">
            <v>0</v>
          </cell>
          <cell r="B185" t="str">
            <v>MMB40321</v>
          </cell>
          <cell r="C185" t="str">
            <v>동 레듀샤</v>
          </cell>
          <cell r="D185" t="str">
            <v>D150 MM</v>
          </cell>
          <cell r="E185" t="str">
            <v>개</v>
          </cell>
          <cell r="F185">
            <v>1</v>
          </cell>
          <cell r="G185">
            <v>24487</v>
          </cell>
          <cell r="H185">
            <v>0</v>
          </cell>
          <cell r="I185">
            <v>0</v>
          </cell>
        </row>
        <row r="186">
          <cell r="A186" t="str">
            <v>0</v>
          </cell>
          <cell r="B186" t="str">
            <v>MMB40405</v>
          </cell>
          <cell r="C186" t="str">
            <v>동 소켓</v>
          </cell>
          <cell r="D186" t="str">
            <v>D15 MM</v>
          </cell>
          <cell r="E186" t="str">
            <v>개</v>
          </cell>
          <cell r="F186">
            <v>6</v>
          </cell>
          <cell r="G186">
            <v>73</v>
          </cell>
          <cell r="H186">
            <v>0</v>
          </cell>
          <cell r="I186">
            <v>0</v>
          </cell>
        </row>
        <row r="187">
          <cell r="A187" t="str">
            <v>0</v>
          </cell>
          <cell r="B187" t="str">
            <v>MMB40412</v>
          </cell>
          <cell r="C187" t="str">
            <v>동 소켓</v>
          </cell>
          <cell r="D187" t="str">
            <v>D40 MM</v>
          </cell>
          <cell r="E187" t="str">
            <v>개</v>
          </cell>
          <cell r="F187">
            <v>2</v>
          </cell>
          <cell r="G187">
            <v>304</v>
          </cell>
          <cell r="H187">
            <v>0</v>
          </cell>
          <cell r="I187">
            <v>0</v>
          </cell>
        </row>
        <row r="188">
          <cell r="A188" t="str">
            <v>0</v>
          </cell>
          <cell r="B188" t="str">
            <v>MMB40415</v>
          </cell>
          <cell r="C188" t="str">
            <v>동 소켓</v>
          </cell>
          <cell r="D188" t="str">
            <v>D65 MM</v>
          </cell>
          <cell r="E188" t="str">
            <v>개</v>
          </cell>
          <cell r="F188">
            <v>39</v>
          </cell>
          <cell r="G188">
            <v>1092</v>
          </cell>
          <cell r="H188">
            <v>0</v>
          </cell>
          <cell r="I188">
            <v>0</v>
          </cell>
        </row>
        <row r="189">
          <cell r="A189" t="str">
            <v>0</v>
          </cell>
          <cell r="B189" t="str">
            <v>MMB40417</v>
          </cell>
          <cell r="C189" t="str">
            <v>동 소켓</v>
          </cell>
          <cell r="D189" t="str">
            <v>D80 MM</v>
          </cell>
          <cell r="E189" t="str">
            <v>개</v>
          </cell>
          <cell r="F189">
            <v>59</v>
          </cell>
          <cell r="G189">
            <v>1783</v>
          </cell>
          <cell r="H189">
            <v>0</v>
          </cell>
          <cell r="I189">
            <v>0</v>
          </cell>
        </row>
        <row r="190">
          <cell r="A190" t="str">
            <v>0</v>
          </cell>
          <cell r="B190" t="str">
            <v>MMB40419</v>
          </cell>
          <cell r="C190" t="str">
            <v>동 소켓</v>
          </cell>
          <cell r="D190" t="str">
            <v>D100 MM</v>
          </cell>
          <cell r="E190" t="str">
            <v>개</v>
          </cell>
          <cell r="F190">
            <v>25</v>
          </cell>
          <cell r="G190">
            <v>4120</v>
          </cell>
          <cell r="H190">
            <v>0</v>
          </cell>
          <cell r="I190">
            <v>0</v>
          </cell>
        </row>
        <row r="191">
          <cell r="A191" t="str">
            <v>0</v>
          </cell>
          <cell r="B191" t="str">
            <v>MMB40420</v>
          </cell>
          <cell r="C191" t="str">
            <v>동 소켓</v>
          </cell>
          <cell r="D191" t="str">
            <v>D125 MM</v>
          </cell>
          <cell r="E191" t="str">
            <v>개</v>
          </cell>
          <cell r="F191">
            <v>29</v>
          </cell>
          <cell r="G191">
            <v>9937</v>
          </cell>
          <cell r="H191">
            <v>0</v>
          </cell>
          <cell r="I191">
            <v>0</v>
          </cell>
        </row>
        <row r="192">
          <cell r="A192" t="str">
            <v>0</v>
          </cell>
          <cell r="B192" t="str">
            <v>MMB40421</v>
          </cell>
          <cell r="C192" t="str">
            <v>동 소켓</v>
          </cell>
          <cell r="D192" t="str">
            <v>D150 MM</v>
          </cell>
          <cell r="E192" t="str">
            <v>개</v>
          </cell>
          <cell r="F192">
            <v>3</v>
          </cell>
          <cell r="G192">
            <v>12388</v>
          </cell>
          <cell r="H192">
            <v>0</v>
          </cell>
          <cell r="I192">
            <v>0</v>
          </cell>
        </row>
        <row r="193">
          <cell r="A193" t="str">
            <v>0</v>
          </cell>
          <cell r="B193" t="str">
            <v>MMB41317</v>
          </cell>
          <cell r="C193" t="str">
            <v>절연후렌지</v>
          </cell>
          <cell r="D193" t="str">
            <v>D80 MM(10K)</v>
          </cell>
          <cell r="E193" t="str">
            <v>개</v>
          </cell>
          <cell r="F193">
            <v>1</v>
          </cell>
          <cell r="G193">
            <v>7999</v>
          </cell>
          <cell r="H193">
            <v>0</v>
          </cell>
          <cell r="I193">
            <v>0</v>
          </cell>
        </row>
        <row r="194">
          <cell r="A194" t="str">
            <v>0</v>
          </cell>
          <cell r="B194" t="str">
            <v>MMB50105</v>
          </cell>
          <cell r="C194" t="str">
            <v>CM아답타</v>
          </cell>
          <cell r="D194" t="str">
            <v>D15 MM</v>
          </cell>
          <cell r="E194" t="str">
            <v>개</v>
          </cell>
          <cell r="F194">
            <v>32</v>
          </cell>
          <cell r="G194">
            <v>176</v>
          </cell>
          <cell r="H194">
            <v>0</v>
          </cell>
          <cell r="I194">
            <v>0</v>
          </cell>
        </row>
        <row r="195">
          <cell r="A195" t="str">
            <v>0</v>
          </cell>
          <cell r="B195" t="str">
            <v>UMA54105</v>
          </cell>
          <cell r="C195" t="str">
            <v>동관 공동구 배관</v>
          </cell>
          <cell r="D195" t="str">
            <v>D15 MM, (L TYPE)</v>
          </cell>
          <cell r="E195" t="str">
            <v>M</v>
          </cell>
          <cell r="F195">
            <v>88</v>
          </cell>
          <cell r="G195">
            <v>1089</v>
          </cell>
          <cell r="H195">
            <v>1284</v>
          </cell>
          <cell r="I195">
            <v>25</v>
          </cell>
        </row>
        <row r="196">
          <cell r="A196" t="str">
            <v>0</v>
          </cell>
          <cell r="B196" t="str">
            <v>UMA54112</v>
          </cell>
          <cell r="C196" t="str">
            <v>동관 공동구 배관</v>
          </cell>
          <cell r="D196" t="str">
            <v>D40 MM, (L TYPE)</v>
          </cell>
          <cell r="E196" t="str">
            <v>M</v>
          </cell>
          <cell r="F196">
            <v>16</v>
          </cell>
          <cell r="G196">
            <v>4231</v>
          </cell>
          <cell r="H196">
            <v>2524</v>
          </cell>
          <cell r="I196">
            <v>50</v>
          </cell>
        </row>
        <row r="197">
          <cell r="A197" t="str">
            <v>0</v>
          </cell>
          <cell r="B197" t="str">
            <v>UMA54115</v>
          </cell>
          <cell r="C197" t="str">
            <v>동관 공동구 배관</v>
          </cell>
          <cell r="D197" t="str">
            <v>D65 MM, (L TYPE)</v>
          </cell>
          <cell r="E197" t="str">
            <v>M</v>
          </cell>
          <cell r="F197">
            <v>338</v>
          </cell>
          <cell r="G197">
            <v>9273</v>
          </cell>
          <cell r="H197">
            <v>4019</v>
          </cell>
          <cell r="I197">
            <v>80</v>
          </cell>
        </row>
        <row r="198">
          <cell r="A198" t="str">
            <v>0</v>
          </cell>
          <cell r="B198" t="str">
            <v>UMA54117</v>
          </cell>
          <cell r="C198" t="str">
            <v>동관 공동구 배관</v>
          </cell>
          <cell r="D198" t="str">
            <v>D80 MM, (L TYPE)</v>
          </cell>
          <cell r="E198" t="str">
            <v>M</v>
          </cell>
          <cell r="F198">
            <v>368.5</v>
          </cell>
          <cell r="G198">
            <v>12600</v>
          </cell>
          <cell r="H198">
            <v>4700</v>
          </cell>
          <cell r="I198">
            <v>100</v>
          </cell>
        </row>
        <row r="199">
          <cell r="A199" t="str">
            <v>0</v>
          </cell>
          <cell r="B199" t="str">
            <v>UMA54119</v>
          </cell>
          <cell r="C199" t="str">
            <v>동관 공동구 배관</v>
          </cell>
          <cell r="D199" t="str">
            <v>D100 MM, (L TYPE)</v>
          </cell>
          <cell r="E199" t="str">
            <v>M</v>
          </cell>
          <cell r="F199">
            <v>163.5</v>
          </cell>
          <cell r="G199">
            <v>20400</v>
          </cell>
          <cell r="H199">
            <v>6900</v>
          </cell>
          <cell r="I199">
            <v>100</v>
          </cell>
        </row>
        <row r="200">
          <cell r="A200" t="str">
            <v>0</v>
          </cell>
          <cell r="B200" t="str">
            <v>UMA54120</v>
          </cell>
          <cell r="C200" t="str">
            <v>동관 공동구 배관</v>
          </cell>
          <cell r="D200" t="str">
            <v>D125 MM, (L TYPE)</v>
          </cell>
          <cell r="E200" t="str">
            <v>M</v>
          </cell>
          <cell r="F200">
            <v>232</v>
          </cell>
          <cell r="G200">
            <v>28833</v>
          </cell>
          <cell r="H200">
            <v>10182</v>
          </cell>
          <cell r="I200">
            <v>203</v>
          </cell>
        </row>
        <row r="201">
          <cell r="A201" t="str">
            <v>0</v>
          </cell>
          <cell r="B201" t="str">
            <v>UMA54121</v>
          </cell>
          <cell r="C201" t="str">
            <v>동관 공동구 배관</v>
          </cell>
          <cell r="D201" t="str">
            <v>D150 MM, (L TYPE)</v>
          </cell>
          <cell r="E201" t="str">
            <v>M</v>
          </cell>
          <cell r="F201">
            <v>22.5</v>
          </cell>
          <cell r="G201">
            <v>39400</v>
          </cell>
          <cell r="H201">
            <v>12100</v>
          </cell>
          <cell r="I201">
            <v>200</v>
          </cell>
        </row>
        <row r="202">
          <cell r="A202" t="str">
            <v>0</v>
          </cell>
          <cell r="B202" t="str">
            <v>UMC24112</v>
          </cell>
          <cell r="C202" t="str">
            <v>동관용접 (BRAZING)</v>
          </cell>
          <cell r="D202" t="str">
            <v>D40 MM</v>
          </cell>
          <cell r="E202" t="str">
            <v>개소</v>
          </cell>
          <cell r="F202">
            <v>13</v>
          </cell>
          <cell r="G202">
            <v>314</v>
          </cell>
          <cell r="H202">
            <v>1958</v>
          </cell>
          <cell r="I202">
            <v>39</v>
          </cell>
        </row>
        <row r="203">
          <cell r="A203" t="str">
            <v>0</v>
          </cell>
          <cell r="B203" t="str">
            <v>UMC24115</v>
          </cell>
          <cell r="C203" t="str">
            <v>동관용접 (BRAZING)</v>
          </cell>
          <cell r="D203" t="str">
            <v>D65 MM</v>
          </cell>
          <cell r="E203" t="str">
            <v>개소</v>
          </cell>
          <cell r="F203">
            <v>245</v>
          </cell>
          <cell r="G203">
            <v>579</v>
          </cell>
          <cell r="H203">
            <v>3164</v>
          </cell>
          <cell r="I203">
            <v>63</v>
          </cell>
        </row>
        <row r="204">
          <cell r="A204" t="str">
            <v>0</v>
          </cell>
          <cell r="B204" t="str">
            <v>UMC24117</v>
          </cell>
          <cell r="C204" t="str">
            <v>동관용접 (BRAZING)</v>
          </cell>
          <cell r="D204" t="str">
            <v>D80 MM</v>
          </cell>
          <cell r="E204" t="str">
            <v>개소</v>
          </cell>
          <cell r="F204">
            <v>208</v>
          </cell>
          <cell r="G204">
            <v>800</v>
          </cell>
          <cell r="H204">
            <v>3668</v>
          </cell>
          <cell r="I204">
            <v>73</v>
          </cell>
        </row>
        <row r="205">
          <cell r="A205" t="str">
            <v>0</v>
          </cell>
          <cell r="B205" t="str">
            <v>UMC24119</v>
          </cell>
          <cell r="C205" t="str">
            <v>동관용접 (BRAZING)</v>
          </cell>
          <cell r="D205" t="str">
            <v>D100 MM</v>
          </cell>
          <cell r="E205" t="str">
            <v>개소</v>
          </cell>
          <cell r="F205">
            <v>131</v>
          </cell>
          <cell r="G205">
            <v>1315</v>
          </cell>
          <cell r="H205">
            <v>5174</v>
          </cell>
          <cell r="I205">
            <v>103</v>
          </cell>
        </row>
        <row r="206">
          <cell r="A206" t="str">
            <v>0</v>
          </cell>
          <cell r="B206" t="str">
            <v>UMC24120</v>
          </cell>
          <cell r="C206" t="str">
            <v>동관용접 (BRAZING)</v>
          </cell>
          <cell r="D206" t="str">
            <v>D125 MM</v>
          </cell>
          <cell r="E206" t="str">
            <v>개소</v>
          </cell>
          <cell r="F206">
            <v>114</v>
          </cell>
          <cell r="G206">
            <v>1795</v>
          </cell>
          <cell r="H206">
            <v>6430</v>
          </cell>
          <cell r="I206">
            <v>128</v>
          </cell>
        </row>
        <row r="207">
          <cell r="A207" t="str">
            <v>0</v>
          </cell>
          <cell r="B207" t="str">
            <v>UMC24121</v>
          </cell>
          <cell r="C207" t="str">
            <v>동관용접 (BRAZING)</v>
          </cell>
          <cell r="D207" t="str">
            <v>D150 MM</v>
          </cell>
          <cell r="E207" t="str">
            <v>개소</v>
          </cell>
          <cell r="F207">
            <v>15</v>
          </cell>
          <cell r="G207">
            <v>2706</v>
          </cell>
          <cell r="H207">
            <v>9091</v>
          </cell>
          <cell r="I207">
            <v>181</v>
          </cell>
        </row>
        <row r="208">
          <cell r="A208" t="str">
            <v>0</v>
          </cell>
          <cell r="B208" t="str">
            <v>UMC24305</v>
          </cell>
          <cell r="C208" t="str">
            <v>동관용접 (SOLDERING)</v>
          </cell>
          <cell r="D208" t="str">
            <v>D15 MM</v>
          </cell>
          <cell r="E208" t="str">
            <v>개소</v>
          </cell>
          <cell r="F208">
            <v>143</v>
          </cell>
          <cell r="G208">
            <v>30</v>
          </cell>
          <cell r="H208">
            <v>960</v>
          </cell>
          <cell r="I208">
            <v>19</v>
          </cell>
        </row>
        <row r="209">
          <cell r="A209" t="str">
            <v>0</v>
          </cell>
          <cell r="B209" t="str">
            <v>UMC40235</v>
          </cell>
          <cell r="C209" t="str">
            <v>동관이중보온관 부설(관포함)</v>
          </cell>
          <cell r="D209" t="str">
            <v>D15(L)(기계부설)</v>
          </cell>
          <cell r="E209" t="str">
            <v>M</v>
          </cell>
          <cell r="F209">
            <v>124.5</v>
          </cell>
          <cell r="G209">
            <v>9200</v>
          </cell>
          <cell r="H209">
            <v>8000</v>
          </cell>
          <cell r="I209">
            <v>200</v>
          </cell>
        </row>
        <row r="210">
          <cell r="A210" t="str">
            <v>0</v>
          </cell>
          <cell r="B210" t="str">
            <v>UMC90307</v>
          </cell>
          <cell r="C210" t="str">
            <v>동관티뽑기</v>
          </cell>
          <cell r="D210" t="str">
            <v>D20 MM 이하</v>
          </cell>
          <cell r="E210" t="str">
            <v>개소</v>
          </cell>
          <cell r="F210">
            <v>11</v>
          </cell>
          <cell r="G210">
            <v>30</v>
          </cell>
          <cell r="H210">
            <v>1513</v>
          </cell>
          <cell r="I210">
            <v>49</v>
          </cell>
        </row>
        <row r="211">
          <cell r="A211" t="str">
            <v>0</v>
          </cell>
          <cell r="B211" t="str">
            <v>UMD46205</v>
          </cell>
          <cell r="C211" t="str">
            <v>황동볼밸브 설치</v>
          </cell>
          <cell r="D211" t="str">
            <v>D15 MM, (10KG/CM2)</v>
          </cell>
          <cell r="E211" t="str">
            <v>개소</v>
          </cell>
          <cell r="F211">
            <v>16</v>
          </cell>
          <cell r="G211">
            <v>1166</v>
          </cell>
          <cell r="H211">
            <v>2119</v>
          </cell>
          <cell r="I211">
            <v>42</v>
          </cell>
        </row>
        <row r="212">
          <cell r="A212" t="str">
            <v>0</v>
          </cell>
          <cell r="B212" t="str">
            <v>UME24205</v>
          </cell>
          <cell r="C212" t="str">
            <v>동관보온(아스팔트휄트,매직T/P)</v>
          </cell>
          <cell r="D212" t="str">
            <v>D=15MM, T=25MM</v>
          </cell>
          <cell r="E212" t="str">
            <v>M</v>
          </cell>
          <cell r="F212">
            <v>68.8</v>
          </cell>
          <cell r="G212">
            <v>900</v>
          </cell>
          <cell r="H212">
            <v>1400</v>
          </cell>
          <cell r="I212">
            <v>0</v>
          </cell>
        </row>
        <row r="213">
          <cell r="A213" t="str">
            <v>0</v>
          </cell>
          <cell r="B213" t="str">
            <v>UME24212</v>
          </cell>
          <cell r="C213" t="str">
            <v>동관보온(아스팔트휄트,매직T/P)</v>
          </cell>
          <cell r="D213" t="str">
            <v>D=40MM, T=25MM</v>
          </cell>
          <cell r="E213" t="str">
            <v>M</v>
          </cell>
          <cell r="F213">
            <v>16</v>
          </cell>
          <cell r="G213">
            <v>1300</v>
          </cell>
          <cell r="H213">
            <v>2440</v>
          </cell>
          <cell r="I213">
            <v>48</v>
          </cell>
        </row>
        <row r="214">
          <cell r="A214" t="str">
            <v>0</v>
          </cell>
          <cell r="B214" t="str">
            <v>UME24215</v>
          </cell>
          <cell r="C214" t="str">
            <v>동관보온(아스팔트휄트,매직T/P)</v>
          </cell>
          <cell r="D214" t="str">
            <v>D=65MM, T=25MM</v>
          </cell>
          <cell r="E214" t="str">
            <v>M</v>
          </cell>
          <cell r="F214">
            <v>338</v>
          </cell>
          <cell r="G214">
            <v>1679</v>
          </cell>
          <cell r="H214">
            <v>3126</v>
          </cell>
          <cell r="I214">
            <v>62</v>
          </cell>
        </row>
        <row r="215">
          <cell r="A215" t="str">
            <v>0</v>
          </cell>
          <cell r="B215" t="str">
            <v>UME24217</v>
          </cell>
          <cell r="C215" t="str">
            <v>동관보온(아스팔트휄트,매직T/P)</v>
          </cell>
          <cell r="D215" t="str">
            <v>D=80MM, T=25MM</v>
          </cell>
          <cell r="E215" t="str">
            <v>M</v>
          </cell>
          <cell r="F215">
            <v>368.5</v>
          </cell>
          <cell r="G215">
            <v>1900</v>
          </cell>
          <cell r="H215">
            <v>3500</v>
          </cell>
          <cell r="I215">
            <v>100</v>
          </cell>
        </row>
        <row r="216">
          <cell r="A216" t="str">
            <v>0</v>
          </cell>
          <cell r="B216" t="str">
            <v>UME24219</v>
          </cell>
          <cell r="C216" t="str">
            <v>동관보온(아스팔트휄트,매직T/P)</v>
          </cell>
          <cell r="D216" t="str">
            <v>D=100MM, T=25MM</v>
          </cell>
          <cell r="E216" t="str">
            <v>M</v>
          </cell>
          <cell r="F216">
            <v>163.5</v>
          </cell>
          <cell r="G216">
            <v>2200</v>
          </cell>
          <cell r="H216">
            <v>4500</v>
          </cell>
          <cell r="I216">
            <v>100</v>
          </cell>
        </row>
        <row r="217">
          <cell r="A217" t="str">
            <v>0</v>
          </cell>
          <cell r="B217" t="str">
            <v>UME24220</v>
          </cell>
          <cell r="C217" t="str">
            <v>동관보온(아스팔트휄트,매직T/P)</v>
          </cell>
          <cell r="D217" t="str">
            <v>D=125MM, T=25MM</v>
          </cell>
          <cell r="E217" t="str">
            <v>M</v>
          </cell>
          <cell r="F217">
            <v>23</v>
          </cell>
          <cell r="G217">
            <v>2619</v>
          </cell>
          <cell r="H217">
            <v>6520</v>
          </cell>
          <cell r="I217">
            <v>130</v>
          </cell>
        </row>
        <row r="218">
          <cell r="A218" t="str">
            <v>0</v>
          </cell>
          <cell r="B218" t="str">
            <v>UME24221</v>
          </cell>
          <cell r="C218" t="str">
            <v>동관보온(아스팔트휄트,매직T/P)</v>
          </cell>
          <cell r="D218" t="str">
            <v>D=150MM, T=25MM</v>
          </cell>
          <cell r="E218" t="str">
            <v>M</v>
          </cell>
          <cell r="F218">
            <v>22.5</v>
          </cell>
          <cell r="G218">
            <v>3000</v>
          </cell>
          <cell r="H218">
            <v>6900</v>
          </cell>
          <cell r="I218">
            <v>100</v>
          </cell>
        </row>
        <row r="219">
          <cell r="A219" t="str">
            <v>0</v>
          </cell>
          <cell r="B219" t="str">
            <v>UME24420</v>
          </cell>
          <cell r="C219" t="str">
            <v>동관보온(아스팔트휄트,매직T/P)</v>
          </cell>
          <cell r="D219" t="str">
            <v>D=125MM, T=40MM</v>
          </cell>
          <cell r="E219" t="str">
            <v>M</v>
          </cell>
          <cell r="F219">
            <v>209</v>
          </cell>
          <cell r="G219">
            <v>4024</v>
          </cell>
          <cell r="H219">
            <v>7931</v>
          </cell>
          <cell r="I219">
            <v>158</v>
          </cell>
        </row>
        <row r="220">
          <cell r="C220" t="str">
            <v>소  계</v>
          </cell>
        </row>
        <row r="222">
          <cell r="C222" t="str">
            <v>* 공동구 지지금구류공사</v>
          </cell>
        </row>
        <row r="223">
          <cell r="A223" t="str">
            <v>0</v>
          </cell>
          <cell r="B223" t="str">
            <v>MGF11251</v>
          </cell>
          <cell r="C223" t="str">
            <v>행가지지봉</v>
          </cell>
          <cell r="D223" t="str">
            <v>9MM(3/8")</v>
          </cell>
          <cell r="E223" t="str">
            <v>M</v>
          </cell>
          <cell r="F223">
            <v>20</v>
          </cell>
          <cell r="G223">
            <v>225</v>
          </cell>
          <cell r="H223">
            <v>0</v>
          </cell>
          <cell r="I223">
            <v>0</v>
          </cell>
        </row>
        <row r="224">
          <cell r="A224" t="str">
            <v>0</v>
          </cell>
          <cell r="B224" t="str">
            <v>MGF11501</v>
          </cell>
          <cell r="C224" t="str">
            <v>U볼 트(D9)</v>
          </cell>
          <cell r="D224" t="str">
            <v>M 15</v>
          </cell>
          <cell r="E224" t="str">
            <v>개</v>
          </cell>
          <cell r="F224">
            <v>8</v>
          </cell>
          <cell r="G224">
            <v>54</v>
          </cell>
          <cell r="H224">
            <v>0</v>
          </cell>
          <cell r="I224">
            <v>0</v>
          </cell>
        </row>
        <row r="225">
          <cell r="A225" t="str">
            <v>0</v>
          </cell>
          <cell r="B225" t="str">
            <v>MGF11508</v>
          </cell>
          <cell r="C225" t="str">
            <v>U볼 트(D9)</v>
          </cell>
          <cell r="D225" t="str">
            <v>M 80</v>
          </cell>
          <cell r="E225" t="str">
            <v>개</v>
          </cell>
          <cell r="F225">
            <v>84</v>
          </cell>
          <cell r="G225">
            <v>96</v>
          </cell>
          <cell r="H225">
            <v>0</v>
          </cell>
          <cell r="I225">
            <v>0</v>
          </cell>
        </row>
        <row r="226">
          <cell r="A226" t="str">
            <v>0</v>
          </cell>
          <cell r="B226" t="str">
            <v>MGF11543</v>
          </cell>
          <cell r="C226" t="str">
            <v>절연U볼트</v>
          </cell>
          <cell r="D226" t="str">
            <v>D 15</v>
          </cell>
          <cell r="E226" t="str">
            <v>개</v>
          </cell>
          <cell r="F226">
            <v>16</v>
          </cell>
          <cell r="G226">
            <v>216</v>
          </cell>
          <cell r="H226">
            <v>0</v>
          </cell>
          <cell r="I226">
            <v>0</v>
          </cell>
        </row>
        <row r="227">
          <cell r="A227" t="str">
            <v>0</v>
          </cell>
          <cell r="B227" t="str">
            <v>MGF11547</v>
          </cell>
          <cell r="C227" t="str">
            <v>절연U볼트</v>
          </cell>
          <cell r="D227" t="str">
            <v>D 40</v>
          </cell>
          <cell r="E227" t="str">
            <v>개</v>
          </cell>
          <cell r="F227">
            <v>4</v>
          </cell>
          <cell r="G227">
            <v>324</v>
          </cell>
          <cell r="H227">
            <v>0</v>
          </cell>
          <cell r="I227">
            <v>0</v>
          </cell>
        </row>
        <row r="228">
          <cell r="A228" t="str">
            <v>0</v>
          </cell>
          <cell r="B228" t="str">
            <v>MGF11549</v>
          </cell>
          <cell r="C228" t="str">
            <v>절연U볼트</v>
          </cell>
          <cell r="D228" t="str">
            <v>D 65</v>
          </cell>
          <cell r="E228" t="str">
            <v>개</v>
          </cell>
          <cell r="F228">
            <v>107</v>
          </cell>
          <cell r="G228">
            <v>504</v>
          </cell>
          <cell r="H228">
            <v>0</v>
          </cell>
          <cell r="I228">
            <v>0</v>
          </cell>
        </row>
        <row r="229">
          <cell r="A229" t="str">
            <v>0</v>
          </cell>
          <cell r="B229" t="str">
            <v>MGF11550</v>
          </cell>
          <cell r="C229" t="str">
            <v>절연U볼트</v>
          </cell>
          <cell r="D229" t="str">
            <v>D 80</v>
          </cell>
          <cell r="E229" t="str">
            <v>개</v>
          </cell>
          <cell r="F229">
            <v>121</v>
          </cell>
          <cell r="G229">
            <v>554</v>
          </cell>
          <cell r="H229">
            <v>0</v>
          </cell>
          <cell r="I229">
            <v>0</v>
          </cell>
        </row>
        <row r="230">
          <cell r="A230" t="str">
            <v>0</v>
          </cell>
          <cell r="B230" t="str">
            <v>MGF11551</v>
          </cell>
          <cell r="C230" t="str">
            <v>절연U볼트</v>
          </cell>
          <cell r="D230" t="str">
            <v>D100</v>
          </cell>
          <cell r="E230" t="str">
            <v>개</v>
          </cell>
          <cell r="F230">
            <v>53</v>
          </cell>
          <cell r="G230">
            <v>648</v>
          </cell>
          <cell r="H230">
            <v>0</v>
          </cell>
          <cell r="I230">
            <v>0</v>
          </cell>
        </row>
        <row r="231">
          <cell r="A231" t="str">
            <v>0</v>
          </cell>
          <cell r="B231" t="str">
            <v>MGF11552</v>
          </cell>
          <cell r="C231" t="str">
            <v>절연U볼트</v>
          </cell>
          <cell r="D231" t="str">
            <v>D125</v>
          </cell>
          <cell r="E231" t="str">
            <v>개</v>
          </cell>
          <cell r="F231">
            <v>75</v>
          </cell>
          <cell r="G231">
            <v>1332</v>
          </cell>
          <cell r="H231">
            <v>0</v>
          </cell>
          <cell r="I231">
            <v>0</v>
          </cell>
        </row>
        <row r="232">
          <cell r="A232" t="str">
            <v>0</v>
          </cell>
          <cell r="B232" t="str">
            <v>MGF11553</v>
          </cell>
          <cell r="C232" t="str">
            <v>절연U볼트</v>
          </cell>
          <cell r="D232" t="str">
            <v>D150</v>
          </cell>
          <cell r="E232" t="str">
            <v>개</v>
          </cell>
          <cell r="F232">
            <v>6</v>
          </cell>
          <cell r="G232">
            <v>1584</v>
          </cell>
          <cell r="H232">
            <v>0</v>
          </cell>
          <cell r="I232">
            <v>0</v>
          </cell>
        </row>
        <row r="233">
          <cell r="A233" t="str">
            <v>0</v>
          </cell>
          <cell r="B233" t="str">
            <v>MGF30505</v>
          </cell>
          <cell r="C233" t="str">
            <v>인서트</v>
          </cell>
          <cell r="D233" t="str">
            <v>D9</v>
          </cell>
          <cell r="E233" t="str">
            <v>개</v>
          </cell>
          <cell r="F233">
            <v>24</v>
          </cell>
          <cell r="G233">
            <v>26</v>
          </cell>
          <cell r="H233">
            <v>0</v>
          </cell>
          <cell r="I233">
            <v>0</v>
          </cell>
        </row>
        <row r="234">
          <cell r="A234" t="str">
            <v>0</v>
          </cell>
          <cell r="B234" t="str">
            <v>MMO10105</v>
          </cell>
          <cell r="C234" t="str">
            <v>파이프 행가</v>
          </cell>
          <cell r="D234" t="str">
            <v>D15 MM</v>
          </cell>
          <cell r="E234" t="str">
            <v>개</v>
          </cell>
          <cell r="F234">
            <v>8</v>
          </cell>
          <cell r="G234">
            <v>144</v>
          </cell>
          <cell r="H234">
            <v>0</v>
          </cell>
          <cell r="I234">
            <v>0</v>
          </cell>
        </row>
        <row r="235">
          <cell r="A235" t="str">
            <v>0</v>
          </cell>
          <cell r="B235" t="str">
            <v>MMO10505</v>
          </cell>
          <cell r="C235" t="str">
            <v>절연 행가</v>
          </cell>
          <cell r="D235" t="str">
            <v>D15 MM</v>
          </cell>
          <cell r="E235" t="str">
            <v>개</v>
          </cell>
          <cell r="F235">
            <v>12</v>
          </cell>
          <cell r="G235">
            <v>360</v>
          </cell>
          <cell r="H235">
            <v>0</v>
          </cell>
          <cell r="I235">
            <v>0</v>
          </cell>
        </row>
        <row r="236">
          <cell r="A236" t="str">
            <v>0</v>
          </cell>
          <cell r="B236" t="str">
            <v>MMO10512</v>
          </cell>
          <cell r="C236" t="str">
            <v>절연 행가</v>
          </cell>
          <cell r="D236" t="str">
            <v>D40 MM</v>
          </cell>
          <cell r="E236" t="str">
            <v>개</v>
          </cell>
          <cell r="F236">
            <v>4</v>
          </cell>
          <cell r="G236">
            <v>540</v>
          </cell>
          <cell r="H236">
            <v>0</v>
          </cell>
          <cell r="I236">
            <v>0</v>
          </cell>
        </row>
        <row r="237">
          <cell r="A237" t="str">
            <v>0</v>
          </cell>
          <cell r="B237" t="str">
            <v>MMZ52110</v>
          </cell>
          <cell r="C237" t="str">
            <v>화살표식(PE필름)</v>
          </cell>
          <cell r="D237" t="str">
            <v>50X110</v>
          </cell>
          <cell r="E237" t="str">
            <v>개</v>
          </cell>
          <cell r="F237">
            <v>111</v>
          </cell>
          <cell r="G237">
            <v>720</v>
          </cell>
          <cell r="H237">
            <v>0</v>
          </cell>
          <cell r="I237">
            <v>0</v>
          </cell>
        </row>
        <row r="238">
          <cell r="A238" t="str">
            <v>0</v>
          </cell>
          <cell r="B238" t="str">
            <v>MMZ52112</v>
          </cell>
          <cell r="C238" t="str">
            <v>밸브인식표</v>
          </cell>
          <cell r="D238" t="str">
            <v>60X100X3T</v>
          </cell>
          <cell r="E238" t="str">
            <v>개</v>
          </cell>
          <cell r="F238">
            <v>2</v>
          </cell>
          <cell r="G238">
            <v>1080</v>
          </cell>
          <cell r="H238">
            <v>0</v>
          </cell>
          <cell r="I238">
            <v>0</v>
          </cell>
        </row>
        <row r="239">
          <cell r="A239" t="str">
            <v>0</v>
          </cell>
          <cell r="B239" t="str">
            <v>UMC15106</v>
          </cell>
          <cell r="C239" t="str">
            <v>강판 절단 (가스)(수동식)</v>
          </cell>
          <cell r="D239" t="str">
            <v>T= 6MM</v>
          </cell>
          <cell r="E239" t="str">
            <v>M</v>
          </cell>
          <cell r="F239">
            <v>81.849999999999994</v>
          </cell>
          <cell r="G239">
            <v>200</v>
          </cell>
          <cell r="H239">
            <v>300</v>
          </cell>
          <cell r="I239">
            <v>0</v>
          </cell>
        </row>
        <row r="240">
          <cell r="A240" t="str">
            <v>0</v>
          </cell>
          <cell r="B240" t="str">
            <v>UMC28106</v>
          </cell>
          <cell r="C240" t="str">
            <v>강판 전기아크용접(V형)(하향)(수동)</v>
          </cell>
          <cell r="D240" t="str">
            <v>T= 6 MM</v>
          </cell>
          <cell r="E240" t="str">
            <v>M</v>
          </cell>
          <cell r="F240">
            <v>278.77</v>
          </cell>
          <cell r="G240">
            <v>400</v>
          </cell>
          <cell r="H240">
            <v>7400</v>
          </cell>
          <cell r="I240">
            <v>100</v>
          </cell>
        </row>
        <row r="241">
          <cell r="A241" t="str">
            <v>0</v>
          </cell>
          <cell r="B241" t="str">
            <v>UMD46205</v>
          </cell>
          <cell r="C241" t="str">
            <v>황동볼밸브 설치</v>
          </cell>
          <cell r="D241" t="str">
            <v>D15 MM, (10KG/CM2)</v>
          </cell>
          <cell r="E241" t="str">
            <v>개소</v>
          </cell>
          <cell r="F241">
            <v>12</v>
          </cell>
          <cell r="G241">
            <v>1166</v>
          </cell>
          <cell r="H241">
            <v>2119</v>
          </cell>
          <cell r="I241">
            <v>42</v>
          </cell>
        </row>
        <row r="242">
          <cell r="A242" t="str">
            <v>0</v>
          </cell>
          <cell r="B242" t="str">
            <v>UMO21015</v>
          </cell>
          <cell r="C242" t="str">
            <v>앵글가대제작(광명단2회)</v>
          </cell>
          <cell r="D242" t="str">
            <v>75X75X6T</v>
          </cell>
          <cell r="E242" t="str">
            <v>M</v>
          </cell>
          <cell r="F242">
            <v>185.75</v>
          </cell>
          <cell r="G242">
            <v>1900</v>
          </cell>
          <cell r="H242">
            <v>7900</v>
          </cell>
          <cell r="I242">
            <v>200</v>
          </cell>
        </row>
        <row r="243">
          <cell r="A243" t="str">
            <v>0</v>
          </cell>
          <cell r="B243" t="str">
            <v>UMO21017</v>
          </cell>
          <cell r="C243" t="str">
            <v>앵글가대제작(광명단1,유성2회)</v>
          </cell>
          <cell r="D243" t="str">
            <v>75X75X6T</v>
          </cell>
          <cell r="E243" t="str">
            <v>M</v>
          </cell>
          <cell r="F243">
            <v>167.9</v>
          </cell>
          <cell r="G243">
            <v>2000</v>
          </cell>
          <cell r="H243">
            <v>8400</v>
          </cell>
          <cell r="I243">
            <v>200</v>
          </cell>
        </row>
        <row r="244">
          <cell r="A244" t="str">
            <v>0</v>
          </cell>
          <cell r="B244" t="str">
            <v>UMO21020</v>
          </cell>
          <cell r="C244" t="str">
            <v>찬넬가대제작(광명단1,유성2회)</v>
          </cell>
          <cell r="D244" t="str">
            <v>100X50X5T</v>
          </cell>
          <cell r="E244" t="str">
            <v>M</v>
          </cell>
          <cell r="F244">
            <v>101.04</v>
          </cell>
          <cell r="G244">
            <v>3100</v>
          </cell>
          <cell r="H244">
            <v>11400</v>
          </cell>
          <cell r="I244">
            <v>200</v>
          </cell>
        </row>
        <row r="245">
          <cell r="A245" t="str">
            <v>0</v>
          </cell>
          <cell r="B245" t="str">
            <v>UMO21101</v>
          </cell>
          <cell r="C245" t="str">
            <v>배수발브가대설치</v>
          </cell>
          <cell r="D245" t="str">
            <v>D15X3선</v>
          </cell>
          <cell r="E245" t="str">
            <v>개소</v>
          </cell>
          <cell r="F245">
            <v>8</v>
          </cell>
          <cell r="G245">
            <v>1327</v>
          </cell>
          <cell r="H245">
            <v>4705</v>
          </cell>
          <cell r="I245">
            <v>94</v>
          </cell>
        </row>
        <row r="246">
          <cell r="A246" t="str">
            <v>0</v>
          </cell>
          <cell r="B246" t="str">
            <v>UMO28503</v>
          </cell>
          <cell r="C246" t="str">
            <v>인서트플레이트(ST)</v>
          </cell>
          <cell r="D246" t="str">
            <v>200X200X9T</v>
          </cell>
          <cell r="E246" t="str">
            <v>개</v>
          </cell>
          <cell r="F246">
            <v>899</v>
          </cell>
          <cell r="G246">
            <v>2256</v>
          </cell>
          <cell r="H246">
            <v>1315</v>
          </cell>
          <cell r="I246">
            <v>26</v>
          </cell>
        </row>
        <row r="247">
          <cell r="A247" t="str">
            <v>0</v>
          </cell>
          <cell r="B247" t="str">
            <v>UMZ50901</v>
          </cell>
          <cell r="C247" t="str">
            <v>공동구 현장정리</v>
          </cell>
          <cell r="D247" t="str">
            <v>공동구 면적</v>
          </cell>
          <cell r="E247" t="str">
            <v>M2</v>
          </cell>
          <cell r="F247">
            <v>580.48</v>
          </cell>
          <cell r="G247">
            <v>0</v>
          </cell>
          <cell r="H247">
            <v>1900</v>
          </cell>
          <cell r="I247">
            <v>0</v>
          </cell>
        </row>
        <row r="248">
          <cell r="C248" t="str">
            <v>소  계</v>
          </cell>
        </row>
        <row r="250">
          <cell r="C250" t="str">
            <v>*  자동제어 펌프실</v>
          </cell>
        </row>
        <row r="251">
          <cell r="A251" t="str">
            <v>0</v>
          </cell>
          <cell r="B251" t="str">
            <v>MCQ33902</v>
          </cell>
          <cell r="C251" t="str">
            <v>공포&amp;핀</v>
          </cell>
          <cell r="E251" t="str">
            <v>SET</v>
          </cell>
          <cell r="F251">
            <v>42</v>
          </cell>
          <cell r="G251">
            <v>223</v>
          </cell>
          <cell r="H251">
            <v>0</v>
          </cell>
          <cell r="I251">
            <v>0</v>
          </cell>
        </row>
        <row r="252">
          <cell r="A252" t="str">
            <v>0</v>
          </cell>
          <cell r="B252" t="str">
            <v>MEA21230</v>
          </cell>
          <cell r="C252" t="str">
            <v>노 말 벤 드</v>
          </cell>
          <cell r="D252" t="str">
            <v>철제 28</v>
          </cell>
          <cell r="E252" t="str">
            <v>개</v>
          </cell>
          <cell r="F252">
            <v>8</v>
          </cell>
          <cell r="G252">
            <v>1145</v>
          </cell>
          <cell r="H252">
            <v>0</v>
          </cell>
          <cell r="I252">
            <v>0</v>
          </cell>
        </row>
        <row r="253">
          <cell r="A253" t="str">
            <v>0</v>
          </cell>
          <cell r="B253" t="str">
            <v>MEA23200</v>
          </cell>
          <cell r="C253" t="str">
            <v>U 크램프(너트포함)</v>
          </cell>
          <cell r="D253" t="str">
            <v>D9 MM</v>
          </cell>
          <cell r="E253" t="str">
            <v>개</v>
          </cell>
          <cell r="F253">
            <v>58</v>
          </cell>
          <cell r="G253">
            <v>112</v>
          </cell>
          <cell r="H253">
            <v>0</v>
          </cell>
          <cell r="I253">
            <v>0</v>
          </cell>
        </row>
        <row r="254">
          <cell r="A254" t="str">
            <v>0</v>
          </cell>
          <cell r="B254" t="str">
            <v>MEA60010</v>
          </cell>
          <cell r="C254" t="str">
            <v>후렉시블전선관용 콘넥타</v>
          </cell>
          <cell r="D254" t="str">
            <v>16</v>
          </cell>
          <cell r="E254" t="str">
            <v>개</v>
          </cell>
          <cell r="F254">
            <v>16</v>
          </cell>
          <cell r="G254">
            <v>302</v>
          </cell>
          <cell r="H254">
            <v>0</v>
          </cell>
          <cell r="I254">
            <v>0</v>
          </cell>
        </row>
        <row r="255">
          <cell r="A255" t="str">
            <v>0</v>
          </cell>
          <cell r="B255" t="str">
            <v>MEA60020</v>
          </cell>
          <cell r="C255" t="str">
            <v>후렉시블전선관용 콘넥타</v>
          </cell>
          <cell r="D255" t="str">
            <v>22</v>
          </cell>
          <cell r="E255" t="str">
            <v>개</v>
          </cell>
          <cell r="F255">
            <v>16</v>
          </cell>
          <cell r="G255">
            <v>439</v>
          </cell>
          <cell r="H255">
            <v>0</v>
          </cell>
          <cell r="I255">
            <v>0</v>
          </cell>
        </row>
        <row r="256">
          <cell r="A256" t="str">
            <v>0</v>
          </cell>
          <cell r="B256" t="str">
            <v>MEJ08230</v>
          </cell>
          <cell r="C256" t="str">
            <v>U 찬넬</v>
          </cell>
          <cell r="D256" t="str">
            <v>용융아연도금23.5X36.5X1.6</v>
          </cell>
          <cell r="E256" t="str">
            <v>M</v>
          </cell>
          <cell r="F256">
            <v>5.94</v>
          </cell>
          <cell r="G256">
            <v>1300</v>
          </cell>
          <cell r="H256">
            <v>0</v>
          </cell>
          <cell r="I256">
            <v>0</v>
          </cell>
        </row>
        <row r="257">
          <cell r="A257" t="str">
            <v>0</v>
          </cell>
          <cell r="B257" t="str">
            <v>UEA02160</v>
          </cell>
          <cell r="C257" t="str">
            <v>강제전선관 배관</v>
          </cell>
          <cell r="D257" t="str">
            <v>아연도 16MM</v>
          </cell>
          <cell r="E257" t="str">
            <v>M</v>
          </cell>
          <cell r="F257">
            <v>40.799999999999997</v>
          </cell>
          <cell r="G257">
            <v>800</v>
          </cell>
          <cell r="H257">
            <v>2600</v>
          </cell>
          <cell r="I257">
            <v>100</v>
          </cell>
        </row>
        <row r="258">
          <cell r="A258" t="str">
            <v>0</v>
          </cell>
          <cell r="B258" t="str">
            <v>UEA02220</v>
          </cell>
          <cell r="C258" t="str">
            <v>강제전선관 배관</v>
          </cell>
          <cell r="D258" t="str">
            <v>아연도 22MM</v>
          </cell>
          <cell r="E258" t="str">
            <v>M</v>
          </cell>
          <cell r="F258">
            <v>40.200000000000003</v>
          </cell>
          <cell r="G258">
            <v>1000</v>
          </cell>
          <cell r="H258">
            <v>3500</v>
          </cell>
          <cell r="I258">
            <v>100</v>
          </cell>
        </row>
        <row r="259">
          <cell r="A259" t="str">
            <v>0</v>
          </cell>
          <cell r="B259" t="str">
            <v>UEA02280</v>
          </cell>
          <cell r="C259" t="str">
            <v>강제전선관 배관</v>
          </cell>
          <cell r="D259" t="str">
            <v>아연도 28MM</v>
          </cell>
          <cell r="E259" t="str">
            <v>M</v>
          </cell>
          <cell r="F259">
            <v>37.799999999999997</v>
          </cell>
          <cell r="G259">
            <v>1400</v>
          </cell>
          <cell r="H259">
            <v>4500</v>
          </cell>
          <cell r="I259">
            <v>100</v>
          </cell>
        </row>
        <row r="260">
          <cell r="A260" t="str">
            <v>0</v>
          </cell>
          <cell r="B260" t="str">
            <v>UEA05160</v>
          </cell>
          <cell r="C260" t="str">
            <v>후렉씨블콘딧드</v>
          </cell>
          <cell r="D260" t="str">
            <v>16MM</v>
          </cell>
          <cell r="E260" t="str">
            <v>M</v>
          </cell>
          <cell r="F260">
            <v>8</v>
          </cell>
          <cell r="G260">
            <v>400</v>
          </cell>
          <cell r="H260">
            <v>1600</v>
          </cell>
          <cell r="I260">
            <v>0</v>
          </cell>
        </row>
        <row r="261">
          <cell r="A261" t="str">
            <v>0</v>
          </cell>
          <cell r="B261" t="str">
            <v>UEA05220</v>
          </cell>
          <cell r="C261" t="str">
            <v>후렉씨블콘딧드</v>
          </cell>
          <cell r="D261" t="str">
            <v>22MM</v>
          </cell>
          <cell r="E261" t="str">
            <v>M</v>
          </cell>
          <cell r="F261">
            <v>8</v>
          </cell>
          <cell r="G261">
            <v>454</v>
          </cell>
          <cell r="H261">
            <v>1987</v>
          </cell>
          <cell r="I261">
            <v>40</v>
          </cell>
        </row>
        <row r="262">
          <cell r="A262" t="str">
            <v>0</v>
          </cell>
          <cell r="B262" t="str">
            <v>UEB01030</v>
          </cell>
          <cell r="C262" t="str">
            <v>관내배선</v>
          </cell>
          <cell r="D262" t="str">
            <v>IV 2.0 MM</v>
          </cell>
          <cell r="E262" t="str">
            <v>M</v>
          </cell>
          <cell r="F262">
            <v>308.39999999999998</v>
          </cell>
          <cell r="G262">
            <v>100</v>
          </cell>
          <cell r="H262">
            <v>200</v>
          </cell>
          <cell r="I262">
            <v>0</v>
          </cell>
        </row>
        <row r="263">
          <cell r="A263" t="str">
            <v>0</v>
          </cell>
          <cell r="B263" t="str">
            <v>UEC20020</v>
          </cell>
          <cell r="C263" t="str">
            <v>제어용케이블신설</v>
          </cell>
          <cell r="D263" t="str">
            <v>CVVS 2.0 MM2 X 2C</v>
          </cell>
          <cell r="E263" t="str">
            <v>M</v>
          </cell>
          <cell r="F263">
            <v>81.8</v>
          </cell>
          <cell r="G263">
            <v>400</v>
          </cell>
          <cell r="H263">
            <v>500</v>
          </cell>
          <cell r="I263">
            <v>0</v>
          </cell>
        </row>
        <row r="264">
          <cell r="A264" t="str">
            <v>0</v>
          </cell>
          <cell r="B264" t="str">
            <v>UEH01090</v>
          </cell>
          <cell r="C264" t="str">
            <v>조인트박스설치</v>
          </cell>
          <cell r="D264" t="str">
            <v>100X100X50</v>
          </cell>
          <cell r="E264" t="str">
            <v>개</v>
          </cell>
          <cell r="F264">
            <v>16</v>
          </cell>
          <cell r="G264">
            <v>463</v>
          </cell>
          <cell r="H264">
            <v>6389</v>
          </cell>
          <cell r="I264">
            <v>127</v>
          </cell>
        </row>
        <row r="265">
          <cell r="A265" t="str">
            <v>0</v>
          </cell>
          <cell r="B265" t="str">
            <v>UEH03330</v>
          </cell>
          <cell r="C265" t="str">
            <v>PULL BOX</v>
          </cell>
          <cell r="D265" t="str">
            <v>300X300X200</v>
          </cell>
          <cell r="E265" t="str">
            <v>개</v>
          </cell>
          <cell r="F265">
            <v>6</v>
          </cell>
          <cell r="G265">
            <v>5890</v>
          </cell>
          <cell r="H265">
            <v>12422</v>
          </cell>
          <cell r="I265">
            <v>248</v>
          </cell>
        </row>
        <row r="266">
          <cell r="A266" t="str">
            <v>0</v>
          </cell>
          <cell r="B266" t="str">
            <v>UMO31160</v>
          </cell>
          <cell r="C266" t="str">
            <v>스리브강관제작(200H)</v>
          </cell>
          <cell r="D266" t="str">
            <v>D100 M/M</v>
          </cell>
          <cell r="E266" t="str">
            <v>개소</v>
          </cell>
          <cell r="F266">
            <v>2</v>
          </cell>
          <cell r="G266">
            <v>1159</v>
          </cell>
          <cell r="H266">
            <v>3154</v>
          </cell>
          <cell r="I266">
            <v>62</v>
          </cell>
        </row>
        <row r="267">
          <cell r="A267" t="str">
            <v>0</v>
          </cell>
          <cell r="B267" t="str">
            <v>UMO31703</v>
          </cell>
          <cell r="C267" t="str">
            <v>지수판스리브강관제작</v>
          </cell>
          <cell r="D267" t="str">
            <v>D40 M/M</v>
          </cell>
          <cell r="E267" t="str">
            <v>개소</v>
          </cell>
          <cell r="F267">
            <v>8</v>
          </cell>
          <cell r="G267">
            <v>793</v>
          </cell>
          <cell r="H267">
            <v>3936</v>
          </cell>
          <cell r="I267">
            <v>78</v>
          </cell>
        </row>
        <row r="268">
          <cell r="C268" t="str">
            <v>소  계</v>
          </cell>
        </row>
        <row r="270">
          <cell r="C270" t="str">
            <v>*  자동제어 공동구</v>
          </cell>
        </row>
        <row r="271">
          <cell r="A271" t="str">
            <v>0</v>
          </cell>
          <cell r="B271" t="str">
            <v>MCQ33902</v>
          </cell>
          <cell r="C271" t="str">
            <v>공포&amp;핀</v>
          </cell>
          <cell r="E271" t="str">
            <v>SET</v>
          </cell>
          <cell r="F271">
            <v>493</v>
          </cell>
          <cell r="G271">
            <v>223</v>
          </cell>
          <cell r="H271">
            <v>0</v>
          </cell>
          <cell r="I271">
            <v>0</v>
          </cell>
        </row>
        <row r="272">
          <cell r="A272" t="str">
            <v>0</v>
          </cell>
          <cell r="B272" t="str">
            <v>MEA21230</v>
          </cell>
          <cell r="C272" t="str">
            <v>노 말 벤 드</v>
          </cell>
          <cell r="D272" t="str">
            <v>철제 28</v>
          </cell>
          <cell r="E272" t="str">
            <v>개</v>
          </cell>
          <cell r="F272">
            <v>23</v>
          </cell>
          <cell r="G272">
            <v>1145</v>
          </cell>
          <cell r="H272">
            <v>0</v>
          </cell>
          <cell r="I272">
            <v>0</v>
          </cell>
        </row>
        <row r="273">
          <cell r="A273" t="str">
            <v>0</v>
          </cell>
          <cell r="B273" t="str">
            <v>MEA21250</v>
          </cell>
          <cell r="C273" t="str">
            <v>노 말 벤 드</v>
          </cell>
          <cell r="D273" t="str">
            <v>철제 42</v>
          </cell>
          <cell r="E273" t="str">
            <v>개</v>
          </cell>
          <cell r="F273">
            <v>25</v>
          </cell>
          <cell r="G273">
            <v>1987</v>
          </cell>
          <cell r="H273">
            <v>0</v>
          </cell>
          <cell r="I273">
            <v>0</v>
          </cell>
        </row>
        <row r="274">
          <cell r="A274" t="str">
            <v>0</v>
          </cell>
          <cell r="B274" t="str">
            <v>MEA23200</v>
          </cell>
          <cell r="C274" t="str">
            <v>U 크램프(너트포함)</v>
          </cell>
          <cell r="D274" t="str">
            <v>D9 MM</v>
          </cell>
          <cell r="E274" t="str">
            <v>개</v>
          </cell>
          <cell r="F274">
            <v>674</v>
          </cell>
          <cell r="G274">
            <v>112</v>
          </cell>
          <cell r="H274">
            <v>0</v>
          </cell>
          <cell r="I274">
            <v>0</v>
          </cell>
        </row>
        <row r="275">
          <cell r="A275" t="str">
            <v>0</v>
          </cell>
          <cell r="B275" t="str">
            <v>MEJ08230</v>
          </cell>
          <cell r="C275" t="str">
            <v>U 찬넬</v>
          </cell>
          <cell r="D275" t="str">
            <v>용융아연도금23.5X36.5X1.6</v>
          </cell>
          <cell r="E275" t="str">
            <v>M</v>
          </cell>
          <cell r="F275">
            <v>328.6</v>
          </cell>
          <cell r="G275">
            <v>1300</v>
          </cell>
          <cell r="H275">
            <v>0</v>
          </cell>
          <cell r="I275">
            <v>0</v>
          </cell>
        </row>
        <row r="276">
          <cell r="A276" t="str">
            <v>0</v>
          </cell>
          <cell r="B276" t="str">
            <v>MEL07020</v>
          </cell>
          <cell r="C276" t="str">
            <v>보조 리레이</v>
          </cell>
          <cell r="D276" t="str">
            <v>2A-2B</v>
          </cell>
          <cell r="E276" t="str">
            <v>개</v>
          </cell>
          <cell r="F276">
            <v>56</v>
          </cell>
          <cell r="G276">
            <v>2160</v>
          </cell>
          <cell r="H276">
            <v>0</v>
          </cell>
          <cell r="I276">
            <v>0</v>
          </cell>
        </row>
        <row r="277">
          <cell r="A277" t="str">
            <v>0</v>
          </cell>
          <cell r="B277" t="str">
            <v>MEL10010</v>
          </cell>
          <cell r="C277" t="str">
            <v>푸쉬보턴 스위치</v>
          </cell>
          <cell r="D277" t="str">
            <v>25 (1A-1B)</v>
          </cell>
          <cell r="E277" t="str">
            <v>개</v>
          </cell>
          <cell r="F277">
            <v>10</v>
          </cell>
          <cell r="G277">
            <v>662</v>
          </cell>
          <cell r="H277">
            <v>0</v>
          </cell>
          <cell r="I277">
            <v>0</v>
          </cell>
        </row>
        <row r="278">
          <cell r="A278" t="str">
            <v>0</v>
          </cell>
          <cell r="B278" t="str">
            <v>MEN30020</v>
          </cell>
          <cell r="C278" t="str">
            <v>부저</v>
          </cell>
          <cell r="D278" t="str">
            <v>220V 4VA</v>
          </cell>
          <cell r="E278" t="str">
            <v>개</v>
          </cell>
          <cell r="F278">
            <v>2</v>
          </cell>
          <cell r="G278">
            <v>936</v>
          </cell>
          <cell r="H278">
            <v>0</v>
          </cell>
          <cell r="I278">
            <v>0</v>
          </cell>
        </row>
        <row r="279">
          <cell r="A279" t="str">
            <v>0</v>
          </cell>
          <cell r="B279" t="str">
            <v>MEZ21034</v>
          </cell>
          <cell r="C279" t="str">
            <v>단자대</v>
          </cell>
          <cell r="D279" t="str">
            <v>10P 10A</v>
          </cell>
          <cell r="E279" t="str">
            <v>개</v>
          </cell>
          <cell r="F279">
            <v>4</v>
          </cell>
          <cell r="G279">
            <v>432</v>
          </cell>
          <cell r="H279">
            <v>0</v>
          </cell>
          <cell r="I279">
            <v>0</v>
          </cell>
        </row>
        <row r="280">
          <cell r="A280" t="str">
            <v>0</v>
          </cell>
          <cell r="B280" t="str">
            <v>MGF11251</v>
          </cell>
          <cell r="C280" t="str">
            <v>행가지지봉</v>
          </cell>
          <cell r="D280" t="str">
            <v>9MM(3/8")</v>
          </cell>
          <cell r="E280" t="str">
            <v>M</v>
          </cell>
          <cell r="F280">
            <v>56.79</v>
          </cell>
          <cell r="G280">
            <v>225</v>
          </cell>
          <cell r="H280">
            <v>0</v>
          </cell>
          <cell r="I280">
            <v>0</v>
          </cell>
        </row>
        <row r="281">
          <cell r="A281" t="str">
            <v>0</v>
          </cell>
          <cell r="B281" t="str">
            <v>MGF11502</v>
          </cell>
          <cell r="C281" t="str">
            <v>U볼 트(D9)</v>
          </cell>
          <cell r="D281" t="str">
            <v>M 20</v>
          </cell>
          <cell r="E281" t="str">
            <v>개</v>
          </cell>
          <cell r="F281">
            <v>32</v>
          </cell>
          <cell r="G281">
            <v>55</v>
          </cell>
          <cell r="H281">
            <v>0</v>
          </cell>
          <cell r="I281">
            <v>0</v>
          </cell>
        </row>
        <row r="282">
          <cell r="A282" t="str">
            <v>0</v>
          </cell>
          <cell r="B282" t="str">
            <v>MMO31808</v>
          </cell>
          <cell r="C282" t="str">
            <v>PD입상관 성형스리브</v>
          </cell>
          <cell r="D282" t="str">
            <v>D25 X 135H</v>
          </cell>
          <cell r="E282" t="str">
            <v>개</v>
          </cell>
          <cell r="F282">
            <v>32</v>
          </cell>
          <cell r="G282">
            <v>216</v>
          </cell>
          <cell r="H282">
            <v>0</v>
          </cell>
          <cell r="I282">
            <v>0</v>
          </cell>
        </row>
        <row r="283">
          <cell r="A283" t="str">
            <v>0</v>
          </cell>
          <cell r="B283" t="str">
            <v>MMP31302</v>
          </cell>
          <cell r="C283" t="str">
            <v>중앙감시반(모자이크)설치</v>
          </cell>
          <cell r="D283" t="str">
            <v>1000X1300X450이하</v>
          </cell>
          <cell r="E283" t="str">
            <v>대</v>
          </cell>
          <cell r="F283">
            <v>2</v>
          </cell>
          <cell r="G283">
            <v>3311952</v>
          </cell>
          <cell r="H283">
            <v>0</v>
          </cell>
          <cell r="I283">
            <v>0</v>
          </cell>
        </row>
        <row r="284">
          <cell r="A284" t="str">
            <v>0</v>
          </cell>
          <cell r="B284" t="str">
            <v>MMP35800</v>
          </cell>
          <cell r="C284" t="str">
            <v>레벨콘트롤 유니트</v>
          </cell>
          <cell r="D284" t="str">
            <v>SLIA-2P</v>
          </cell>
          <cell r="E284" t="str">
            <v>개</v>
          </cell>
          <cell r="F284">
            <v>4</v>
          </cell>
          <cell r="G284">
            <v>112320</v>
          </cell>
          <cell r="H284">
            <v>0</v>
          </cell>
          <cell r="I284">
            <v>0</v>
          </cell>
        </row>
        <row r="285">
          <cell r="A285" t="str">
            <v>0</v>
          </cell>
          <cell r="B285" t="str">
            <v>MMP46003</v>
          </cell>
          <cell r="C285" t="str">
            <v>습도감지기</v>
          </cell>
          <cell r="D285" t="str">
            <v>15-95% RH</v>
          </cell>
          <cell r="E285" t="str">
            <v>개</v>
          </cell>
          <cell r="F285">
            <v>2</v>
          </cell>
          <cell r="G285">
            <v>203040</v>
          </cell>
          <cell r="H285">
            <v>0</v>
          </cell>
          <cell r="I285">
            <v>0</v>
          </cell>
        </row>
        <row r="286">
          <cell r="A286" t="str">
            <v>0</v>
          </cell>
          <cell r="B286" t="str">
            <v>SMP09005</v>
          </cell>
          <cell r="C286" t="str">
            <v>현장제어반 설치</v>
          </cell>
          <cell r="D286" t="str">
            <v>폭 400MM 이하</v>
          </cell>
          <cell r="E286" t="str">
            <v>개소</v>
          </cell>
          <cell r="F286">
            <v>2</v>
          </cell>
          <cell r="G286">
            <v>108000</v>
          </cell>
          <cell r="H286">
            <v>115268</v>
          </cell>
          <cell r="I286">
            <v>2305</v>
          </cell>
        </row>
        <row r="287">
          <cell r="A287" t="str">
            <v>0</v>
          </cell>
          <cell r="B287" t="str">
            <v>UEA02160</v>
          </cell>
          <cell r="C287" t="str">
            <v>강제전선관 배관</v>
          </cell>
          <cell r="D287" t="str">
            <v>아연도 16MM</v>
          </cell>
          <cell r="E287" t="str">
            <v>M</v>
          </cell>
          <cell r="F287">
            <v>685.5</v>
          </cell>
          <cell r="G287">
            <v>800</v>
          </cell>
          <cell r="H287">
            <v>2600</v>
          </cell>
          <cell r="I287">
            <v>100</v>
          </cell>
        </row>
        <row r="288">
          <cell r="A288" t="str">
            <v>0</v>
          </cell>
          <cell r="B288" t="str">
            <v>UEA02280</v>
          </cell>
          <cell r="C288" t="str">
            <v>강제전선관 배관</v>
          </cell>
          <cell r="D288" t="str">
            <v>아연도 28MM</v>
          </cell>
          <cell r="E288" t="str">
            <v>M</v>
          </cell>
          <cell r="F288">
            <v>374.7</v>
          </cell>
          <cell r="G288">
            <v>1400</v>
          </cell>
          <cell r="H288">
            <v>4500</v>
          </cell>
          <cell r="I288">
            <v>100</v>
          </cell>
        </row>
        <row r="289">
          <cell r="A289" t="str">
            <v>0</v>
          </cell>
          <cell r="B289" t="str">
            <v>UEA02420</v>
          </cell>
          <cell r="C289" t="str">
            <v>강제전선관 배관</v>
          </cell>
          <cell r="D289" t="str">
            <v>아연도 42MM</v>
          </cell>
          <cell r="E289" t="str">
            <v>M</v>
          </cell>
          <cell r="F289">
            <v>345.5</v>
          </cell>
          <cell r="G289">
            <v>2000</v>
          </cell>
          <cell r="H289">
            <v>8000</v>
          </cell>
          <cell r="I289">
            <v>200</v>
          </cell>
        </row>
        <row r="290">
          <cell r="A290" t="str">
            <v>0</v>
          </cell>
          <cell r="B290" t="str">
            <v>UEB01030</v>
          </cell>
          <cell r="C290" t="str">
            <v>관내배선</v>
          </cell>
          <cell r="D290" t="str">
            <v>IV 2.0 MM</v>
          </cell>
          <cell r="E290" t="str">
            <v>M</v>
          </cell>
          <cell r="F290">
            <v>10720.1</v>
          </cell>
          <cell r="G290">
            <v>100</v>
          </cell>
          <cell r="H290">
            <v>200</v>
          </cell>
          <cell r="I290">
            <v>0</v>
          </cell>
        </row>
        <row r="291">
          <cell r="A291" t="str">
            <v>0</v>
          </cell>
          <cell r="B291" t="str">
            <v>UEC20020</v>
          </cell>
          <cell r="C291" t="str">
            <v>제어용케이블신설</v>
          </cell>
          <cell r="D291" t="str">
            <v>CVVS 2.0 MM2 X 2C</v>
          </cell>
          <cell r="E291" t="str">
            <v>M</v>
          </cell>
          <cell r="F291">
            <v>724.6</v>
          </cell>
          <cell r="G291">
            <v>400</v>
          </cell>
          <cell r="H291">
            <v>500</v>
          </cell>
          <cell r="I291">
            <v>0</v>
          </cell>
        </row>
        <row r="292">
          <cell r="A292" t="str">
            <v>0</v>
          </cell>
          <cell r="B292" t="str">
            <v>UEE08050</v>
          </cell>
          <cell r="C292" t="str">
            <v>배선용 차단기</v>
          </cell>
          <cell r="D292" t="str">
            <v>220V 2P 50AF</v>
          </cell>
          <cell r="E292" t="str">
            <v>개</v>
          </cell>
          <cell r="F292">
            <v>6</v>
          </cell>
          <cell r="G292">
            <v>4104</v>
          </cell>
          <cell r="H292">
            <v>0</v>
          </cell>
          <cell r="I292">
            <v>0</v>
          </cell>
        </row>
        <row r="293">
          <cell r="A293" t="str">
            <v>0</v>
          </cell>
          <cell r="B293" t="str">
            <v>UEH02210</v>
          </cell>
          <cell r="C293" t="str">
            <v>PULL BOX</v>
          </cell>
          <cell r="D293" t="str">
            <v>200X200X100</v>
          </cell>
          <cell r="E293" t="str">
            <v>개</v>
          </cell>
          <cell r="F293">
            <v>6</v>
          </cell>
          <cell r="G293">
            <v>2244</v>
          </cell>
          <cell r="H293">
            <v>5856</v>
          </cell>
          <cell r="I293">
            <v>117</v>
          </cell>
        </row>
        <row r="294">
          <cell r="A294" t="str">
            <v>0</v>
          </cell>
          <cell r="B294" t="str">
            <v>UEH03330</v>
          </cell>
          <cell r="C294" t="str">
            <v>PULL BOX</v>
          </cell>
          <cell r="D294" t="str">
            <v>300X300X200</v>
          </cell>
          <cell r="E294" t="str">
            <v>개</v>
          </cell>
          <cell r="F294">
            <v>21</v>
          </cell>
          <cell r="G294">
            <v>5890</v>
          </cell>
          <cell r="H294">
            <v>12422</v>
          </cell>
          <cell r="I294">
            <v>248</v>
          </cell>
        </row>
        <row r="295">
          <cell r="A295" t="str">
            <v>0</v>
          </cell>
          <cell r="B295" t="str">
            <v>UEL12010</v>
          </cell>
          <cell r="C295" t="str">
            <v>셀렉터 스위치</v>
          </cell>
          <cell r="D295" t="str">
            <v>25(1A-1B)</v>
          </cell>
          <cell r="E295" t="str">
            <v>개</v>
          </cell>
          <cell r="F295">
            <v>2</v>
          </cell>
          <cell r="G295">
            <v>806</v>
          </cell>
          <cell r="H295">
            <v>3017</v>
          </cell>
          <cell r="I295">
            <v>60</v>
          </cell>
        </row>
        <row r="296">
          <cell r="A296" t="str">
            <v>0</v>
          </cell>
          <cell r="B296" t="str">
            <v>UMD28121</v>
          </cell>
          <cell r="C296" t="str">
            <v>자동수위조절밸브 설치</v>
          </cell>
          <cell r="D296" t="str">
            <v>D150 MM</v>
          </cell>
          <cell r="E296" t="str">
            <v>대</v>
          </cell>
          <cell r="F296">
            <v>2</v>
          </cell>
          <cell r="G296">
            <v>757152</v>
          </cell>
          <cell r="H296">
            <v>26370</v>
          </cell>
          <cell r="I296">
            <v>527</v>
          </cell>
        </row>
        <row r="297">
          <cell r="A297" t="str">
            <v>0</v>
          </cell>
          <cell r="B297" t="str">
            <v>UMP33030</v>
          </cell>
          <cell r="C297" t="str">
            <v>현장제어반 설치</v>
          </cell>
          <cell r="D297" t="str">
            <v>폭 300MM 이하</v>
          </cell>
          <cell r="E297" t="str">
            <v>개소</v>
          </cell>
          <cell r="F297">
            <v>2</v>
          </cell>
          <cell r="G297">
            <v>72000</v>
          </cell>
          <cell r="H297">
            <v>115162</v>
          </cell>
          <cell r="I297">
            <v>2303</v>
          </cell>
        </row>
        <row r="298">
          <cell r="A298" t="str">
            <v>0</v>
          </cell>
          <cell r="B298" t="str">
            <v>UMP42300</v>
          </cell>
          <cell r="C298" t="str">
            <v>액면조절기설치</v>
          </cell>
          <cell r="D298" t="str">
            <v>FLOAT식</v>
          </cell>
          <cell r="E298" t="str">
            <v>개</v>
          </cell>
          <cell r="F298">
            <v>2</v>
          </cell>
          <cell r="G298">
            <v>129600</v>
          </cell>
          <cell r="H298">
            <v>76774</v>
          </cell>
          <cell r="I298">
            <v>1535</v>
          </cell>
        </row>
        <row r="299">
          <cell r="A299" t="str">
            <v>0</v>
          </cell>
          <cell r="B299" t="str">
            <v>UMP42501</v>
          </cell>
          <cell r="C299" t="str">
            <v>액면지시조절계설치</v>
          </cell>
          <cell r="D299" t="str">
            <v>FLOAT식</v>
          </cell>
          <cell r="E299" t="str">
            <v>개</v>
          </cell>
          <cell r="F299">
            <v>4</v>
          </cell>
          <cell r="G299">
            <v>381600</v>
          </cell>
          <cell r="H299">
            <v>76774</v>
          </cell>
          <cell r="I299">
            <v>1535</v>
          </cell>
        </row>
        <row r="300">
          <cell r="A300" t="str">
            <v>0</v>
          </cell>
          <cell r="B300" t="str">
            <v>UTN14200</v>
          </cell>
          <cell r="C300" t="str">
            <v>인터컴(모기)설치 (기계공사)</v>
          </cell>
          <cell r="E300" t="str">
            <v>개</v>
          </cell>
          <cell r="F300">
            <v>2</v>
          </cell>
          <cell r="G300">
            <v>5976</v>
          </cell>
          <cell r="H300">
            <v>3904</v>
          </cell>
          <cell r="I300">
            <v>78</v>
          </cell>
        </row>
        <row r="301">
          <cell r="A301" t="str">
            <v>0</v>
          </cell>
          <cell r="B301" t="str">
            <v>UTN14210</v>
          </cell>
          <cell r="C301" t="str">
            <v>인터컴(자기)설치 (기계공사)</v>
          </cell>
          <cell r="E301" t="str">
            <v>개</v>
          </cell>
          <cell r="F301">
            <v>2</v>
          </cell>
          <cell r="G301">
            <v>4320</v>
          </cell>
          <cell r="H301">
            <v>3549</v>
          </cell>
          <cell r="I301">
            <v>71</v>
          </cell>
        </row>
        <row r="302">
          <cell r="C302" t="str">
            <v>소  계</v>
          </cell>
        </row>
        <row r="304">
          <cell r="C304" t="str">
            <v>*  자동제어 물탱크실</v>
          </cell>
        </row>
        <row r="305">
          <cell r="A305" t="str">
            <v>0</v>
          </cell>
          <cell r="B305" t="str">
            <v>MCQ33902</v>
          </cell>
          <cell r="C305" t="str">
            <v>공포&amp;핀</v>
          </cell>
          <cell r="E305" t="str">
            <v>SET</v>
          </cell>
          <cell r="F305">
            <v>21</v>
          </cell>
          <cell r="G305">
            <v>223</v>
          </cell>
          <cell r="H305">
            <v>0</v>
          </cell>
          <cell r="I305">
            <v>0</v>
          </cell>
        </row>
        <row r="306">
          <cell r="A306" t="str">
            <v>0</v>
          </cell>
          <cell r="B306" t="str">
            <v>MEA23200</v>
          </cell>
          <cell r="C306" t="str">
            <v>U 크램프(너트포함)</v>
          </cell>
          <cell r="D306" t="str">
            <v>D9 MM</v>
          </cell>
          <cell r="E306" t="str">
            <v>개</v>
          </cell>
          <cell r="F306">
            <v>29</v>
          </cell>
          <cell r="G306">
            <v>112</v>
          </cell>
          <cell r="H306">
            <v>0</v>
          </cell>
          <cell r="I306">
            <v>0</v>
          </cell>
        </row>
        <row r="307">
          <cell r="A307" t="str">
            <v>0</v>
          </cell>
          <cell r="B307" t="str">
            <v>MEA60010</v>
          </cell>
          <cell r="C307" t="str">
            <v>후렉시블전선관용 콘넥타</v>
          </cell>
          <cell r="D307" t="str">
            <v>16</v>
          </cell>
          <cell r="E307" t="str">
            <v>개</v>
          </cell>
          <cell r="F307">
            <v>4</v>
          </cell>
          <cell r="G307">
            <v>302</v>
          </cell>
          <cell r="H307">
            <v>0</v>
          </cell>
          <cell r="I307">
            <v>0</v>
          </cell>
        </row>
        <row r="308">
          <cell r="A308" t="str">
            <v>0</v>
          </cell>
          <cell r="B308" t="str">
            <v>MEA60020</v>
          </cell>
          <cell r="C308" t="str">
            <v>후렉시블전선관용 콘넥타</v>
          </cell>
          <cell r="D308" t="str">
            <v>22</v>
          </cell>
          <cell r="E308" t="str">
            <v>개</v>
          </cell>
          <cell r="F308">
            <v>6</v>
          </cell>
          <cell r="G308">
            <v>439</v>
          </cell>
          <cell r="H308">
            <v>0</v>
          </cell>
          <cell r="I308">
            <v>0</v>
          </cell>
        </row>
        <row r="309">
          <cell r="A309" t="str">
            <v>0</v>
          </cell>
          <cell r="B309" t="str">
            <v>MEJ08230</v>
          </cell>
          <cell r="C309" t="str">
            <v>U 찬넬</v>
          </cell>
          <cell r="D309" t="str">
            <v>용융아연도금23.5X36.5X1.6</v>
          </cell>
          <cell r="E309" t="str">
            <v>M</v>
          </cell>
          <cell r="F309">
            <v>2.96</v>
          </cell>
          <cell r="G309">
            <v>1300</v>
          </cell>
          <cell r="H309">
            <v>0</v>
          </cell>
          <cell r="I309">
            <v>0</v>
          </cell>
        </row>
        <row r="310">
          <cell r="A310" t="str">
            <v>0</v>
          </cell>
          <cell r="B310" t="str">
            <v>UEA02160</v>
          </cell>
          <cell r="C310" t="str">
            <v>강제전선관 배관</v>
          </cell>
          <cell r="D310" t="str">
            <v>아연도 16MM</v>
          </cell>
          <cell r="E310" t="str">
            <v>M</v>
          </cell>
          <cell r="F310">
            <v>42.03</v>
          </cell>
          <cell r="G310">
            <v>800</v>
          </cell>
          <cell r="H310">
            <v>2600</v>
          </cell>
          <cell r="I310">
            <v>100</v>
          </cell>
        </row>
        <row r="311">
          <cell r="A311" t="str">
            <v>0</v>
          </cell>
          <cell r="B311" t="str">
            <v>UEA02220</v>
          </cell>
          <cell r="C311" t="str">
            <v>강제전선관 배관</v>
          </cell>
          <cell r="D311" t="str">
            <v>아연도 22MM</v>
          </cell>
          <cell r="E311" t="str">
            <v>M</v>
          </cell>
          <cell r="F311">
            <v>17.21</v>
          </cell>
          <cell r="G311">
            <v>1000</v>
          </cell>
          <cell r="H311">
            <v>3500</v>
          </cell>
          <cell r="I311">
            <v>100</v>
          </cell>
        </row>
        <row r="312">
          <cell r="A312" t="str">
            <v>0</v>
          </cell>
          <cell r="B312" t="str">
            <v>UEA05160</v>
          </cell>
          <cell r="C312" t="str">
            <v>후렉씨블콘딧드</v>
          </cell>
          <cell r="D312" t="str">
            <v>16MM</v>
          </cell>
          <cell r="E312" t="str">
            <v>M</v>
          </cell>
          <cell r="F312">
            <v>5.2</v>
          </cell>
          <cell r="G312">
            <v>400</v>
          </cell>
          <cell r="H312">
            <v>1600</v>
          </cell>
          <cell r="I312">
            <v>0</v>
          </cell>
        </row>
        <row r="313">
          <cell r="A313" t="str">
            <v>0</v>
          </cell>
          <cell r="B313" t="str">
            <v>UEA05220</v>
          </cell>
          <cell r="C313" t="str">
            <v>후렉씨블콘딧드</v>
          </cell>
          <cell r="D313" t="str">
            <v>22MM</v>
          </cell>
          <cell r="E313" t="str">
            <v>M</v>
          </cell>
          <cell r="F313">
            <v>3</v>
          </cell>
          <cell r="G313">
            <v>454</v>
          </cell>
          <cell r="H313">
            <v>1987</v>
          </cell>
          <cell r="I313">
            <v>40</v>
          </cell>
        </row>
        <row r="314">
          <cell r="A314" t="str">
            <v>0</v>
          </cell>
          <cell r="B314" t="str">
            <v>UEB01030</v>
          </cell>
          <cell r="C314" t="str">
            <v>관내배선</v>
          </cell>
          <cell r="D314" t="str">
            <v>IV 2.0 MM</v>
          </cell>
          <cell r="E314" t="str">
            <v>M</v>
          </cell>
          <cell r="F314">
            <v>223.86</v>
          </cell>
          <cell r="G314">
            <v>100</v>
          </cell>
          <cell r="H314">
            <v>200</v>
          </cell>
          <cell r="I314">
            <v>0</v>
          </cell>
        </row>
        <row r="315">
          <cell r="A315" t="str">
            <v>0</v>
          </cell>
          <cell r="B315" t="str">
            <v>UEH01090</v>
          </cell>
          <cell r="C315" t="str">
            <v>조인트박스설치</v>
          </cell>
          <cell r="D315" t="str">
            <v>100X100X50</v>
          </cell>
          <cell r="E315" t="str">
            <v>개</v>
          </cell>
          <cell r="F315">
            <v>5</v>
          </cell>
          <cell r="G315">
            <v>463</v>
          </cell>
          <cell r="H315">
            <v>6389</v>
          </cell>
          <cell r="I315">
            <v>127</v>
          </cell>
        </row>
        <row r="316">
          <cell r="C316" t="str">
            <v>소  계</v>
          </cell>
        </row>
        <row r="318">
          <cell r="C318" t="str">
            <v>아파트</v>
          </cell>
        </row>
        <row r="319">
          <cell r="C319" t="str">
            <v>*  급수공사</v>
          </cell>
        </row>
        <row r="320">
          <cell r="A320" t="str">
            <v>A</v>
          </cell>
          <cell r="B320" t="str">
            <v>MGF11251</v>
          </cell>
          <cell r="C320" t="str">
            <v>행가지지봉</v>
          </cell>
          <cell r="D320" t="str">
            <v>9MM(3/8")</v>
          </cell>
          <cell r="E320" t="str">
            <v>M</v>
          </cell>
          <cell r="F320">
            <v>424.8</v>
          </cell>
          <cell r="G320">
            <v>225</v>
          </cell>
          <cell r="H320">
            <v>0</v>
          </cell>
          <cell r="I320">
            <v>0</v>
          </cell>
        </row>
        <row r="321">
          <cell r="A321" t="str">
            <v>A</v>
          </cell>
          <cell r="B321" t="str">
            <v>MGF11543</v>
          </cell>
          <cell r="C321" t="str">
            <v>절연U볼트</v>
          </cell>
          <cell r="D321" t="str">
            <v>D 15</v>
          </cell>
          <cell r="E321" t="str">
            <v>개</v>
          </cell>
          <cell r="F321">
            <v>128</v>
          </cell>
          <cell r="G321">
            <v>216</v>
          </cell>
          <cell r="H321">
            <v>0</v>
          </cell>
          <cell r="I321">
            <v>0</v>
          </cell>
        </row>
        <row r="322">
          <cell r="A322" t="str">
            <v>A</v>
          </cell>
          <cell r="B322" t="str">
            <v>MGF11544</v>
          </cell>
          <cell r="C322" t="str">
            <v>절연U볼트</v>
          </cell>
          <cell r="D322" t="str">
            <v>D 20</v>
          </cell>
          <cell r="E322" t="str">
            <v>개</v>
          </cell>
          <cell r="F322">
            <v>126</v>
          </cell>
          <cell r="G322">
            <v>252</v>
          </cell>
          <cell r="H322">
            <v>0</v>
          </cell>
          <cell r="I322">
            <v>0</v>
          </cell>
        </row>
        <row r="323">
          <cell r="A323" t="str">
            <v>A</v>
          </cell>
          <cell r="B323" t="str">
            <v>MGF11545</v>
          </cell>
          <cell r="C323" t="str">
            <v>절연U볼트</v>
          </cell>
          <cell r="D323" t="str">
            <v>D 25</v>
          </cell>
          <cell r="E323" t="str">
            <v>개</v>
          </cell>
          <cell r="F323">
            <v>126</v>
          </cell>
          <cell r="G323">
            <v>274</v>
          </cell>
          <cell r="H323">
            <v>0</v>
          </cell>
          <cell r="I323">
            <v>0</v>
          </cell>
        </row>
        <row r="324">
          <cell r="A324" t="str">
            <v>A</v>
          </cell>
          <cell r="B324" t="str">
            <v>MGF11546</v>
          </cell>
          <cell r="C324" t="str">
            <v>절연U볼트</v>
          </cell>
          <cell r="D324" t="str">
            <v>D 32</v>
          </cell>
          <cell r="E324" t="str">
            <v>개</v>
          </cell>
          <cell r="F324">
            <v>270</v>
          </cell>
          <cell r="G324">
            <v>295</v>
          </cell>
          <cell r="H324">
            <v>0</v>
          </cell>
          <cell r="I324">
            <v>0</v>
          </cell>
        </row>
        <row r="325">
          <cell r="A325" t="str">
            <v>A</v>
          </cell>
          <cell r="B325" t="str">
            <v>MGF11547</v>
          </cell>
          <cell r="C325" t="str">
            <v>절연U볼트</v>
          </cell>
          <cell r="D325" t="str">
            <v>D 40</v>
          </cell>
          <cell r="E325" t="str">
            <v>개</v>
          </cell>
          <cell r="F325">
            <v>946</v>
          </cell>
          <cell r="G325">
            <v>324</v>
          </cell>
          <cell r="H325">
            <v>0</v>
          </cell>
          <cell r="I325">
            <v>0</v>
          </cell>
        </row>
        <row r="326">
          <cell r="A326" t="str">
            <v>A</v>
          </cell>
          <cell r="B326" t="str">
            <v>MGF11548</v>
          </cell>
          <cell r="C326" t="str">
            <v>절연U볼트</v>
          </cell>
          <cell r="D326" t="str">
            <v>D 50</v>
          </cell>
          <cell r="E326" t="str">
            <v>개</v>
          </cell>
          <cell r="F326">
            <v>154</v>
          </cell>
          <cell r="G326">
            <v>374</v>
          </cell>
          <cell r="H326">
            <v>0</v>
          </cell>
          <cell r="I326">
            <v>0</v>
          </cell>
        </row>
        <row r="327">
          <cell r="A327" t="str">
            <v>A</v>
          </cell>
          <cell r="B327" t="str">
            <v>MGF11549</v>
          </cell>
          <cell r="C327" t="str">
            <v>절연U볼트</v>
          </cell>
          <cell r="D327" t="str">
            <v>D 65</v>
          </cell>
          <cell r="E327" t="str">
            <v>개</v>
          </cell>
          <cell r="F327">
            <v>300</v>
          </cell>
          <cell r="G327">
            <v>504</v>
          </cell>
          <cell r="H327">
            <v>0</v>
          </cell>
          <cell r="I327">
            <v>0</v>
          </cell>
        </row>
        <row r="328">
          <cell r="A328" t="str">
            <v>A</v>
          </cell>
          <cell r="B328" t="str">
            <v>MGF11550</v>
          </cell>
          <cell r="C328" t="str">
            <v>절연U볼트</v>
          </cell>
          <cell r="D328" t="str">
            <v>D 80</v>
          </cell>
          <cell r="E328" t="str">
            <v>개</v>
          </cell>
          <cell r="F328">
            <v>18</v>
          </cell>
          <cell r="G328">
            <v>554</v>
          </cell>
          <cell r="H328">
            <v>0</v>
          </cell>
          <cell r="I328">
            <v>0</v>
          </cell>
        </row>
        <row r="329">
          <cell r="A329" t="str">
            <v>A</v>
          </cell>
          <cell r="B329" t="str">
            <v>MGF30505</v>
          </cell>
          <cell r="C329" t="str">
            <v>인서트</v>
          </cell>
          <cell r="D329" t="str">
            <v>D9</v>
          </cell>
          <cell r="E329" t="str">
            <v>개</v>
          </cell>
          <cell r="F329">
            <v>606</v>
          </cell>
          <cell r="G329">
            <v>26</v>
          </cell>
          <cell r="H329">
            <v>0</v>
          </cell>
          <cell r="I329">
            <v>0</v>
          </cell>
        </row>
        <row r="330">
          <cell r="A330" t="str">
            <v>A</v>
          </cell>
          <cell r="B330" t="str">
            <v>MMB40105</v>
          </cell>
          <cell r="C330" t="str">
            <v>동 엘보</v>
          </cell>
          <cell r="D330" t="str">
            <v>D15 MM</v>
          </cell>
          <cell r="E330" t="str">
            <v>개</v>
          </cell>
          <cell r="F330">
            <v>4050</v>
          </cell>
          <cell r="G330">
            <v>112</v>
          </cell>
          <cell r="H330">
            <v>0</v>
          </cell>
          <cell r="I330">
            <v>0</v>
          </cell>
        </row>
        <row r="331">
          <cell r="A331" t="str">
            <v>A</v>
          </cell>
          <cell r="B331" t="str">
            <v>MMB40107</v>
          </cell>
          <cell r="C331" t="str">
            <v>동 엘보</v>
          </cell>
          <cell r="D331" t="str">
            <v>D20 MM</v>
          </cell>
          <cell r="E331" t="str">
            <v>개</v>
          </cell>
          <cell r="F331">
            <v>1878</v>
          </cell>
          <cell r="G331">
            <v>228</v>
          </cell>
          <cell r="H331">
            <v>0</v>
          </cell>
          <cell r="I331">
            <v>0</v>
          </cell>
        </row>
        <row r="332">
          <cell r="A332" t="str">
            <v>A</v>
          </cell>
          <cell r="B332" t="str">
            <v>MMB40108</v>
          </cell>
          <cell r="C332" t="str">
            <v>동 엘보</v>
          </cell>
          <cell r="D332" t="str">
            <v>D25 MM</v>
          </cell>
          <cell r="E332" t="str">
            <v>개</v>
          </cell>
          <cell r="F332">
            <v>14</v>
          </cell>
          <cell r="G332">
            <v>395</v>
          </cell>
          <cell r="H332">
            <v>0</v>
          </cell>
          <cell r="I332">
            <v>0</v>
          </cell>
        </row>
        <row r="333">
          <cell r="A333" t="str">
            <v>A</v>
          </cell>
          <cell r="B333" t="str">
            <v>MMB40110</v>
          </cell>
          <cell r="C333" t="str">
            <v>동 엘보</v>
          </cell>
          <cell r="D333" t="str">
            <v>D32 MM</v>
          </cell>
          <cell r="E333" t="str">
            <v>개</v>
          </cell>
          <cell r="F333">
            <v>27</v>
          </cell>
          <cell r="G333">
            <v>607</v>
          </cell>
          <cell r="H333">
            <v>0</v>
          </cell>
          <cell r="I333">
            <v>0</v>
          </cell>
        </row>
        <row r="334">
          <cell r="A334" t="str">
            <v>A</v>
          </cell>
          <cell r="B334" t="str">
            <v>MMB40112</v>
          </cell>
          <cell r="C334" t="str">
            <v>동 엘보</v>
          </cell>
          <cell r="D334" t="str">
            <v>D40 MM</v>
          </cell>
          <cell r="E334" t="str">
            <v>개</v>
          </cell>
          <cell r="F334">
            <v>168</v>
          </cell>
          <cell r="G334">
            <v>919</v>
          </cell>
          <cell r="H334">
            <v>0</v>
          </cell>
          <cell r="I334">
            <v>0</v>
          </cell>
        </row>
        <row r="335">
          <cell r="A335" t="str">
            <v>A</v>
          </cell>
          <cell r="B335" t="str">
            <v>MMB40113</v>
          </cell>
          <cell r="C335" t="str">
            <v>동 엘보</v>
          </cell>
          <cell r="D335" t="str">
            <v>D50 MM</v>
          </cell>
          <cell r="E335" t="str">
            <v>개</v>
          </cell>
          <cell r="F335">
            <v>43</v>
          </cell>
          <cell r="G335">
            <v>2056</v>
          </cell>
          <cell r="H335">
            <v>0</v>
          </cell>
          <cell r="I335">
            <v>0</v>
          </cell>
        </row>
        <row r="336">
          <cell r="A336" t="str">
            <v>A</v>
          </cell>
          <cell r="B336" t="str">
            <v>MMB40115</v>
          </cell>
          <cell r="C336" t="str">
            <v>동 엘보</v>
          </cell>
          <cell r="D336" t="str">
            <v>D65 MM</v>
          </cell>
          <cell r="E336" t="str">
            <v>개</v>
          </cell>
          <cell r="F336">
            <v>114</v>
          </cell>
          <cell r="G336">
            <v>3702</v>
          </cell>
          <cell r="H336">
            <v>0</v>
          </cell>
          <cell r="I336">
            <v>0</v>
          </cell>
        </row>
        <row r="337">
          <cell r="A337" t="str">
            <v>A</v>
          </cell>
          <cell r="B337" t="str">
            <v>MMB40117</v>
          </cell>
          <cell r="C337" t="str">
            <v>동 엘보</v>
          </cell>
          <cell r="D337" t="str">
            <v>D80 MM</v>
          </cell>
          <cell r="E337" t="str">
            <v>개</v>
          </cell>
          <cell r="F337">
            <v>5</v>
          </cell>
          <cell r="G337">
            <v>5903</v>
          </cell>
          <cell r="H337">
            <v>0</v>
          </cell>
          <cell r="I337">
            <v>0</v>
          </cell>
        </row>
        <row r="338">
          <cell r="A338" t="str">
            <v>A</v>
          </cell>
          <cell r="B338" t="str">
            <v>MMB40205</v>
          </cell>
          <cell r="C338" t="str">
            <v>동 티</v>
          </cell>
          <cell r="D338" t="str">
            <v>D15 MM</v>
          </cell>
          <cell r="E338" t="str">
            <v>개</v>
          </cell>
          <cell r="F338">
            <v>5264</v>
          </cell>
          <cell r="G338">
            <v>243</v>
          </cell>
          <cell r="H338">
            <v>0</v>
          </cell>
          <cell r="I338">
            <v>0</v>
          </cell>
        </row>
        <row r="339">
          <cell r="A339" t="str">
            <v>A</v>
          </cell>
          <cell r="B339" t="str">
            <v>MMB40207</v>
          </cell>
          <cell r="C339" t="str">
            <v>동 티</v>
          </cell>
          <cell r="D339" t="str">
            <v>D20 MM</v>
          </cell>
          <cell r="E339" t="str">
            <v>개</v>
          </cell>
          <cell r="F339">
            <v>1458</v>
          </cell>
          <cell r="G339">
            <v>359</v>
          </cell>
          <cell r="H339">
            <v>0</v>
          </cell>
          <cell r="I339">
            <v>0</v>
          </cell>
        </row>
        <row r="340">
          <cell r="A340" t="str">
            <v>A</v>
          </cell>
          <cell r="B340" t="str">
            <v>MMB40208</v>
          </cell>
          <cell r="C340" t="str">
            <v>동 티</v>
          </cell>
          <cell r="D340" t="str">
            <v>D25 MM</v>
          </cell>
          <cell r="E340" t="str">
            <v>개</v>
          </cell>
          <cell r="F340">
            <v>142</v>
          </cell>
          <cell r="G340">
            <v>553</v>
          </cell>
          <cell r="H340">
            <v>0</v>
          </cell>
          <cell r="I340">
            <v>0</v>
          </cell>
        </row>
        <row r="341">
          <cell r="A341" t="str">
            <v>A</v>
          </cell>
          <cell r="B341" t="str">
            <v>MMB40210</v>
          </cell>
          <cell r="C341" t="str">
            <v>동 티</v>
          </cell>
          <cell r="D341" t="str">
            <v>D32 MM</v>
          </cell>
          <cell r="E341" t="str">
            <v>개</v>
          </cell>
          <cell r="F341">
            <v>276</v>
          </cell>
          <cell r="G341">
            <v>940</v>
          </cell>
          <cell r="H341">
            <v>0</v>
          </cell>
          <cell r="I341">
            <v>0</v>
          </cell>
        </row>
        <row r="342">
          <cell r="A342" t="str">
            <v>A</v>
          </cell>
          <cell r="B342" t="str">
            <v>MMB40212</v>
          </cell>
          <cell r="C342" t="str">
            <v>동 티</v>
          </cell>
          <cell r="D342" t="str">
            <v>D40 MM</v>
          </cell>
          <cell r="E342" t="str">
            <v>개</v>
          </cell>
          <cell r="F342">
            <v>546</v>
          </cell>
          <cell r="G342">
            <v>1401</v>
          </cell>
          <cell r="H342">
            <v>0</v>
          </cell>
          <cell r="I342">
            <v>0</v>
          </cell>
        </row>
        <row r="343">
          <cell r="A343" t="str">
            <v>A</v>
          </cell>
          <cell r="B343" t="str">
            <v>MMB40213</v>
          </cell>
          <cell r="C343" t="str">
            <v>동 티</v>
          </cell>
          <cell r="D343" t="str">
            <v>D50 MM</v>
          </cell>
          <cell r="E343" t="str">
            <v>개</v>
          </cell>
          <cell r="F343">
            <v>45</v>
          </cell>
          <cell r="G343">
            <v>2552</v>
          </cell>
          <cell r="H343">
            <v>0</v>
          </cell>
          <cell r="I343">
            <v>0</v>
          </cell>
        </row>
        <row r="344">
          <cell r="A344" t="str">
            <v>A</v>
          </cell>
          <cell r="B344" t="str">
            <v>MMB40215</v>
          </cell>
          <cell r="C344" t="str">
            <v>동 티</v>
          </cell>
          <cell r="D344" t="str">
            <v>D65 MM</v>
          </cell>
          <cell r="E344" t="str">
            <v>개</v>
          </cell>
          <cell r="F344">
            <v>109</v>
          </cell>
          <cell r="G344">
            <v>4175</v>
          </cell>
          <cell r="H344">
            <v>0</v>
          </cell>
          <cell r="I344">
            <v>0</v>
          </cell>
        </row>
        <row r="345">
          <cell r="A345" t="str">
            <v>A</v>
          </cell>
          <cell r="B345" t="str">
            <v>MMB40217</v>
          </cell>
          <cell r="C345" t="str">
            <v>동 티</v>
          </cell>
          <cell r="D345" t="str">
            <v>D80 MM</v>
          </cell>
          <cell r="E345" t="str">
            <v>개</v>
          </cell>
          <cell r="F345">
            <v>23</v>
          </cell>
          <cell r="G345">
            <v>8001</v>
          </cell>
          <cell r="H345">
            <v>0</v>
          </cell>
          <cell r="I345">
            <v>0</v>
          </cell>
        </row>
        <row r="346">
          <cell r="A346" t="str">
            <v>A</v>
          </cell>
          <cell r="B346" t="str">
            <v>MMB40307</v>
          </cell>
          <cell r="C346" t="str">
            <v>동 레듀샤</v>
          </cell>
          <cell r="D346" t="str">
            <v>D20 MM</v>
          </cell>
          <cell r="E346" t="str">
            <v>개</v>
          </cell>
          <cell r="F346">
            <v>4</v>
          </cell>
          <cell r="G346">
            <v>143</v>
          </cell>
          <cell r="H346">
            <v>0</v>
          </cell>
          <cell r="I346">
            <v>0</v>
          </cell>
        </row>
        <row r="347">
          <cell r="A347" t="str">
            <v>A</v>
          </cell>
          <cell r="B347" t="str">
            <v>MMB40308</v>
          </cell>
          <cell r="C347" t="str">
            <v>동 레듀샤</v>
          </cell>
          <cell r="D347" t="str">
            <v>D25 MM</v>
          </cell>
          <cell r="E347" t="str">
            <v>개</v>
          </cell>
          <cell r="F347">
            <v>133</v>
          </cell>
          <cell r="G347">
            <v>212</v>
          </cell>
          <cell r="H347">
            <v>0</v>
          </cell>
          <cell r="I347">
            <v>0</v>
          </cell>
        </row>
        <row r="348">
          <cell r="A348" t="str">
            <v>A</v>
          </cell>
          <cell r="B348" t="str">
            <v>MMB40310</v>
          </cell>
          <cell r="C348" t="str">
            <v>동 레듀샤</v>
          </cell>
          <cell r="D348" t="str">
            <v>D32 MM</v>
          </cell>
          <cell r="E348" t="str">
            <v>개</v>
          </cell>
          <cell r="F348">
            <v>130</v>
          </cell>
          <cell r="G348">
            <v>289</v>
          </cell>
          <cell r="H348">
            <v>0</v>
          </cell>
          <cell r="I348">
            <v>0</v>
          </cell>
        </row>
        <row r="349">
          <cell r="A349" t="str">
            <v>A</v>
          </cell>
          <cell r="B349" t="str">
            <v>MMB40312</v>
          </cell>
          <cell r="C349" t="str">
            <v>동 레듀샤</v>
          </cell>
          <cell r="D349" t="str">
            <v>D40 MM</v>
          </cell>
          <cell r="E349" t="str">
            <v>개</v>
          </cell>
          <cell r="F349">
            <v>262</v>
          </cell>
          <cell r="G349">
            <v>497</v>
          </cell>
          <cell r="H349">
            <v>0</v>
          </cell>
          <cell r="I349">
            <v>0</v>
          </cell>
        </row>
        <row r="350">
          <cell r="A350" t="str">
            <v>A</v>
          </cell>
          <cell r="B350" t="str">
            <v>MMB40313</v>
          </cell>
          <cell r="C350" t="str">
            <v>동 레듀샤</v>
          </cell>
          <cell r="D350" t="str">
            <v>D50 MM</v>
          </cell>
          <cell r="E350" t="str">
            <v>개</v>
          </cell>
          <cell r="F350">
            <v>18</v>
          </cell>
          <cell r="G350">
            <v>1194</v>
          </cell>
          <cell r="H350">
            <v>0</v>
          </cell>
          <cell r="I350">
            <v>0</v>
          </cell>
        </row>
        <row r="351">
          <cell r="A351" t="str">
            <v>A</v>
          </cell>
          <cell r="B351" t="str">
            <v>MMB40315</v>
          </cell>
          <cell r="C351" t="str">
            <v>동 레듀샤</v>
          </cell>
          <cell r="D351" t="str">
            <v>D65 MM</v>
          </cell>
          <cell r="E351" t="str">
            <v>개</v>
          </cell>
          <cell r="F351">
            <v>44</v>
          </cell>
          <cell r="G351">
            <v>1626</v>
          </cell>
          <cell r="H351">
            <v>0</v>
          </cell>
          <cell r="I351">
            <v>0</v>
          </cell>
        </row>
        <row r="352">
          <cell r="A352" t="str">
            <v>A</v>
          </cell>
          <cell r="B352" t="str">
            <v>MMB40317</v>
          </cell>
          <cell r="C352" t="str">
            <v>동 레듀샤</v>
          </cell>
          <cell r="D352" t="str">
            <v>D80 MM</v>
          </cell>
          <cell r="E352" t="str">
            <v>개</v>
          </cell>
          <cell r="F352">
            <v>15</v>
          </cell>
          <cell r="G352">
            <v>2295</v>
          </cell>
          <cell r="H352">
            <v>0</v>
          </cell>
          <cell r="I352">
            <v>0</v>
          </cell>
        </row>
        <row r="353">
          <cell r="A353" t="str">
            <v>A</v>
          </cell>
          <cell r="B353" t="str">
            <v>MMB40405</v>
          </cell>
          <cell r="C353" t="str">
            <v>동 소켓</v>
          </cell>
          <cell r="D353" t="str">
            <v>D15 MM</v>
          </cell>
          <cell r="E353" t="str">
            <v>개</v>
          </cell>
          <cell r="F353">
            <v>5782</v>
          </cell>
          <cell r="G353">
            <v>73</v>
          </cell>
          <cell r="H353">
            <v>0</v>
          </cell>
          <cell r="I353">
            <v>0</v>
          </cell>
        </row>
        <row r="354">
          <cell r="A354" t="str">
            <v>A</v>
          </cell>
          <cell r="B354" t="str">
            <v>MMB40410</v>
          </cell>
          <cell r="C354" t="str">
            <v>동 소켓</v>
          </cell>
          <cell r="D354" t="str">
            <v>D32 MM</v>
          </cell>
          <cell r="E354" t="str">
            <v>개</v>
          </cell>
          <cell r="F354">
            <v>12</v>
          </cell>
          <cell r="G354">
            <v>212</v>
          </cell>
          <cell r="H354">
            <v>0</v>
          </cell>
          <cell r="I354">
            <v>0</v>
          </cell>
        </row>
        <row r="355">
          <cell r="A355" t="str">
            <v>A</v>
          </cell>
          <cell r="B355" t="str">
            <v>MMB40412</v>
          </cell>
          <cell r="C355" t="str">
            <v>동 소켓</v>
          </cell>
          <cell r="D355" t="str">
            <v>D40 MM</v>
          </cell>
          <cell r="E355" t="str">
            <v>개</v>
          </cell>
          <cell r="F355">
            <v>448</v>
          </cell>
          <cell r="G355">
            <v>304</v>
          </cell>
          <cell r="H355">
            <v>0</v>
          </cell>
          <cell r="I355">
            <v>0</v>
          </cell>
        </row>
        <row r="356">
          <cell r="A356" t="str">
            <v>A</v>
          </cell>
          <cell r="B356" t="str">
            <v>MMB40413</v>
          </cell>
          <cell r="C356" t="str">
            <v>동 소켓</v>
          </cell>
          <cell r="D356" t="str">
            <v>D50 MM</v>
          </cell>
          <cell r="E356" t="str">
            <v>개</v>
          </cell>
          <cell r="F356">
            <v>32</v>
          </cell>
          <cell r="G356">
            <v>544</v>
          </cell>
          <cell r="H356">
            <v>0</v>
          </cell>
          <cell r="I356">
            <v>0</v>
          </cell>
        </row>
        <row r="357">
          <cell r="A357" t="str">
            <v>A</v>
          </cell>
          <cell r="B357" t="str">
            <v>MMB40415</v>
          </cell>
          <cell r="C357" t="str">
            <v>동 소켓</v>
          </cell>
          <cell r="D357" t="str">
            <v>D65 MM</v>
          </cell>
          <cell r="E357" t="str">
            <v>개</v>
          </cell>
          <cell r="F357">
            <v>43</v>
          </cell>
          <cell r="G357">
            <v>1092</v>
          </cell>
          <cell r="H357">
            <v>0</v>
          </cell>
          <cell r="I357">
            <v>0</v>
          </cell>
        </row>
        <row r="358">
          <cell r="A358" t="str">
            <v>A</v>
          </cell>
          <cell r="B358" t="str">
            <v>MMB40417</v>
          </cell>
          <cell r="C358" t="str">
            <v>동 소켓</v>
          </cell>
          <cell r="D358" t="str">
            <v>D80 MM</v>
          </cell>
          <cell r="E358" t="str">
            <v>개</v>
          </cell>
          <cell r="F358">
            <v>1</v>
          </cell>
          <cell r="G358">
            <v>1783</v>
          </cell>
          <cell r="H358">
            <v>0</v>
          </cell>
          <cell r="I358">
            <v>0</v>
          </cell>
        </row>
        <row r="359">
          <cell r="A359" t="str">
            <v>A</v>
          </cell>
          <cell r="B359" t="str">
            <v>MMB40507</v>
          </cell>
          <cell r="C359" t="str">
            <v>동 캡</v>
          </cell>
          <cell r="D359" t="str">
            <v>D20 MM</v>
          </cell>
          <cell r="E359" t="str">
            <v>개</v>
          </cell>
          <cell r="F359">
            <v>6</v>
          </cell>
          <cell r="G359">
            <v>133</v>
          </cell>
          <cell r="H359">
            <v>0</v>
          </cell>
          <cell r="I359">
            <v>0</v>
          </cell>
        </row>
        <row r="360">
          <cell r="A360" t="str">
            <v>A</v>
          </cell>
          <cell r="B360" t="str">
            <v>MMB40901</v>
          </cell>
          <cell r="C360" t="str">
            <v>동 3형티</v>
          </cell>
          <cell r="D360" t="str">
            <v>D20X15X15</v>
          </cell>
          <cell r="E360" t="str">
            <v>개</v>
          </cell>
          <cell r="F360">
            <v>928</v>
          </cell>
          <cell r="G360">
            <v>347</v>
          </cell>
          <cell r="H360">
            <v>0</v>
          </cell>
          <cell r="I360">
            <v>0</v>
          </cell>
        </row>
        <row r="361">
          <cell r="A361" t="str">
            <v>A</v>
          </cell>
          <cell r="B361" t="str">
            <v>MMB41310</v>
          </cell>
          <cell r="C361" t="str">
            <v>절연후렌지</v>
          </cell>
          <cell r="D361" t="str">
            <v>D32 MM(10K)</v>
          </cell>
          <cell r="E361" t="str">
            <v>개</v>
          </cell>
          <cell r="F361">
            <v>2</v>
          </cell>
          <cell r="G361">
            <v>3333</v>
          </cell>
          <cell r="H361">
            <v>0</v>
          </cell>
          <cell r="I361">
            <v>0</v>
          </cell>
        </row>
        <row r="362">
          <cell r="A362" t="str">
            <v>A</v>
          </cell>
          <cell r="B362" t="str">
            <v>MMB41313</v>
          </cell>
          <cell r="C362" t="str">
            <v>절연후렌지</v>
          </cell>
          <cell r="D362" t="str">
            <v>D50 MM(10K)</v>
          </cell>
          <cell r="E362" t="str">
            <v>개</v>
          </cell>
          <cell r="F362">
            <v>2</v>
          </cell>
          <cell r="G362">
            <v>4975</v>
          </cell>
          <cell r="H362">
            <v>0</v>
          </cell>
          <cell r="I362">
            <v>0</v>
          </cell>
        </row>
        <row r="363">
          <cell r="A363" t="str">
            <v>A</v>
          </cell>
          <cell r="B363" t="str">
            <v>MMB41315</v>
          </cell>
          <cell r="C363" t="str">
            <v>절연후렌지</v>
          </cell>
          <cell r="D363" t="str">
            <v>D65 MM(10K)</v>
          </cell>
          <cell r="E363" t="str">
            <v>개</v>
          </cell>
          <cell r="F363">
            <v>52</v>
          </cell>
          <cell r="G363">
            <v>7017</v>
          </cell>
          <cell r="H363">
            <v>0</v>
          </cell>
          <cell r="I363">
            <v>0</v>
          </cell>
        </row>
        <row r="364">
          <cell r="A364" t="str">
            <v>A</v>
          </cell>
          <cell r="B364" t="str">
            <v>MMB41317</v>
          </cell>
          <cell r="C364" t="str">
            <v>절연후렌지</v>
          </cell>
          <cell r="D364" t="str">
            <v>D80 MM(10K)</v>
          </cell>
          <cell r="E364" t="str">
            <v>개</v>
          </cell>
          <cell r="F364">
            <v>20</v>
          </cell>
          <cell r="G364">
            <v>7999</v>
          </cell>
          <cell r="H364">
            <v>0</v>
          </cell>
          <cell r="I364">
            <v>0</v>
          </cell>
        </row>
        <row r="365">
          <cell r="A365" t="str">
            <v>A</v>
          </cell>
          <cell r="B365" t="str">
            <v>MMB41415</v>
          </cell>
          <cell r="C365" t="str">
            <v>절연후렌지</v>
          </cell>
          <cell r="D365" t="str">
            <v>D65 MM(20K)</v>
          </cell>
          <cell r="E365" t="str">
            <v>개</v>
          </cell>
          <cell r="F365">
            <v>26</v>
          </cell>
          <cell r="G365">
            <v>9824</v>
          </cell>
          <cell r="H365">
            <v>0</v>
          </cell>
          <cell r="I365">
            <v>0</v>
          </cell>
        </row>
        <row r="366">
          <cell r="A366" t="str">
            <v>A</v>
          </cell>
          <cell r="B366" t="str">
            <v>MMB41417</v>
          </cell>
          <cell r="C366" t="str">
            <v>절연후렌지</v>
          </cell>
          <cell r="D366" t="str">
            <v>D80 MM(20K)</v>
          </cell>
          <cell r="E366" t="str">
            <v>개</v>
          </cell>
          <cell r="F366">
            <v>10</v>
          </cell>
          <cell r="G366">
            <v>11194</v>
          </cell>
          <cell r="H366">
            <v>0</v>
          </cell>
          <cell r="I366">
            <v>0</v>
          </cell>
        </row>
        <row r="367">
          <cell r="A367" t="str">
            <v>A</v>
          </cell>
          <cell r="B367" t="str">
            <v>MMB50105</v>
          </cell>
          <cell r="C367" t="str">
            <v>CM아답타</v>
          </cell>
          <cell r="D367" t="str">
            <v>D15 MM</v>
          </cell>
          <cell r="E367" t="str">
            <v>개</v>
          </cell>
          <cell r="F367">
            <v>1251</v>
          </cell>
          <cell r="G367">
            <v>176</v>
          </cell>
          <cell r="H367">
            <v>0</v>
          </cell>
          <cell r="I367">
            <v>0</v>
          </cell>
        </row>
        <row r="368">
          <cell r="A368" t="str">
            <v>A</v>
          </cell>
          <cell r="B368" t="str">
            <v>MMB50106</v>
          </cell>
          <cell r="C368" t="str">
            <v>CM아답타</v>
          </cell>
          <cell r="D368" t="str">
            <v>D15 x D20</v>
          </cell>
          <cell r="E368" t="str">
            <v>개</v>
          </cell>
          <cell r="F368">
            <v>928</v>
          </cell>
          <cell r="G368">
            <v>351</v>
          </cell>
          <cell r="H368">
            <v>0</v>
          </cell>
          <cell r="I368">
            <v>0</v>
          </cell>
        </row>
        <row r="369">
          <cell r="A369" t="str">
            <v>A</v>
          </cell>
          <cell r="B369" t="str">
            <v>MMB50107</v>
          </cell>
          <cell r="C369" t="str">
            <v>CM아답타</v>
          </cell>
          <cell r="D369" t="str">
            <v>D20 MM</v>
          </cell>
          <cell r="E369" t="str">
            <v>개</v>
          </cell>
          <cell r="F369">
            <v>4</v>
          </cell>
          <cell r="G369">
            <v>351</v>
          </cell>
          <cell r="H369">
            <v>0</v>
          </cell>
          <cell r="I369">
            <v>0</v>
          </cell>
        </row>
        <row r="370">
          <cell r="A370" t="str">
            <v>A</v>
          </cell>
          <cell r="B370" t="str">
            <v>MMB50108</v>
          </cell>
          <cell r="C370" t="str">
            <v>CM아답타</v>
          </cell>
          <cell r="D370" t="str">
            <v>D25 MM</v>
          </cell>
          <cell r="E370" t="str">
            <v>개</v>
          </cell>
          <cell r="F370">
            <v>1</v>
          </cell>
          <cell r="G370">
            <v>639</v>
          </cell>
          <cell r="H370">
            <v>0</v>
          </cell>
          <cell r="I370">
            <v>0</v>
          </cell>
        </row>
        <row r="371">
          <cell r="A371" t="str">
            <v>A</v>
          </cell>
          <cell r="B371" t="str">
            <v>MMB50110</v>
          </cell>
          <cell r="C371" t="str">
            <v>CM아답타</v>
          </cell>
          <cell r="D371" t="str">
            <v>D32 MM</v>
          </cell>
          <cell r="E371" t="str">
            <v>개</v>
          </cell>
          <cell r="F371">
            <v>10</v>
          </cell>
          <cell r="G371">
            <v>1127</v>
          </cell>
          <cell r="H371">
            <v>0</v>
          </cell>
          <cell r="I371">
            <v>0</v>
          </cell>
        </row>
        <row r="372">
          <cell r="A372" t="str">
            <v>A</v>
          </cell>
          <cell r="B372" t="str">
            <v>MMB50112</v>
          </cell>
          <cell r="C372" t="str">
            <v>CM아답타</v>
          </cell>
          <cell r="D372" t="str">
            <v>D40 MM</v>
          </cell>
          <cell r="E372" t="str">
            <v>개</v>
          </cell>
          <cell r="F372">
            <v>136</v>
          </cell>
          <cell r="G372">
            <v>1656</v>
          </cell>
          <cell r="H372">
            <v>0</v>
          </cell>
          <cell r="I372">
            <v>0</v>
          </cell>
        </row>
        <row r="373">
          <cell r="A373" t="str">
            <v>A</v>
          </cell>
          <cell r="B373" t="str">
            <v>MMB50205</v>
          </cell>
          <cell r="C373" t="str">
            <v>CF아답타</v>
          </cell>
          <cell r="D373" t="str">
            <v>D15 MM</v>
          </cell>
          <cell r="E373" t="str">
            <v>개</v>
          </cell>
          <cell r="F373">
            <v>3993</v>
          </cell>
          <cell r="G373">
            <v>246</v>
          </cell>
          <cell r="H373">
            <v>0</v>
          </cell>
          <cell r="I373">
            <v>0</v>
          </cell>
        </row>
        <row r="374">
          <cell r="A374" t="str">
            <v>A</v>
          </cell>
          <cell r="B374" t="str">
            <v>MMB50207</v>
          </cell>
          <cell r="C374" t="str">
            <v>CF아답타</v>
          </cell>
          <cell r="D374" t="str">
            <v>D20 MM</v>
          </cell>
          <cell r="E374" t="str">
            <v>개</v>
          </cell>
          <cell r="F374">
            <v>4</v>
          </cell>
          <cell r="G374">
            <v>429</v>
          </cell>
          <cell r="H374">
            <v>0</v>
          </cell>
          <cell r="I374">
            <v>0</v>
          </cell>
        </row>
        <row r="375">
          <cell r="A375" t="str">
            <v>A</v>
          </cell>
          <cell r="B375" t="str">
            <v>MMB50208</v>
          </cell>
          <cell r="C375" t="str">
            <v>CF아답타</v>
          </cell>
          <cell r="D375" t="str">
            <v>D25 MM</v>
          </cell>
          <cell r="E375" t="str">
            <v>개</v>
          </cell>
          <cell r="F375">
            <v>1</v>
          </cell>
          <cell r="G375">
            <v>1105</v>
          </cell>
          <cell r="H375">
            <v>0</v>
          </cell>
          <cell r="I375">
            <v>0</v>
          </cell>
        </row>
        <row r="376">
          <cell r="A376" t="str">
            <v>A</v>
          </cell>
          <cell r="B376" t="str">
            <v>MMB50210</v>
          </cell>
          <cell r="C376" t="str">
            <v>CF아답타</v>
          </cell>
          <cell r="D376" t="str">
            <v>D32 MM</v>
          </cell>
          <cell r="E376" t="str">
            <v>개</v>
          </cell>
          <cell r="F376">
            <v>4</v>
          </cell>
          <cell r="G376">
            <v>1848</v>
          </cell>
          <cell r="H376">
            <v>0</v>
          </cell>
          <cell r="I376">
            <v>0</v>
          </cell>
        </row>
        <row r="377">
          <cell r="A377" t="str">
            <v>A</v>
          </cell>
          <cell r="B377" t="str">
            <v>MMB50505</v>
          </cell>
          <cell r="C377" t="str">
            <v>CM유니온</v>
          </cell>
          <cell r="D377" t="str">
            <v>D15 MM</v>
          </cell>
          <cell r="E377" t="str">
            <v>개</v>
          </cell>
          <cell r="F377">
            <v>18</v>
          </cell>
          <cell r="G377">
            <v>712</v>
          </cell>
          <cell r="H377">
            <v>0</v>
          </cell>
          <cell r="I377">
            <v>0</v>
          </cell>
        </row>
        <row r="378">
          <cell r="A378" t="str">
            <v>A</v>
          </cell>
          <cell r="B378" t="str">
            <v>MMB50508</v>
          </cell>
          <cell r="C378" t="str">
            <v>CM유니온</v>
          </cell>
          <cell r="D378" t="str">
            <v>D25 MM</v>
          </cell>
          <cell r="E378" t="str">
            <v>개</v>
          </cell>
          <cell r="F378">
            <v>1</v>
          </cell>
          <cell r="G378">
            <v>2229</v>
          </cell>
          <cell r="H378">
            <v>0</v>
          </cell>
          <cell r="I378">
            <v>0</v>
          </cell>
        </row>
        <row r="379">
          <cell r="A379" t="str">
            <v>A</v>
          </cell>
          <cell r="B379" t="str">
            <v>MMB50510</v>
          </cell>
          <cell r="C379" t="str">
            <v>CM유니온</v>
          </cell>
          <cell r="D379" t="str">
            <v>D32 MM</v>
          </cell>
          <cell r="E379" t="str">
            <v>개</v>
          </cell>
          <cell r="F379">
            <v>4</v>
          </cell>
          <cell r="G379">
            <v>3315</v>
          </cell>
          <cell r="H379">
            <v>0</v>
          </cell>
          <cell r="I379">
            <v>0</v>
          </cell>
        </row>
        <row r="380">
          <cell r="A380" t="str">
            <v>A</v>
          </cell>
          <cell r="B380" t="str">
            <v>MMB50512</v>
          </cell>
          <cell r="C380" t="str">
            <v>CM유니온</v>
          </cell>
          <cell r="D380" t="str">
            <v>D40 MM</v>
          </cell>
          <cell r="E380" t="str">
            <v>개</v>
          </cell>
          <cell r="F380">
            <v>128</v>
          </cell>
          <cell r="G380">
            <v>4932</v>
          </cell>
          <cell r="H380">
            <v>0</v>
          </cell>
          <cell r="I380">
            <v>0</v>
          </cell>
        </row>
        <row r="381">
          <cell r="A381" t="str">
            <v>A</v>
          </cell>
          <cell r="B381" t="str">
            <v>MMB50513</v>
          </cell>
          <cell r="C381" t="str">
            <v>CM유니온</v>
          </cell>
          <cell r="D381" t="str">
            <v>D50 MM</v>
          </cell>
          <cell r="E381" t="str">
            <v>개</v>
          </cell>
          <cell r="F381">
            <v>2</v>
          </cell>
          <cell r="G381">
            <v>6460</v>
          </cell>
          <cell r="H381">
            <v>0</v>
          </cell>
          <cell r="I381">
            <v>0</v>
          </cell>
        </row>
        <row r="382">
          <cell r="A382" t="str">
            <v>A</v>
          </cell>
          <cell r="B382" t="str">
            <v>MMB51105</v>
          </cell>
          <cell r="C382" t="str">
            <v>CF엘보 아답타</v>
          </cell>
          <cell r="D382" t="str">
            <v>D15 MM</v>
          </cell>
          <cell r="E382" t="str">
            <v>개</v>
          </cell>
          <cell r="F382">
            <v>934</v>
          </cell>
          <cell r="G382">
            <v>385</v>
          </cell>
          <cell r="H382">
            <v>0</v>
          </cell>
          <cell r="I382">
            <v>0</v>
          </cell>
        </row>
        <row r="383">
          <cell r="A383" t="str">
            <v>A</v>
          </cell>
          <cell r="B383" t="str">
            <v>MMB51106</v>
          </cell>
          <cell r="C383" t="str">
            <v>CF엘보 아답타</v>
          </cell>
          <cell r="D383" t="str">
            <v>D15 x D20</v>
          </cell>
          <cell r="E383" t="str">
            <v>개</v>
          </cell>
          <cell r="F383">
            <v>928</v>
          </cell>
          <cell r="G383">
            <v>829</v>
          </cell>
          <cell r="H383">
            <v>0</v>
          </cell>
          <cell r="I383">
            <v>0</v>
          </cell>
        </row>
        <row r="384">
          <cell r="A384" t="str">
            <v>A</v>
          </cell>
          <cell r="B384" t="str">
            <v>MMB51405</v>
          </cell>
          <cell r="C384" t="str">
            <v>장티아답타</v>
          </cell>
          <cell r="D384" t="str">
            <v>D15 MM</v>
          </cell>
          <cell r="E384" t="str">
            <v>개</v>
          </cell>
          <cell r="F384">
            <v>498</v>
          </cell>
          <cell r="G384">
            <v>606</v>
          </cell>
          <cell r="H384">
            <v>0</v>
          </cell>
          <cell r="I384">
            <v>0</v>
          </cell>
        </row>
        <row r="385">
          <cell r="A385" t="str">
            <v>A</v>
          </cell>
          <cell r="B385" t="str">
            <v>MMB51505</v>
          </cell>
          <cell r="C385" t="str">
            <v>장암엘보아답타</v>
          </cell>
          <cell r="D385" t="str">
            <v>D15 MM</v>
          </cell>
          <cell r="E385" t="str">
            <v>개</v>
          </cell>
          <cell r="F385">
            <v>3082</v>
          </cell>
          <cell r="G385">
            <v>487</v>
          </cell>
          <cell r="H385">
            <v>0</v>
          </cell>
          <cell r="I385">
            <v>0</v>
          </cell>
        </row>
        <row r="386">
          <cell r="A386" t="str">
            <v>A</v>
          </cell>
          <cell r="B386" t="str">
            <v>MMB51507</v>
          </cell>
          <cell r="C386" t="str">
            <v>장암엘보아답타</v>
          </cell>
          <cell r="D386" t="str">
            <v>D20 MM</v>
          </cell>
          <cell r="E386" t="str">
            <v>개</v>
          </cell>
          <cell r="F386">
            <v>2</v>
          </cell>
          <cell r="G386">
            <v>829</v>
          </cell>
          <cell r="H386">
            <v>0</v>
          </cell>
          <cell r="I386">
            <v>0</v>
          </cell>
        </row>
        <row r="387">
          <cell r="A387" t="str">
            <v>A</v>
          </cell>
          <cell r="B387" t="str">
            <v>MMG40103</v>
          </cell>
          <cell r="C387" t="str">
            <v>화초물뿌리개(호스+GUN)</v>
          </cell>
          <cell r="D387" t="str">
            <v>D15 MM</v>
          </cell>
          <cell r="E387" t="str">
            <v>개</v>
          </cell>
          <cell r="F387">
            <v>142</v>
          </cell>
          <cell r="G387">
            <v>5760</v>
          </cell>
          <cell r="H387">
            <v>0</v>
          </cell>
          <cell r="I387">
            <v>0</v>
          </cell>
        </row>
        <row r="388">
          <cell r="A388" t="str">
            <v>A</v>
          </cell>
          <cell r="B388" t="str">
            <v>MMO10505</v>
          </cell>
          <cell r="C388" t="str">
            <v>절연 행가</v>
          </cell>
          <cell r="D388" t="str">
            <v>D15 MM</v>
          </cell>
          <cell r="E388" t="str">
            <v>개</v>
          </cell>
          <cell r="F388">
            <v>182</v>
          </cell>
          <cell r="G388">
            <v>360</v>
          </cell>
          <cell r="H388">
            <v>0</v>
          </cell>
          <cell r="I388">
            <v>0</v>
          </cell>
        </row>
        <row r="389">
          <cell r="A389" t="str">
            <v>A</v>
          </cell>
          <cell r="B389" t="str">
            <v>MMO10507</v>
          </cell>
          <cell r="C389" t="str">
            <v>절연 행가</v>
          </cell>
          <cell r="D389" t="str">
            <v>D20 MM</v>
          </cell>
          <cell r="E389" t="str">
            <v>개</v>
          </cell>
          <cell r="F389">
            <v>19</v>
          </cell>
          <cell r="G389">
            <v>396</v>
          </cell>
          <cell r="H389">
            <v>0</v>
          </cell>
          <cell r="I389">
            <v>0</v>
          </cell>
        </row>
        <row r="390">
          <cell r="A390" t="str">
            <v>A</v>
          </cell>
          <cell r="B390" t="str">
            <v>MMO10508</v>
          </cell>
          <cell r="C390" t="str">
            <v>절연 행가</v>
          </cell>
          <cell r="D390" t="str">
            <v>D25 MM</v>
          </cell>
          <cell r="E390" t="str">
            <v>개</v>
          </cell>
          <cell r="F390">
            <v>15</v>
          </cell>
          <cell r="G390">
            <v>432</v>
          </cell>
          <cell r="H390">
            <v>0</v>
          </cell>
          <cell r="I390">
            <v>0</v>
          </cell>
        </row>
        <row r="391">
          <cell r="A391" t="str">
            <v>A</v>
          </cell>
          <cell r="B391" t="str">
            <v>MMO10510</v>
          </cell>
          <cell r="C391" t="str">
            <v>절연 행가</v>
          </cell>
          <cell r="D391" t="str">
            <v>D32 MM</v>
          </cell>
          <cell r="E391" t="str">
            <v>개</v>
          </cell>
          <cell r="F391">
            <v>72</v>
          </cell>
          <cell r="G391">
            <v>504</v>
          </cell>
          <cell r="H391">
            <v>0</v>
          </cell>
          <cell r="I391">
            <v>0</v>
          </cell>
        </row>
        <row r="392">
          <cell r="A392" t="str">
            <v>A</v>
          </cell>
          <cell r="B392" t="str">
            <v>MMO10512</v>
          </cell>
          <cell r="C392" t="str">
            <v>절연 행가</v>
          </cell>
          <cell r="D392" t="str">
            <v>D40 MM</v>
          </cell>
          <cell r="E392" t="str">
            <v>개</v>
          </cell>
          <cell r="F392">
            <v>164</v>
          </cell>
          <cell r="G392">
            <v>540</v>
          </cell>
          <cell r="H392">
            <v>0</v>
          </cell>
          <cell r="I392">
            <v>0</v>
          </cell>
        </row>
        <row r="393">
          <cell r="A393" t="str">
            <v>A</v>
          </cell>
          <cell r="B393" t="str">
            <v>MMO10513</v>
          </cell>
          <cell r="C393" t="str">
            <v>절연 행가</v>
          </cell>
          <cell r="D393" t="str">
            <v>D50 MM</v>
          </cell>
          <cell r="E393" t="str">
            <v>개</v>
          </cell>
          <cell r="F393">
            <v>154</v>
          </cell>
          <cell r="G393">
            <v>720</v>
          </cell>
          <cell r="H393">
            <v>0</v>
          </cell>
          <cell r="I393">
            <v>0</v>
          </cell>
        </row>
        <row r="394">
          <cell r="A394" t="str">
            <v>A</v>
          </cell>
          <cell r="B394" t="str">
            <v>MMO31208</v>
          </cell>
          <cell r="C394" t="str">
            <v>스리브(PVC제)</v>
          </cell>
          <cell r="D394" t="str">
            <v>D25 MM</v>
          </cell>
          <cell r="E394" t="str">
            <v>M</v>
          </cell>
          <cell r="F394">
            <v>542.22</v>
          </cell>
          <cell r="G394">
            <v>300</v>
          </cell>
          <cell r="H394">
            <v>0</v>
          </cell>
          <cell r="I394">
            <v>0</v>
          </cell>
        </row>
        <row r="395">
          <cell r="A395" t="str">
            <v>A</v>
          </cell>
          <cell r="B395" t="str">
            <v>MMO31816</v>
          </cell>
          <cell r="C395" t="str">
            <v>PD입상관 성형스리브</v>
          </cell>
          <cell r="D395" t="str">
            <v>D75 X 135H</v>
          </cell>
          <cell r="E395" t="str">
            <v>개</v>
          </cell>
          <cell r="F395">
            <v>252</v>
          </cell>
          <cell r="G395">
            <v>576</v>
          </cell>
          <cell r="H395">
            <v>0</v>
          </cell>
          <cell r="I395">
            <v>0</v>
          </cell>
        </row>
        <row r="396">
          <cell r="A396" t="str">
            <v>A</v>
          </cell>
          <cell r="B396" t="str">
            <v>MMO31818</v>
          </cell>
          <cell r="C396" t="str">
            <v>PD입상관 성형스리브</v>
          </cell>
          <cell r="D396" t="str">
            <v>D100 X 135H</v>
          </cell>
          <cell r="E396" t="str">
            <v>개</v>
          </cell>
          <cell r="F396">
            <v>1190</v>
          </cell>
          <cell r="G396">
            <v>720</v>
          </cell>
          <cell r="H396">
            <v>0</v>
          </cell>
          <cell r="I396">
            <v>0</v>
          </cell>
        </row>
        <row r="397">
          <cell r="A397" t="str">
            <v>A</v>
          </cell>
          <cell r="B397" t="str">
            <v>MMO31821</v>
          </cell>
          <cell r="C397" t="str">
            <v>PD입상관 성형스리브</v>
          </cell>
          <cell r="D397" t="str">
            <v>D150 X 135H</v>
          </cell>
          <cell r="E397" t="str">
            <v>개</v>
          </cell>
          <cell r="F397">
            <v>4</v>
          </cell>
          <cell r="G397">
            <v>1008</v>
          </cell>
          <cell r="H397">
            <v>0</v>
          </cell>
          <cell r="I397">
            <v>0</v>
          </cell>
        </row>
        <row r="398">
          <cell r="A398" t="str">
            <v>A</v>
          </cell>
          <cell r="B398" t="str">
            <v>MMZ52110</v>
          </cell>
          <cell r="C398" t="str">
            <v>화살표식(PE필름)</v>
          </cell>
          <cell r="D398" t="str">
            <v>50X110</v>
          </cell>
          <cell r="E398" t="str">
            <v>개</v>
          </cell>
          <cell r="F398">
            <v>108</v>
          </cell>
          <cell r="G398">
            <v>720</v>
          </cell>
          <cell r="H398">
            <v>0</v>
          </cell>
          <cell r="I398">
            <v>0</v>
          </cell>
        </row>
        <row r="399">
          <cell r="A399" t="str">
            <v>A</v>
          </cell>
          <cell r="B399" t="str">
            <v>MMZ52112</v>
          </cell>
          <cell r="C399" t="str">
            <v>밸브인식표</v>
          </cell>
          <cell r="D399" t="str">
            <v>60X100X3T</v>
          </cell>
          <cell r="E399" t="str">
            <v>개</v>
          </cell>
          <cell r="F399">
            <v>683</v>
          </cell>
          <cell r="G399">
            <v>1080</v>
          </cell>
          <cell r="H399">
            <v>0</v>
          </cell>
          <cell r="I399">
            <v>0</v>
          </cell>
        </row>
        <row r="400">
          <cell r="A400" t="str">
            <v>A</v>
          </cell>
          <cell r="B400" t="str">
            <v>UAA20710</v>
          </cell>
          <cell r="C400" t="str">
            <v>이동식 강관조립 말비계</v>
          </cell>
          <cell r="D400" t="str">
            <v>(6개월 H=2M 1단)</v>
          </cell>
          <cell r="E400" t="str">
            <v>대</v>
          </cell>
          <cell r="F400">
            <v>38</v>
          </cell>
          <cell r="G400">
            <v>11776</v>
          </cell>
          <cell r="H400">
            <v>26988</v>
          </cell>
          <cell r="I400">
            <v>0</v>
          </cell>
        </row>
        <row r="401">
          <cell r="A401" t="str">
            <v>A</v>
          </cell>
          <cell r="B401" t="str">
            <v>UAC10950</v>
          </cell>
          <cell r="C401" t="str">
            <v>철제거푸집 15회(기계)</v>
          </cell>
          <cell r="E401" t="str">
            <v>M</v>
          </cell>
          <cell r="F401">
            <v>377.58</v>
          </cell>
          <cell r="G401">
            <v>100</v>
          </cell>
          <cell r="H401">
            <v>200</v>
          </cell>
          <cell r="I401">
            <v>0</v>
          </cell>
        </row>
        <row r="402">
          <cell r="A402" t="str">
            <v>A</v>
          </cell>
          <cell r="B402" t="str">
            <v>UAC10955</v>
          </cell>
          <cell r="C402" t="str">
            <v>하향식 철제거푸집 15회(화장실용)(기계)</v>
          </cell>
          <cell r="E402" t="str">
            <v>개소</v>
          </cell>
          <cell r="F402">
            <v>60</v>
          </cell>
          <cell r="G402">
            <v>82</v>
          </cell>
          <cell r="H402">
            <v>264</v>
          </cell>
          <cell r="I402">
            <v>5</v>
          </cell>
        </row>
        <row r="403">
          <cell r="A403" t="str">
            <v>A</v>
          </cell>
          <cell r="B403" t="str">
            <v>UMA52305</v>
          </cell>
          <cell r="C403" t="str">
            <v>동관 옥내 배관</v>
          </cell>
          <cell r="D403" t="str">
            <v>D15 MM,  (M TYPE)</v>
          </cell>
          <cell r="E403" t="str">
            <v>M</v>
          </cell>
          <cell r="F403">
            <v>23679.53</v>
          </cell>
          <cell r="G403">
            <v>700</v>
          </cell>
          <cell r="H403">
            <v>1600</v>
          </cell>
          <cell r="I403">
            <v>0</v>
          </cell>
        </row>
        <row r="404">
          <cell r="A404" t="str">
            <v>A</v>
          </cell>
          <cell r="B404" t="str">
            <v>UMA52307</v>
          </cell>
          <cell r="C404" t="str">
            <v>동관 옥내 배관</v>
          </cell>
          <cell r="D404" t="str">
            <v>D20 MM,  (M TYPE)</v>
          </cell>
          <cell r="E404" t="str">
            <v>M</v>
          </cell>
          <cell r="F404">
            <v>2824.5</v>
          </cell>
          <cell r="G404">
            <v>1200</v>
          </cell>
          <cell r="H404">
            <v>1700</v>
          </cell>
          <cell r="I404">
            <v>0</v>
          </cell>
        </row>
        <row r="405">
          <cell r="A405" t="str">
            <v>A</v>
          </cell>
          <cell r="B405" t="str">
            <v>UMA52308</v>
          </cell>
          <cell r="C405" t="str">
            <v>동관 옥내 배관</v>
          </cell>
          <cell r="D405" t="str">
            <v>D25 MM,  (M TYPE)</v>
          </cell>
          <cell r="E405" t="str">
            <v>M</v>
          </cell>
          <cell r="F405">
            <v>11.98</v>
          </cell>
          <cell r="G405">
            <v>1700</v>
          </cell>
          <cell r="H405">
            <v>2000</v>
          </cell>
          <cell r="I405">
            <v>0</v>
          </cell>
        </row>
        <row r="406">
          <cell r="A406" t="str">
            <v>A</v>
          </cell>
          <cell r="B406" t="str">
            <v>UMA52310</v>
          </cell>
          <cell r="C406" t="str">
            <v>동관 옥내 배관</v>
          </cell>
          <cell r="D406" t="str">
            <v>D32 MM, (M TYPE)</v>
          </cell>
          <cell r="E406" t="str">
            <v>M</v>
          </cell>
          <cell r="F406">
            <v>98.06</v>
          </cell>
          <cell r="G406">
            <v>2600</v>
          </cell>
          <cell r="H406">
            <v>2500</v>
          </cell>
          <cell r="I406">
            <v>100</v>
          </cell>
        </row>
        <row r="407">
          <cell r="A407" t="str">
            <v>A</v>
          </cell>
          <cell r="B407" t="str">
            <v>UMA52312</v>
          </cell>
          <cell r="C407" t="str">
            <v>동관 옥내 배관</v>
          </cell>
          <cell r="D407" t="str">
            <v>D40 MM,  (M TYPE)</v>
          </cell>
          <cell r="E407" t="str">
            <v>M</v>
          </cell>
          <cell r="F407">
            <v>5.45</v>
          </cell>
          <cell r="G407">
            <v>3500</v>
          </cell>
          <cell r="H407">
            <v>2800</v>
          </cell>
          <cell r="I407">
            <v>100</v>
          </cell>
        </row>
        <row r="408">
          <cell r="A408" t="str">
            <v>A</v>
          </cell>
          <cell r="B408" t="str">
            <v>UMA52405</v>
          </cell>
          <cell r="C408" t="str">
            <v>동관 화장실 배관</v>
          </cell>
          <cell r="D408" t="str">
            <v>D15 MM,  (M TYPE)</v>
          </cell>
          <cell r="E408" t="str">
            <v>M</v>
          </cell>
          <cell r="F408">
            <v>1813.55</v>
          </cell>
          <cell r="G408">
            <v>800</v>
          </cell>
          <cell r="H408">
            <v>1700</v>
          </cell>
          <cell r="I408">
            <v>0</v>
          </cell>
        </row>
        <row r="409">
          <cell r="A409" t="str">
            <v>A</v>
          </cell>
          <cell r="B409" t="str">
            <v>UMA52407</v>
          </cell>
          <cell r="C409" t="str">
            <v>동관 화장실 배관</v>
          </cell>
          <cell r="D409" t="str">
            <v>D20 MM,  (M TYPE)</v>
          </cell>
          <cell r="E409" t="str">
            <v>M</v>
          </cell>
          <cell r="F409">
            <v>964.18</v>
          </cell>
          <cell r="G409">
            <v>1200</v>
          </cell>
          <cell r="H409">
            <v>2000</v>
          </cell>
          <cell r="I409">
            <v>0</v>
          </cell>
        </row>
        <row r="410">
          <cell r="A410" t="str">
            <v>A</v>
          </cell>
          <cell r="B410" t="str">
            <v>UMA52408</v>
          </cell>
          <cell r="C410" t="str">
            <v>동관 화장실 배관</v>
          </cell>
          <cell r="D410" t="str">
            <v>D25 MM,  (M TYPE)</v>
          </cell>
          <cell r="E410" t="str">
            <v>M</v>
          </cell>
          <cell r="F410">
            <v>12.7</v>
          </cell>
          <cell r="G410">
            <v>1700</v>
          </cell>
          <cell r="H410">
            <v>2400</v>
          </cell>
          <cell r="I410">
            <v>0</v>
          </cell>
        </row>
        <row r="411">
          <cell r="A411" t="str">
            <v>A</v>
          </cell>
          <cell r="B411" t="str">
            <v>UMA52410</v>
          </cell>
          <cell r="C411" t="str">
            <v>동관 화장실 배관</v>
          </cell>
          <cell r="D411" t="str">
            <v>D32 MM,  (M TYPE)</v>
          </cell>
          <cell r="E411" t="str">
            <v>M</v>
          </cell>
          <cell r="F411">
            <v>2.5</v>
          </cell>
          <cell r="G411">
            <v>2552</v>
          </cell>
          <cell r="H411">
            <v>3035</v>
          </cell>
          <cell r="I411">
            <v>60</v>
          </cell>
        </row>
        <row r="412">
          <cell r="A412" t="str">
            <v>A</v>
          </cell>
          <cell r="B412" t="str">
            <v>UMA54205</v>
          </cell>
          <cell r="C412" t="str">
            <v>동관 옥내 배관</v>
          </cell>
          <cell r="D412" t="str">
            <v>D15 MM, (L TYPE)</v>
          </cell>
          <cell r="E412" t="str">
            <v>M</v>
          </cell>
          <cell r="F412">
            <v>143.58000000000001</v>
          </cell>
          <cell r="G412">
            <v>1100</v>
          </cell>
          <cell r="H412">
            <v>1400</v>
          </cell>
          <cell r="I412">
            <v>0</v>
          </cell>
        </row>
        <row r="413">
          <cell r="A413" t="str">
            <v>A</v>
          </cell>
          <cell r="B413" t="str">
            <v>UMA54207</v>
          </cell>
          <cell r="C413" t="str">
            <v>동관 옥내 배관</v>
          </cell>
          <cell r="D413" t="str">
            <v>D20 MM, (L TYPE)</v>
          </cell>
          <cell r="E413" t="str">
            <v>M</v>
          </cell>
          <cell r="F413">
            <v>365.4</v>
          </cell>
          <cell r="G413">
            <v>1700</v>
          </cell>
          <cell r="H413">
            <v>1700</v>
          </cell>
          <cell r="I413">
            <v>0</v>
          </cell>
        </row>
        <row r="414">
          <cell r="A414" t="str">
            <v>A</v>
          </cell>
          <cell r="B414" t="str">
            <v>UMA54208</v>
          </cell>
          <cell r="C414" t="str">
            <v>동관 옥내 배관</v>
          </cell>
          <cell r="D414" t="str">
            <v>D25 MM, (L TYPE)</v>
          </cell>
          <cell r="E414" t="str">
            <v>M</v>
          </cell>
          <cell r="F414">
            <v>327.60000000000002</v>
          </cell>
          <cell r="G414">
            <v>2442</v>
          </cell>
          <cell r="H414">
            <v>2025</v>
          </cell>
          <cell r="I414">
            <v>40</v>
          </cell>
        </row>
        <row r="415">
          <cell r="A415" t="str">
            <v>A</v>
          </cell>
          <cell r="B415" t="str">
            <v>UMA54210</v>
          </cell>
          <cell r="C415" t="str">
            <v>동관 옥내 배관</v>
          </cell>
          <cell r="D415" t="str">
            <v>D32 MM, (L TYPE)</v>
          </cell>
          <cell r="E415" t="str">
            <v>M</v>
          </cell>
          <cell r="F415">
            <v>709.39</v>
          </cell>
          <cell r="G415">
            <v>3300</v>
          </cell>
          <cell r="H415">
            <v>2500</v>
          </cell>
          <cell r="I415">
            <v>100</v>
          </cell>
        </row>
        <row r="416">
          <cell r="A416" t="str">
            <v>A</v>
          </cell>
          <cell r="B416" t="str">
            <v>UMA54212</v>
          </cell>
          <cell r="C416" t="str">
            <v>동관 옥내 배관</v>
          </cell>
          <cell r="D416" t="str">
            <v>D40 MM, (L TYPE)</v>
          </cell>
          <cell r="E416" t="str">
            <v>M</v>
          </cell>
          <cell r="F416">
            <v>2549.6999999999998</v>
          </cell>
          <cell r="G416">
            <v>4200</v>
          </cell>
          <cell r="H416">
            <v>2800</v>
          </cell>
          <cell r="I416">
            <v>100</v>
          </cell>
        </row>
        <row r="417">
          <cell r="A417" t="str">
            <v>A</v>
          </cell>
          <cell r="B417" t="str">
            <v>UMA54213</v>
          </cell>
          <cell r="C417" t="str">
            <v>동관 옥내 배관</v>
          </cell>
          <cell r="D417" t="str">
            <v>D50 MM, (L TYPE)</v>
          </cell>
          <cell r="E417" t="str">
            <v>M</v>
          </cell>
          <cell r="F417">
            <v>428.7</v>
          </cell>
          <cell r="G417">
            <v>6500</v>
          </cell>
          <cell r="H417">
            <v>3500</v>
          </cell>
          <cell r="I417">
            <v>100</v>
          </cell>
        </row>
        <row r="418">
          <cell r="A418" t="str">
            <v>A</v>
          </cell>
          <cell r="B418" t="str">
            <v>UMA54215</v>
          </cell>
          <cell r="C418" t="str">
            <v>동관 옥내 배관</v>
          </cell>
          <cell r="D418" t="str">
            <v>D65 MM, (L TYPE)</v>
          </cell>
          <cell r="E418" t="str">
            <v>M</v>
          </cell>
          <cell r="F418">
            <v>857.6</v>
          </cell>
          <cell r="G418">
            <v>9300</v>
          </cell>
          <cell r="H418">
            <v>4500</v>
          </cell>
          <cell r="I418">
            <v>100</v>
          </cell>
        </row>
        <row r="419">
          <cell r="A419" t="str">
            <v>A</v>
          </cell>
          <cell r="B419" t="str">
            <v>UMA54217</v>
          </cell>
          <cell r="C419" t="str">
            <v>동관 옥내 배관</v>
          </cell>
          <cell r="D419" t="str">
            <v>D80 MM, (L TYPE)</v>
          </cell>
          <cell r="E419" t="str">
            <v>M</v>
          </cell>
          <cell r="F419">
            <v>66.099999999999994</v>
          </cell>
          <cell r="G419">
            <v>12600</v>
          </cell>
          <cell r="H419">
            <v>5200</v>
          </cell>
          <cell r="I419">
            <v>100</v>
          </cell>
        </row>
        <row r="420">
          <cell r="A420" t="str">
            <v>A</v>
          </cell>
          <cell r="B420" t="str">
            <v>UMC24108</v>
          </cell>
          <cell r="C420" t="str">
            <v>동관용접 (BRAZING)</v>
          </cell>
          <cell r="D420" t="str">
            <v>D25 MM</v>
          </cell>
          <cell r="E420" t="str">
            <v>개소</v>
          </cell>
          <cell r="F420">
            <v>601</v>
          </cell>
          <cell r="G420">
            <v>174</v>
          </cell>
          <cell r="H420">
            <v>1455</v>
          </cell>
          <cell r="I420">
            <v>29</v>
          </cell>
        </row>
        <row r="421">
          <cell r="A421" t="str">
            <v>A</v>
          </cell>
          <cell r="B421" t="str">
            <v>UMC24110</v>
          </cell>
          <cell r="C421" t="str">
            <v>동관용접 (BRAZING)</v>
          </cell>
          <cell r="D421" t="str">
            <v>D32 MM</v>
          </cell>
          <cell r="E421" t="str">
            <v>개소</v>
          </cell>
          <cell r="F421">
            <v>920</v>
          </cell>
          <cell r="G421">
            <v>240</v>
          </cell>
          <cell r="H421">
            <v>1781</v>
          </cell>
          <cell r="I421">
            <v>35</v>
          </cell>
        </row>
        <row r="422">
          <cell r="A422" t="str">
            <v>A</v>
          </cell>
          <cell r="B422" t="str">
            <v>UMC24112</v>
          </cell>
          <cell r="C422" t="str">
            <v>동관용접 (BRAZING)</v>
          </cell>
          <cell r="D422" t="str">
            <v>D40 MM</v>
          </cell>
          <cell r="E422" t="str">
            <v>개소</v>
          </cell>
          <cell r="F422">
            <v>3108</v>
          </cell>
          <cell r="G422">
            <v>314</v>
          </cell>
          <cell r="H422">
            <v>1958</v>
          </cell>
          <cell r="I422">
            <v>39</v>
          </cell>
        </row>
        <row r="423">
          <cell r="A423" t="str">
            <v>A</v>
          </cell>
          <cell r="B423" t="str">
            <v>UMC24113</v>
          </cell>
          <cell r="C423" t="str">
            <v>동관용접 (BRAZING)</v>
          </cell>
          <cell r="D423" t="str">
            <v>D50 MM</v>
          </cell>
          <cell r="E423" t="str">
            <v>개소</v>
          </cell>
          <cell r="F423">
            <v>280</v>
          </cell>
          <cell r="G423">
            <v>444</v>
          </cell>
          <cell r="H423">
            <v>2462</v>
          </cell>
          <cell r="I423">
            <v>49</v>
          </cell>
        </row>
        <row r="424">
          <cell r="A424" t="str">
            <v>A</v>
          </cell>
          <cell r="B424" t="str">
            <v>UMC24115</v>
          </cell>
          <cell r="C424" t="str">
            <v>동관용접 (BRAZING)</v>
          </cell>
          <cell r="D424" t="str">
            <v>D65 MM</v>
          </cell>
          <cell r="E424" t="str">
            <v>개소</v>
          </cell>
          <cell r="F424">
            <v>685</v>
          </cell>
          <cell r="G424">
            <v>579</v>
          </cell>
          <cell r="H424">
            <v>3164</v>
          </cell>
          <cell r="I424">
            <v>63</v>
          </cell>
        </row>
        <row r="425">
          <cell r="A425" t="str">
            <v>A</v>
          </cell>
          <cell r="B425" t="str">
            <v>UMC24117</v>
          </cell>
          <cell r="C425" t="str">
            <v>동관용접 (BRAZING)</v>
          </cell>
          <cell r="D425" t="str">
            <v>D80 MM</v>
          </cell>
          <cell r="E425" t="str">
            <v>개소</v>
          </cell>
          <cell r="F425">
            <v>113</v>
          </cell>
          <cell r="G425">
            <v>800</v>
          </cell>
          <cell r="H425">
            <v>3668</v>
          </cell>
          <cell r="I425">
            <v>73</v>
          </cell>
        </row>
        <row r="426">
          <cell r="A426" t="str">
            <v>A</v>
          </cell>
          <cell r="B426" t="str">
            <v>UMC24305</v>
          </cell>
          <cell r="C426" t="str">
            <v>동관용접 (SOLDERING)</v>
          </cell>
          <cell r="D426" t="str">
            <v>D15 MM</v>
          </cell>
          <cell r="E426" t="str">
            <v>개소</v>
          </cell>
          <cell r="F426">
            <v>50038</v>
          </cell>
          <cell r="G426">
            <v>30</v>
          </cell>
          <cell r="H426">
            <v>960</v>
          </cell>
          <cell r="I426">
            <v>19</v>
          </cell>
        </row>
        <row r="427">
          <cell r="A427" t="str">
            <v>A</v>
          </cell>
          <cell r="B427" t="str">
            <v>UMC24307</v>
          </cell>
          <cell r="C427" t="str">
            <v>동관용접 (SOLDERING)</v>
          </cell>
          <cell r="D427" t="str">
            <v>D20 MM</v>
          </cell>
          <cell r="E427" t="str">
            <v>개소</v>
          </cell>
          <cell r="F427">
            <v>10551</v>
          </cell>
          <cell r="G427">
            <v>47</v>
          </cell>
          <cell r="H427">
            <v>1108</v>
          </cell>
          <cell r="I427">
            <v>22</v>
          </cell>
        </row>
        <row r="428">
          <cell r="A428" t="str">
            <v>A</v>
          </cell>
          <cell r="B428" t="str">
            <v>UMC38610</v>
          </cell>
          <cell r="C428" t="str">
            <v>절연플랜지접합 부자재</v>
          </cell>
          <cell r="D428" t="str">
            <v>D32 MM</v>
          </cell>
          <cell r="E428" t="str">
            <v>개소</v>
          </cell>
          <cell r="F428">
            <v>2</v>
          </cell>
          <cell r="G428">
            <v>2920</v>
          </cell>
          <cell r="H428">
            <v>0</v>
          </cell>
          <cell r="I428">
            <v>0</v>
          </cell>
        </row>
        <row r="429">
          <cell r="A429" t="str">
            <v>A</v>
          </cell>
          <cell r="B429" t="str">
            <v>UMC38613</v>
          </cell>
          <cell r="C429" t="str">
            <v>절연플랜지접합 부자재</v>
          </cell>
          <cell r="D429" t="str">
            <v>D50 MM</v>
          </cell>
          <cell r="E429" t="str">
            <v>개소</v>
          </cell>
          <cell r="F429">
            <v>2</v>
          </cell>
          <cell r="G429">
            <v>3237</v>
          </cell>
          <cell r="H429">
            <v>0</v>
          </cell>
          <cell r="I429">
            <v>0</v>
          </cell>
        </row>
        <row r="430">
          <cell r="A430" t="str">
            <v>A</v>
          </cell>
          <cell r="B430" t="str">
            <v>UMC38615</v>
          </cell>
          <cell r="C430" t="str">
            <v>절연플랜지접합 부자재</v>
          </cell>
          <cell r="D430" t="str">
            <v>D65 MM</v>
          </cell>
          <cell r="E430" t="str">
            <v>개소</v>
          </cell>
          <cell r="F430">
            <v>65</v>
          </cell>
          <cell r="G430">
            <v>3578</v>
          </cell>
          <cell r="H430">
            <v>0</v>
          </cell>
          <cell r="I430">
            <v>0</v>
          </cell>
        </row>
        <row r="431">
          <cell r="A431" t="str">
            <v>A</v>
          </cell>
          <cell r="B431" t="str">
            <v>UMC38617</v>
          </cell>
          <cell r="C431" t="str">
            <v>절연플랜지접합 부자재</v>
          </cell>
          <cell r="D431" t="str">
            <v>D80 MM</v>
          </cell>
          <cell r="E431" t="str">
            <v>개소</v>
          </cell>
          <cell r="F431">
            <v>25</v>
          </cell>
          <cell r="G431">
            <v>5911</v>
          </cell>
          <cell r="H431">
            <v>0</v>
          </cell>
          <cell r="I431">
            <v>0</v>
          </cell>
        </row>
        <row r="432">
          <cell r="A432" t="str">
            <v>A</v>
          </cell>
          <cell r="B432" t="str">
            <v>UMC90307</v>
          </cell>
          <cell r="C432" t="str">
            <v>동관티뽑기</v>
          </cell>
          <cell r="D432" t="str">
            <v>D20 MM 이하</v>
          </cell>
          <cell r="E432" t="str">
            <v>개소</v>
          </cell>
          <cell r="F432">
            <v>5</v>
          </cell>
          <cell r="G432">
            <v>30</v>
          </cell>
          <cell r="H432">
            <v>1513</v>
          </cell>
          <cell r="I432">
            <v>49</v>
          </cell>
        </row>
        <row r="433">
          <cell r="A433" t="str">
            <v>A</v>
          </cell>
          <cell r="B433" t="str">
            <v>UMD10112</v>
          </cell>
          <cell r="C433" t="str">
            <v>게이트밸브 설치(청동제)</v>
          </cell>
          <cell r="D433" t="str">
            <v>D40 MM, (5KG/CM2)</v>
          </cell>
          <cell r="E433" t="str">
            <v>개소</v>
          </cell>
          <cell r="F433">
            <v>68</v>
          </cell>
          <cell r="G433">
            <v>5400</v>
          </cell>
          <cell r="H433">
            <v>2119</v>
          </cell>
          <cell r="I433">
            <v>42</v>
          </cell>
        </row>
        <row r="434">
          <cell r="A434" t="str">
            <v>A</v>
          </cell>
          <cell r="B434" t="str">
            <v>UMD10113</v>
          </cell>
          <cell r="C434" t="str">
            <v>게이트밸브 설치(청동제)</v>
          </cell>
          <cell r="D434" t="str">
            <v>D50 MM, (5KG/CM2)</v>
          </cell>
          <cell r="E434" t="str">
            <v>개소</v>
          </cell>
          <cell r="F434">
            <v>2</v>
          </cell>
          <cell r="G434">
            <v>8100</v>
          </cell>
          <cell r="H434">
            <v>2119</v>
          </cell>
          <cell r="I434">
            <v>42</v>
          </cell>
        </row>
        <row r="435">
          <cell r="A435" t="str">
            <v>A</v>
          </cell>
          <cell r="B435" t="str">
            <v>UMD10210</v>
          </cell>
          <cell r="C435" t="str">
            <v>게이트밸브 설치(청동제)</v>
          </cell>
          <cell r="D435" t="str">
            <v>D32 MM, (10KG/CM2)</v>
          </cell>
          <cell r="E435" t="str">
            <v>개소</v>
          </cell>
          <cell r="F435">
            <v>2</v>
          </cell>
          <cell r="G435">
            <v>8251</v>
          </cell>
          <cell r="H435">
            <v>2119</v>
          </cell>
          <cell r="I435">
            <v>42</v>
          </cell>
        </row>
        <row r="436">
          <cell r="A436" t="str">
            <v>A</v>
          </cell>
          <cell r="B436" t="str">
            <v>UMD10212</v>
          </cell>
          <cell r="C436" t="str">
            <v>게이트밸브 설치(청동제)</v>
          </cell>
          <cell r="D436" t="str">
            <v>D40 MM, (10KG/CM2)</v>
          </cell>
          <cell r="E436" t="str">
            <v>개소</v>
          </cell>
          <cell r="F436">
            <v>64</v>
          </cell>
          <cell r="G436">
            <v>11052</v>
          </cell>
          <cell r="H436">
            <v>2119</v>
          </cell>
          <cell r="I436">
            <v>42</v>
          </cell>
        </row>
        <row r="437">
          <cell r="A437" t="str">
            <v>A</v>
          </cell>
          <cell r="B437" t="str">
            <v>UMD10815</v>
          </cell>
          <cell r="C437" t="str">
            <v>에폭시도장게이트밸브 설치(주철)</v>
          </cell>
          <cell r="D437" t="str">
            <v>D65 MM, (10KG/CM2)</v>
          </cell>
          <cell r="E437" t="str">
            <v>개소</v>
          </cell>
          <cell r="F437">
            <v>13</v>
          </cell>
          <cell r="G437">
            <v>40622</v>
          </cell>
          <cell r="H437">
            <v>8808</v>
          </cell>
          <cell r="I437">
            <v>176</v>
          </cell>
        </row>
        <row r="438">
          <cell r="A438" t="str">
            <v>A</v>
          </cell>
          <cell r="B438" t="str">
            <v>UMD10817</v>
          </cell>
          <cell r="C438" t="str">
            <v>에폭시도장게이트밸브 설치(주철)</v>
          </cell>
          <cell r="D438" t="str">
            <v>D80 MM, (10KG/CM2)</v>
          </cell>
          <cell r="E438" t="str">
            <v>개소</v>
          </cell>
          <cell r="F438">
            <v>5</v>
          </cell>
          <cell r="G438">
            <v>49140</v>
          </cell>
          <cell r="H438">
            <v>8808</v>
          </cell>
          <cell r="I438">
            <v>176</v>
          </cell>
        </row>
        <row r="439">
          <cell r="A439" t="str">
            <v>A</v>
          </cell>
          <cell r="B439" t="str">
            <v>UMD16210</v>
          </cell>
          <cell r="C439" t="str">
            <v>글로브밸브 설치(청동제)</v>
          </cell>
          <cell r="D439" t="str">
            <v>D32 MM, (10KG/CM2)</v>
          </cell>
          <cell r="E439" t="str">
            <v>개소</v>
          </cell>
          <cell r="F439">
            <v>2</v>
          </cell>
          <cell r="G439">
            <v>8050</v>
          </cell>
          <cell r="H439">
            <v>2119</v>
          </cell>
          <cell r="I439">
            <v>42</v>
          </cell>
        </row>
        <row r="440">
          <cell r="A440" t="str">
            <v>A</v>
          </cell>
          <cell r="B440" t="str">
            <v>UMD22375</v>
          </cell>
          <cell r="C440" t="str">
            <v>듀얼플레이트첵크밸브설치(충완,엑폭시)</v>
          </cell>
          <cell r="D440" t="str">
            <v>D65 MM, (10KG/CM2)</v>
          </cell>
          <cell r="E440" t="str">
            <v>개소</v>
          </cell>
          <cell r="F440">
            <v>13</v>
          </cell>
          <cell r="G440">
            <v>30600</v>
          </cell>
          <cell r="H440">
            <v>8808</v>
          </cell>
          <cell r="I440">
            <v>176</v>
          </cell>
        </row>
        <row r="441">
          <cell r="A441" t="str">
            <v>A</v>
          </cell>
          <cell r="B441" t="str">
            <v>UMD22377</v>
          </cell>
          <cell r="C441" t="str">
            <v>듀얼플레이트첵크밸브설치(충완,엑폭시)</v>
          </cell>
          <cell r="D441" t="str">
            <v>D80 MM, (10KG/CM2)</v>
          </cell>
          <cell r="E441" t="str">
            <v>개소</v>
          </cell>
          <cell r="F441">
            <v>5</v>
          </cell>
          <cell r="G441">
            <v>36720</v>
          </cell>
          <cell r="H441">
            <v>8808</v>
          </cell>
          <cell r="I441">
            <v>176</v>
          </cell>
        </row>
        <row r="442">
          <cell r="A442" t="str">
            <v>A</v>
          </cell>
          <cell r="B442" t="str">
            <v>UMD25110</v>
          </cell>
          <cell r="C442" t="str">
            <v>스트레이나일체형밸브설치(청동제)</v>
          </cell>
          <cell r="D442" t="str">
            <v>D32 MM, (10KG/CM2)</v>
          </cell>
          <cell r="E442" t="str">
            <v>개소</v>
          </cell>
          <cell r="F442">
            <v>2</v>
          </cell>
          <cell r="G442">
            <v>21168</v>
          </cell>
          <cell r="H442">
            <v>2119</v>
          </cell>
          <cell r="I442">
            <v>42</v>
          </cell>
        </row>
        <row r="443">
          <cell r="A443" t="str">
            <v>A</v>
          </cell>
          <cell r="B443" t="str">
            <v>UMD28110</v>
          </cell>
          <cell r="C443" t="str">
            <v>자동수위조절밸브 설치</v>
          </cell>
          <cell r="D443" t="str">
            <v>D32 MM</v>
          </cell>
          <cell r="F443">
            <v>2</v>
          </cell>
          <cell r="G443">
            <v>243432</v>
          </cell>
          <cell r="H443">
            <v>6160</v>
          </cell>
          <cell r="I443">
            <v>123</v>
          </cell>
        </row>
        <row r="444">
          <cell r="A444" t="str">
            <v>A</v>
          </cell>
          <cell r="B444" t="str">
            <v>UMD28705</v>
          </cell>
          <cell r="C444" t="str">
            <v>볼탑설치(청동제)(나사형)</v>
          </cell>
          <cell r="D444" t="str">
            <v>D15 MM</v>
          </cell>
          <cell r="E444" t="str">
            <v>개소</v>
          </cell>
          <cell r="F444">
            <v>2</v>
          </cell>
          <cell r="G444">
            <v>1224</v>
          </cell>
          <cell r="H444">
            <v>2119</v>
          </cell>
          <cell r="I444">
            <v>42</v>
          </cell>
        </row>
        <row r="445">
          <cell r="A445" t="str">
            <v>A</v>
          </cell>
          <cell r="B445" t="str">
            <v>UMD46205</v>
          </cell>
          <cell r="C445" t="str">
            <v>황동볼밸브 설치</v>
          </cell>
          <cell r="D445" t="str">
            <v>D15 MM, (10KG/CM2)</v>
          </cell>
          <cell r="E445" t="str">
            <v>개소</v>
          </cell>
          <cell r="F445">
            <v>18</v>
          </cell>
          <cell r="G445">
            <v>1166</v>
          </cell>
          <cell r="H445">
            <v>2119</v>
          </cell>
          <cell r="I445">
            <v>42</v>
          </cell>
        </row>
        <row r="446">
          <cell r="A446" t="str">
            <v>A</v>
          </cell>
          <cell r="B446" t="str">
            <v>UMD46401</v>
          </cell>
          <cell r="C446" t="str">
            <v>목긴볼밸브(CM유니온) 설치</v>
          </cell>
          <cell r="D446" t="str">
            <v>D15 MM, (10KG/CM2)</v>
          </cell>
          <cell r="E446" t="str">
            <v>개소</v>
          </cell>
          <cell r="F446">
            <v>929</v>
          </cell>
          <cell r="G446">
            <v>3312</v>
          </cell>
          <cell r="H446">
            <v>2119</v>
          </cell>
          <cell r="I446">
            <v>42</v>
          </cell>
        </row>
        <row r="447">
          <cell r="A447" t="str">
            <v>A</v>
          </cell>
          <cell r="B447" t="str">
            <v>UMD46402</v>
          </cell>
          <cell r="C447" t="str">
            <v>목긴볼밸브(CM유니온) 설치</v>
          </cell>
          <cell r="D447" t="str">
            <v>D20 MM, (10KG/CM2)</v>
          </cell>
          <cell r="E447" t="str">
            <v>개소</v>
          </cell>
          <cell r="F447">
            <v>4</v>
          </cell>
          <cell r="G447">
            <v>4320</v>
          </cell>
          <cell r="H447">
            <v>2119</v>
          </cell>
          <cell r="I447">
            <v>42</v>
          </cell>
        </row>
        <row r="448">
          <cell r="A448" t="str">
            <v>A</v>
          </cell>
          <cell r="B448" t="str">
            <v>UMD46405</v>
          </cell>
          <cell r="C448" t="str">
            <v>목긴볼밸브 설치</v>
          </cell>
          <cell r="D448" t="str">
            <v>D15 MM, (10KG/CM2)</v>
          </cell>
          <cell r="E448" t="str">
            <v>개소</v>
          </cell>
          <cell r="F448">
            <v>152</v>
          </cell>
          <cell r="G448">
            <v>2664</v>
          </cell>
          <cell r="H448">
            <v>2119</v>
          </cell>
          <cell r="I448">
            <v>42</v>
          </cell>
        </row>
        <row r="449">
          <cell r="A449" t="str">
            <v>A</v>
          </cell>
          <cell r="B449" t="str">
            <v>UMD46408</v>
          </cell>
          <cell r="C449" t="str">
            <v>목긴볼밸브 설치</v>
          </cell>
          <cell r="D449" t="str">
            <v>D25 MM, (10KG/CM2)</v>
          </cell>
          <cell r="E449" t="str">
            <v>개소</v>
          </cell>
          <cell r="F449">
            <v>1</v>
          </cell>
          <cell r="G449">
            <v>6772</v>
          </cell>
          <cell r="H449">
            <v>2119</v>
          </cell>
          <cell r="I449">
            <v>42</v>
          </cell>
        </row>
        <row r="450">
          <cell r="A450" t="str">
            <v>A</v>
          </cell>
          <cell r="B450" t="str">
            <v>UMD49205</v>
          </cell>
          <cell r="C450" t="str">
            <v>수도용 앵글발브 설치</v>
          </cell>
          <cell r="D450" t="str">
            <v>D15 MM</v>
          </cell>
          <cell r="E450" t="str">
            <v>개소</v>
          </cell>
          <cell r="F450">
            <v>928</v>
          </cell>
          <cell r="G450">
            <v>972</v>
          </cell>
          <cell r="H450">
            <v>2119</v>
          </cell>
          <cell r="I450">
            <v>42</v>
          </cell>
        </row>
        <row r="451">
          <cell r="A451" t="str">
            <v>A</v>
          </cell>
          <cell r="B451" t="str">
            <v>UME20205</v>
          </cell>
          <cell r="C451" t="str">
            <v>동관보온(포리마테이프)</v>
          </cell>
          <cell r="D451" t="str">
            <v>D=15MM, T=25MM</v>
          </cell>
          <cell r="E451" t="str">
            <v>M</v>
          </cell>
          <cell r="F451">
            <v>86.1</v>
          </cell>
          <cell r="G451">
            <v>600</v>
          </cell>
          <cell r="H451">
            <v>1300</v>
          </cell>
          <cell r="I451">
            <v>0</v>
          </cell>
        </row>
        <row r="452">
          <cell r="A452" t="str">
            <v>A</v>
          </cell>
          <cell r="B452" t="str">
            <v>UME20212</v>
          </cell>
          <cell r="C452" t="str">
            <v>동관보온(포리마테이프)</v>
          </cell>
          <cell r="D452" t="str">
            <v>D=40MM, T=25MM</v>
          </cell>
          <cell r="E452" t="str">
            <v>M</v>
          </cell>
          <cell r="F452">
            <v>367.3</v>
          </cell>
          <cell r="G452">
            <v>945</v>
          </cell>
          <cell r="H452">
            <v>2211</v>
          </cell>
          <cell r="I452">
            <v>44</v>
          </cell>
        </row>
        <row r="453">
          <cell r="A453" t="str">
            <v>A</v>
          </cell>
          <cell r="B453" t="str">
            <v>UME20213</v>
          </cell>
          <cell r="C453" t="str">
            <v>동관보온(포리마테이프)</v>
          </cell>
          <cell r="D453" t="str">
            <v>D=50MM, T=25MM</v>
          </cell>
          <cell r="E453" t="str">
            <v>M</v>
          </cell>
          <cell r="F453">
            <v>426.5</v>
          </cell>
          <cell r="G453">
            <v>1100</v>
          </cell>
          <cell r="H453">
            <v>2200</v>
          </cell>
          <cell r="I453">
            <v>0</v>
          </cell>
        </row>
        <row r="454">
          <cell r="A454" t="str">
            <v>A</v>
          </cell>
          <cell r="B454" t="str">
            <v>UME20215</v>
          </cell>
          <cell r="C454" t="str">
            <v>동관보온(포리마테이프)</v>
          </cell>
          <cell r="D454" t="str">
            <v>D=65MM, T=25MM</v>
          </cell>
          <cell r="E454" t="str">
            <v>M</v>
          </cell>
          <cell r="F454">
            <v>857.6</v>
          </cell>
          <cell r="G454">
            <v>1200</v>
          </cell>
          <cell r="H454">
            <v>2800</v>
          </cell>
          <cell r="I454">
            <v>100</v>
          </cell>
        </row>
        <row r="455">
          <cell r="A455" t="str">
            <v>A</v>
          </cell>
          <cell r="B455" t="str">
            <v>UME20217</v>
          </cell>
          <cell r="C455" t="str">
            <v>동관보온(포리마테이프)</v>
          </cell>
          <cell r="D455" t="str">
            <v>D=80MM, T=25MM</v>
          </cell>
          <cell r="E455" t="str">
            <v>M</v>
          </cell>
          <cell r="F455">
            <v>66.099999999999994</v>
          </cell>
          <cell r="G455">
            <v>1400</v>
          </cell>
          <cell r="H455">
            <v>3200</v>
          </cell>
          <cell r="I455">
            <v>100</v>
          </cell>
        </row>
        <row r="456">
          <cell r="A456" t="str">
            <v>A</v>
          </cell>
          <cell r="B456" t="str">
            <v>UME22205</v>
          </cell>
          <cell r="C456" t="str">
            <v>동관보온(은박)</v>
          </cell>
          <cell r="D456" t="str">
            <v>D=15MM, T=25MM</v>
          </cell>
          <cell r="E456" t="str">
            <v>M</v>
          </cell>
          <cell r="F456">
            <v>238.92</v>
          </cell>
          <cell r="G456">
            <v>600</v>
          </cell>
          <cell r="H456">
            <v>1200</v>
          </cell>
          <cell r="I456">
            <v>0</v>
          </cell>
        </row>
        <row r="457">
          <cell r="A457" t="str">
            <v>A</v>
          </cell>
          <cell r="B457" t="str">
            <v>UME22207</v>
          </cell>
          <cell r="C457" t="str">
            <v>동관보온(은박)</v>
          </cell>
          <cell r="D457" t="str">
            <v>D=20MM, T=25MM</v>
          </cell>
          <cell r="E457" t="str">
            <v>M</v>
          </cell>
          <cell r="F457">
            <v>1598.5</v>
          </cell>
          <cell r="G457">
            <v>700</v>
          </cell>
          <cell r="H457">
            <v>1500</v>
          </cell>
          <cell r="I457">
            <v>0</v>
          </cell>
        </row>
        <row r="458">
          <cell r="A458" t="str">
            <v>A</v>
          </cell>
          <cell r="B458" t="str">
            <v>UME22208</v>
          </cell>
          <cell r="C458" t="str">
            <v>동관보온(은박)</v>
          </cell>
          <cell r="D458" t="str">
            <v>D=25MM, T=25MM</v>
          </cell>
          <cell r="E458" t="str">
            <v>M</v>
          </cell>
          <cell r="F458">
            <v>352.28</v>
          </cell>
          <cell r="G458">
            <v>800</v>
          </cell>
          <cell r="H458">
            <v>1800</v>
          </cell>
          <cell r="I458">
            <v>0</v>
          </cell>
        </row>
        <row r="459">
          <cell r="A459" t="str">
            <v>A</v>
          </cell>
          <cell r="B459" t="str">
            <v>UME22210</v>
          </cell>
          <cell r="C459" t="str">
            <v>동관보온(은박)</v>
          </cell>
          <cell r="D459" t="str">
            <v>D=32MM, T=25MM</v>
          </cell>
          <cell r="E459" t="str">
            <v>M</v>
          </cell>
          <cell r="F459">
            <v>781.16</v>
          </cell>
          <cell r="G459">
            <v>900</v>
          </cell>
          <cell r="H459">
            <v>2000</v>
          </cell>
          <cell r="I459">
            <v>0</v>
          </cell>
        </row>
        <row r="460">
          <cell r="A460" t="str">
            <v>A</v>
          </cell>
          <cell r="B460" t="str">
            <v>UME22212</v>
          </cell>
          <cell r="C460" t="str">
            <v>동관보온(은박)</v>
          </cell>
          <cell r="D460" t="str">
            <v>D=40MM, T=25MM</v>
          </cell>
          <cell r="E460" t="str">
            <v>M</v>
          </cell>
          <cell r="F460">
            <v>2187.85</v>
          </cell>
          <cell r="G460">
            <v>1000</v>
          </cell>
          <cell r="H460">
            <v>2000</v>
          </cell>
          <cell r="I460">
            <v>0</v>
          </cell>
        </row>
        <row r="461">
          <cell r="A461" t="str">
            <v>A</v>
          </cell>
          <cell r="B461" t="str">
            <v>UME24505</v>
          </cell>
          <cell r="C461" t="str">
            <v>동관보온(아스팔트휄트,매직T/P)</v>
          </cell>
          <cell r="D461" t="str">
            <v>D=15MM, T=50MM</v>
          </cell>
          <cell r="E461" t="str">
            <v>M</v>
          </cell>
          <cell r="F461">
            <v>6.28</v>
          </cell>
          <cell r="G461">
            <v>2100</v>
          </cell>
          <cell r="H461">
            <v>2600</v>
          </cell>
          <cell r="I461">
            <v>100</v>
          </cell>
        </row>
        <row r="462">
          <cell r="A462" t="str">
            <v>A</v>
          </cell>
          <cell r="B462" t="str">
            <v>UME24510</v>
          </cell>
          <cell r="C462" t="str">
            <v>동관보온(아스팔트휄트,매직T/P)</v>
          </cell>
          <cell r="D462" t="str">
            <v>D=32MM, T=50MM</v>
          </cell>
          <cell r="E462" t="str">
            <v>M</v>
          </cell>
          <cell r="F462">
            <v>28.79</v>
          </cell>
          <cell r="G462">
            <v>2600</v>
          </cell>
          <cell r="H462">
            <v>3900</v>
          </cell>
          <cell r="I462">
            <v>100</v>
          </cell>
        </row>
        <row r="463">
          <cell r="A463" t="str">
            <v>A</v>
          </cell>
          <cell r="B463" t="str">
            <v>UME24513</v>
          </cell>
          <cell r="C463" t="str">
            <v>동관보온(아스팔트휄트,매직T/P)</v>
          </cell>
          <cell r="D463" t="str">
            <v>D=50MM, T=50MM</v>
          </cell>
          <cell r="E463" t="str">
            <v>M</v>
          </cell>
          <cell r="F463">
            <v>2.2000000000000002</v>
          </cell>
          <cell r="G463">
            <v>3000</v>
          </cell>
          <cell r="H463">
            <v>4000</v>
          </cell>
          <cell r="I463">
            <v>100</v>
          </cell>
        </row>
        <row r="464">
          <cell r="A464" t="str">
            <v>A</v>
          </cell>
          <cell r="B464" t="str">
            <v>UME40215</v>
          </cell>
          <cell r="C464" t="str">
            <v>밸브 보온</v>
          </cell>
          <cell r="D464" t="str">
            <v>D=65MM, T=25MM</v>
          </cell>
          <cell r="E464" t="str">
            <v>개소</v>
          </cell>
          <cell r="F464">
            <v>26</v>
          </cell>
          <cell r="G464">
            <v>1494</v>
          </cell>
          <cell r="H464">
            <v>7596</v>
          </cell>
          <cell r="I464">
            <v>0</v>
          </cell>
        </row>
        <row r="465">
          <cell r="A465" t="str">
            <v>A</v>
          </cell>
          <cell r="B465" t="str">
            <v>UME40217</v>
          </cell>
          <cell r="C465" t="str">
            <v>밸브 보온</v>
          </cell>
          <cell r="D465" t="str">
            <v>D=80MM, T=25MM</v>
          </cell>
          <cell r="E465" t="str">
            <v>개소</v>
          </cell>
          <cell r="F465">
            <v>10</v>
          </cell>
          <cell r="G465">
            <v>1566</v>
          </cell>
          <cell r="H465">
            <v>8240</v>
          </cell>
          <cell r="I465">
            <v>0</v>
          </cell>
        </row>
        <row r="466">
          <cell r="A466" t="str">
            <v>A</v>
          </cell>
          <cell r="B466" t="str">
            <v>UME40513</v>
          </cell>
          <cell r="C466" t="str">
            <v>밸브 보온</v>
          </cell>
          <cell r="D466" t="str">
            <v>D=50MM, T=50MM</v>
          </cell>
          <cell r="E466" t="str">
            <v>개소</v>
          </cell>
          <cell r="F466">
            <v>2</v>
          </cell>
          <cell r="G466">
            <v>2052</v>
          </cell>
          <cell r="H466">
            <v>11709</v>
          </cell>
          <cell r="I466">
            <v>0</v>
          </cell>
        </row>
        <row r="467">
          <cell r="A467" t="str">
            <v>A</v>
          </cell>
          <cell r="B467" t="str">
            <v>UME80205</v>
          </cell>
          <cell r="C467" t="str">
            <v>발포폴리에틸렌 보온</v>
          </cell>
          <cell r="D467" t="str">
            <v>D=15MM, T=5MM</v>
          </cell>
          <cell r="E467" t="str">
            <v>M</v>
          </cell>
          <cell r="F467">
            <v>24096.959999999999</v>
          </cell>
          <cell r="G467">
            <v>100</v>
          </cell>
          <cell r="H467">
            <v>300</v>
          </cell>
          <cell r="I467">
            <v>0</v>
          </cell>
        </row>
        <row r="468">
          <cell r="A468" t="str">
            <v>A</v>
          </cell>
          <cell r="B468" t="str">
            <v>UME80207</v>
          </cell>
          <cell r="C468" t="str">
            <v>발포폴리에틸렌 보온</v>
          </cell>
          <cell r="D468" t="str">
            <v>D=20MM, T=5MM</v>
          </cell>
          <cell r="E468" t="str">
            <v>M</v>
          </cell>
          <cell r="F468">
            <v>2555.58</v>
          </cell>
          <cell r="G468">
            <v>200</v>
          </cell>
          <cell r="H468">
            <v>500</v>
          </cell>
          <cell r="I468">
            <v>0</v>
          </cell>
        </row>
        <row r="469">
          <cell r="A469" t="str">
            <v>A</v>
          </cell>
          <cell r="B469" t="str">
            <v>UME80245</v>
          </cell>
          <cell r="C469" t="str">
            <v>발포폴리에틸렌 보온</v>
          </cell>
          <cell r="D469" t="str">
            <v>D=15MM, T=15MM</v>
          </cell>
          <cell r="E469" t="str">
            <v>M</v>
          </cell>
          <cell r="F469">
            <v>1020.8</v>
          </cell>
          <cell r="G469">
            <v>400</v>
          </cell>
          <cell r="H469">
            <v>600</v>
          </cell>
          <cell r="I469">
            <v>0</v>
          </cell>
        </row>
        <row r="470">
          <cell r="A470" t="str">
            <v>A</v>
          </cell>
          <cell r="B470" t="str">
            <v>UME90101</v>
          </cell>
          <cell r="C470" t="str">
            <v>정온전선설치(센서,접지)</v>
          </cell>
          <cell r="D470" t="str">
            <v>1M</v>
          </cell>
          <cell r="E470" t="str">
            <v>조</v>
          </cell>
          <cell r="F470">
            <v>550</v>
          </cell>
          <cell r="G470">
            <v>8748</v>
          </cell>
          <cell r="H470">
            <v>1432</v>
          </cell>
          <cell r="I470">
            <v>28</v>
          </cell>
        </row>
        <row r="471">
          <cell r="A471" t="str">
            <v>A</v>
          </cell>
          <cell r="B471" t="str">
            <v>UME90104</v>
          </cell>
          <cell r="C471" t="str">
            <v>정온전선설치(센서,접지)</v>
          </cell>
          <cell r="D471" t="str">
            <v>4M</v>
          </cell>
          <cell r="E471" t="str">
            <v>조</v>
          </cell>
          <cell r="F471">
            <v>2</v>
          </cell>
          <cell r="G471">
            <v>26136</v>
          </cell>
          <cell r="H471">
            <v>5729</v>
          </cell>
          <cell r="I471">
            <v>114</v>
          </cell>
        </row>
        <row r="472">
          <cell r="A472" t="str">
            <v>A</v>
          </cell>
          <cell r="B472" t="str">
            <v>UME90106</v>
          </cell>
          <cell r="C472" t="str">
            <v>정온전선설치(센서,접지)</v>
          </cell>
          <cell r="D472" t="str">
            <v>6M</v>
          </cell>
          <cell r="E472" t="str">
            <v>조</v>
          </cell>
          <cell r="F472">
            <v>928</v>
          </cell>
          <cell r="G472">
            <v>37656</v>
          </cell>
          <cell r="H472">
            <v>8594</v>
          </cell>
          <cell r="I472">
            <v>171</v>
          </cell>
        </row>
        <row r="473">
          <cell r="A473" t="str">
            <v>A</v>
          </cell>
          <cell r="B473" t="str">
            <v>UMG25100</v>
          </cell>
          <cell r="C473" t="str">
            <v>세면기수전설치(다용도꼭지제외)</v>
          </cell>
          <cell r="D473" t="str">
            <v>니켈크롬도장</v>
          </cell>
          <cell r="E473" t="str">
            <v>개</v>
          </cell>
          <cell r="F473">
            <v>444</v>
          </cell>
          <cell r="G473">
            <v>36936</v>
          </cell>
          <cell r="H473">
            <v>6792</v>
          </cell>
          <cell r="I473">
            <v>135</v>
          </cell>
        </row>
        <row r="474">
          <cell r="A474" t="str">
            <v>A</v>
          </cell>
          <cell r="B474" t="str">
            <v>UMG25103</v>
          </cell>
          <cell r="C474" t="str">
            <v>세면기수전설치(다용도꼭지포함)</v>
          </cell>
          <cell r="D474" t="str">
            <v>니켈크롬도장</v>
          </cell>
          <cell r="E474" t="str">
            <v>개</v>
          </cell>
          <cell r="F474">
            <v>438</v>
          </cell>
          <cell r="G474">
            <v>43416</v>
          </cell>
          <cell r="H474">
            <v>6792</v>
          </cell>
          <cell r="I474">
            <v>135</v>
          </cell>
        </row>
        <row r="475">
          <cell r="A475" t="str">
            <v>A</v>
          </cell>
          <cell r="B475" t="str">
            <v>UMG28205</v>
          </cell>
          <cell r="C475" t="str">
            <v>욕조수전 설치(안마헤드)</v>
          </cell>
          <cell r="D475" t="str">
            <v>니켈크롬도장(높이조절형)</v>
          </cell>
          <cell r="E475" t="str">
            <v>개</v>
          </cell>
          <cell r="F475">
            <v>1</v>
          </cell>
          <cell r="G475">
            <v>56808</v>
          </cell>
          <cell r="H475">
            <v>7885</v>
          </cell>
          <cell r="I475">
            <v>158</v>
          </cell>
        </row>
        <row r="476">
          <cell r="A476" t="str">
            <v>A</v>
          </cell>
          <cell r="B476" t="str">
            <v>UMG28207</v>
          </cell>
          <cell r="C476" t="str">
            <v>샤워전용수전 설치(안마헤드)</v>
          </cell>
          <cell r="D476" t="str">
            <v>니켈크롬도장(높이조절형)</v>
          </cell>
          <cell r="E476" t="str">
            <v>개</v>
          </cell>
          <cell r="F476">
            <v>438</v>
          </cell>
          <cell r="G476">
            <v>49320</v>
          </cell>
          <cell r="H476">
            <v>7885</v>
          </cell>
          <cell r="I476">
            <v>158</v>
          </cell>
        </row>
        <row r="477">
          <cell r="A477" t="str">
            <v>A</v>
          </cell>
          <cell r="B477" t="str">
            <v>UMG28212</v>
          </cell>
          <cell r="C477" t="str">
            <v>온도조절욕조수전 설치(안마헤드)</v>
          </cell>
          <cell r="D477" t="str">
            <v>니켈크롬도장(높이조절형)</v>
          </cell>
          <cell r="E477" t="str">
            <v>개</v>
          </cell>
          <cell r="F477">
            <v>438</v>
          </cell>
          <cell r="G477">
            <v>78480</v>
          </cell>
          <cell r="H477">
            <v>7885</v>
          </cell>
          <cell r="I477">
            <v>158</v>
          </cell>
        </row>
        <row r="478">
          <cell r="A478" t="str">
            <v>A</v>
          </cell>
          <cell r="B478" t="str">
            <v>UMG37107</v>
          </cell>
          <cell r="C478" t="str">
            <v>씽크수전 설치(벽붙이형,니켈크롬)</v>
          </cell>
          <cell r="D478" t="str">
            <v>핸드스프레식</v>
          </cell>
          <cell r="E478" t="str">
            <v>개</v>
          </cell>
          <cell r="F478">
            <v>2</v>
          </cell>
          <cell r="G478">
            <v>32810</v>
          </cell>
          <cell r="H478">
            <v>4088</v>
          </cell>
          <cell r="I478">
            <v>81</v>
          </cell>
        </row>
        <row r="479">
          <cell r="A479" t="str">
            <v>A</v>
          </cell>
          <cell r="B479" t="str">
            <v>UMG37109</v>
          </cell>
          <cell r="C479" t="str">
            <v>씽크수전설치(대붙이,측면개폐형,크롬)</v>
          </cell>
          <cell r="D479" t="str">
            <v>핸드스프레식</v>
          </cell>
          <cell r="E479" t="str">
            <v>개</v>
          </cell>
          <cell r="F479">
            <v>1</v>
          </cell>
          <cell r="G479">
            <v>49518</v>
          </cell>
          <cell r="H479">
            <v>8177</v>
          </cell>
          <cell r="I479">
            <v>163</v>
          </cell>
        </row>
        <row r="480">
          <cell r="A480" t="str">
            <v>A</v>
          </cell>
          <cell r="B480" t="str">
            <v>UMG37111</v>
          </cell>
          <cell r="C480" t="str">
            <v>씽크수전설치(대붙이,측면개폐형,크롬)</v>
          </cell>
          <cell r="D480" t="str">
            <v>3단절수,핸드스프레식</v>
          </cell>
          <cell r="E480" t="str">
            <v>개</v>
          </cell>
          <cell r="F480">
            <v>928</v>
          </cell>
          <cell r="G480">
            <v>51125</v>
          </cell>
          <cell r="H480">
            <v>8177</v>
          </cell>
          <cell r="I480">
            <v>163</v>
          </cell>
        </row>
        <row r="481">
          <cell r="A481" t="str">
            <v>A</v>
          </cell>
          <cell r="B481" t="str">
            <v>UMG40010</v>
          </cell>
          <cell r="C481" t="str">
            <v>손빨래수전 설치(씽글레바)</v>
          </cell>
          <cell r="D481" t="str">
            <v>니켈크롬도장</v>
          </cell>
          <cell r="E481" t="str">
            <v>개</v>
          </cell>
          <cell r="F481">
            <v>438</v>
          </cell>
          <cell r="G481">
            <v>22032</v>
          </cell>
          <cell r="H481">
            <v>4646</v>
          </cell>
          <cell r="I481">
            <v>93</v>
          </cell>
        </row>
        <row r="482">
          <cell r="A482" t="str">
            <v>A</v>
          </cell>
          <cell r="B482" t="str">
            <v>UMG40201</v>
          </cell>
          <cell r="C482" t="str">
            <v>가로꼭지 설치(카프링)</v>
          </cell>
          <cell r="D482" t="str">
            <v>D15 (화초물뿌리개 포함)</v>
          </cell>
          <cell r="E482" t="str">
            <v>개</v>
          </cell>
          <cell r="F482">
            <v>58</v>
          </cell>
          <cell r="G482">
            <v>8352</v>
          </cell>
          <cell r="H482">
            <v>2323</v>
          </cell>
          <cell r="I482">
            <v>46</v>
          </cell>
        </row>
        <row r="483">
          <cell r="A483" t="str">
            <v>A</v>
          </cell>
          <cell r="B483" t="str">
            <v>UMG40202</v>
          </cell>
          <cell r="C483" t="str">
            <v>가로꼭지 설치 (일반형)</v>
          </cell>
          <cell r="D483" t="str">
            <v>D15</v>
          </cell>
          <cell r="E483" t="str">
            <v>개</v>
          </cell>
          <cell r="F483">
            <v>786</v>
          </cell>
          <cell r="G483">
            <v>2160</v>
          </cell>
          <cell r="H483">
            <v>2323</v>
          </cell>
          <cell r="I483">
            <v>46</v>
          </cell>
        </row>
        <row r="484">
          <cell r="A484" t="str">
            <v>A</v>
          </cell>
          <cell r="B484" t="str">
            <v>UMG40204</v>
          </cell>
          <cell r="C484" t="str">
            <v>2구가로꼭지 설치(1구:카프링)</v>
          </cell>
          <cell r="D484" t="str">
            <v>D15</v>
          </cell>
          <cell r="E484" t="str">
            <v>개</v>
          </cell>
          <cell r="F484">
            <v>142</v>
          </cell>
          <cell r="G484">
            <v>5400</v>
          </cell>
          <cell r="H484">
            <v>2323</v>
          </cell>
          <cell r="I484">
            <v>46</v>
          </cell>
        </row>
        <row r="485">
          <cell r="A485" t="str">
            <v>A</v>
          </cell>
          <cell r="B485" t="str">
            <v>UMG40207</v>
          </cell>
          <cell r="C485" t="str">
            <v>2구가로꼭지 설치(1구:카프링)</v>
          </cell>
          <cell r="D485" t="str">
            <v>D15(화초물뿌리개 포함)</v>
          </cell>
          <cell r="E485" t="str">
            <v>개</v>
          </cell>
          <cell r="F485">
            <v>728</v>
          </cell>
          <cell r="G485">
            <v>11160</v>
          </cell>
          <cell r="H485">
            <v>2323</v>
          </cell>
          <cell r="I485">
            <v>46</v>
          </cell>
        </row>
        <row r="486">
          <cell r="A486" t="str">
            <v>A</v>
          </cell>
          <cell r="B486" t="str">
            <v>UMG40225</v>
          </cell>
          <cell r="C486" t="str">
            <v>긴몸통 가로꼭지 설치</v>
          </cell>
          <cell r="D486" t="str">
            <v>D20</v>
          </cell>
          <cell r="E486" t="str">
            <v>개</v>
          </cell>
          <cell r="F486">
            <v>1</v>
          </cell>
          <cell r="G486">
            <v>3600</v>
          </cell>
          <cell r="H486">
            <v>2323</v>
          </cell>
          <cell r="I486">
            <v>46</v>
          </cell>
        </row>
        <row r="487">
          <cell r="A487" t="str">
            <v>A</v>
          </cell>
          <cell r="B487" t="str">
            <v>UMG40300</v>
          </cell>
          <cell r="C487" t="str">
            <v>살수꼭지(카프링)</v>
          </cell>
          <cell r="D487" t="str">
            <v>D15</v>
          </cell>
          <cell r="E487" t="str">
            <v>개</v>
          </cell>
          <cell r="F487">
            <v>16</v>
          </cell>
          <cell r="G487">
            <v>2592</v>
          </cell>
          <cell r="H487">
            <v>2323</v>
          </cell>
          <cell r="I487">
            <v>46</v>
          </cell>
        </row>
        <row r="488">
          <cell r="A488" t="str">
            <v>A</v>
          </cell>
          <cell r="B488" t="str">
            <v>UMK32100</v>
          </cell>
          <cell r="C488" t="str">
            <v>양수기함설치(냉수용)</v>
          </cell>
          <cell r="D488" t="str">
            <v>430LX280HX200W</v>
          </cell>
          <cell r="E488" t="str">
            <v>개</v>
          </cell>
          <cell r="F488">
            <v>250</v>
          </cell>
          <cell r="G488">
            <v>21768</v>
          </cell>
          <cell r="H488">
            <v>8626</v>
          </cell>
          <cell r="I488">
            <v>172</v>
          </cell>
        </row>
        <row r="489">
          <cell r="A489" t="str">
            <v>A</v>
          </cell>
          <cell r="B489" t="str">
            <v>UMK32500</v>
          </cell>
          <cell r="C489" t="str">
            <v>양수기함설치(점검구겸용)(복도식,개별)</v>
          </cell>
          <cell r="D489" t="str">
            <v>440X600X200</v>
          </cell>
          <cell r="E489" t="str">
            <v>개</v>
          </cell>
          <cell r="F489">
            <v>120</v>
          </cell>
          <cell r="G489">
            <v>46968</v>
          </cell>
          <cell r="H489">
            <v>8626</v>
          </cell>
          <cell r="I489">
            <v>172</v>
          </cell>
        </row>
        <row r="490">
          <cell r="A490" t="str">
            <v>A</v>
          </cell>
          <cell r="B490" t="str">
            <v>UMK52101</v>
          </cell>
          <cell r="C490" t="str">
            <v>살수꼭지 철문박스(스텐)</v>
          </cell>
          <cell r="E490" t="str">
            <v>개소</v>
          </cell>
          <cell r="F490">
            <v>16</v>
          </cell>
          <cell r="G490">
            <v>14400</v>
          </cell>
          <cell r="H490">
            <v>4345</v>
          </cell>
          <cell r="I490">
            <v>86</v>
          </cell>
        </row>
        <row r="491">
          <cell r="A491" t="str">
            <v>A</v>
          </cell>
          <cell r="B491" t="str">
            <v>UMN30105</v>
          </cell>
          <cell r="C491" t="str">
            <v>워터햄머흡수기(WHA) 설치</v>
          </cell>
          <cell r="D491" t="str">
            <v>D15 (A TYPE)</v>
          </cell>
          <cell r="E491" t="str">
            <v>개</v>
          </cell>
          <cell r="F491">
            <v>438</v>
          </cell>
          <cell r="G491">
            <v>9000</v>
          </cell>
          <cell r="H491">
            <v>1052</v>
          </cell>
          <cell r="I491">
            <v>21</v>
          </cell>
        </row>
        <row r="492">
          <cell r="A492" t="str">
            <v>A</v>
          </cell>
          <cell r="B492" t="str">
            <v>UMN30106</v>
          </cell>
          <cell r="C492" t="str">
            <v>워터햄머흡수기(WHA) 설치</v>
          </cell>
          <cell r="D492" t="str">
            <v>D15(MINI TYPE)</v>
          </cell>
          <cell r="E492" t="str">
            <v>개</v>
          </cell>
          <cell r="F492">
            <v>1372</v>
          </cell>
          <cell r="G492">
            <v>8640</v>
          </cell>
          <cell r="H492">
            <v>524</v>
          </cell>
          <cell r="I492">
            <v>10</v>
          </cell>
        </row>
        <row r="493">
          <cell r="A493" t="str">
            <v>A</v>
          </cell>
          <cell r="B493" t="str">
            <v>UMN30107</v>
          </cell>
          <cell r="C493" t="str">
            <v>워터햄머흡수기(WHA) 설치</v>
          </cell>
          <cell r="D493" t="str">
            <v>D20MM</v>
          </cell>
          <cell r="E493" t="str">
            <v>개</v>
          </cell>
          <cell r="F493">
            <v>128</v>
          </cell>
          <cell r="G493">
            <v>13398</v>
          </cell>
          <cell r="H493">
            <v>4817</v>
          </cell>
          <cell r="I493">
            <v>94</v>
          </cell>
        </row>
        <row r="494">
          <cell r="A494" t="str">
            <v>A</v>
          </cell>
          <cell r="B494" t="str">
            <v>UMN30113</v>
          </cell>
          <cell r="C494" t="str">
            <v>워터햄머흡수기(WHA) 설치</v>
          </cell>
          <cell r="D494" t="str">
            <v>D50MM</v>
          </cell>
          <cell r="E494" t="str">
            <v>개</v>
          </cell>
          <cell r="F494">
            <v>18</v>
          </cell>
          <cell r="G494">
            <v>81707</v>
          </cell>
          <cell r="H494">
            <v>5759</v>
          </cell>
          <cell r="I494">
            <v>114</v>
          </cell>
        </row>
        <row r="495">
          <cell r="A495" t="str">
            <v>A</v>
          </cell>
          <cell r="B495" t="str">
            <v>UMN34215</v>
          </cell>
          <cell r="C495" t="str">
            <v>후렉시블콘넥타 설치</v>
          </cell>
          <cell r="D495" t="str">
            <v>D65MM, (20KG/CM2)</v>
          </cell>
          <cell r="E495" t="str">
            <v>개소</v>
          </cell>
          <cell r="F495">
            <v>13</v>
          </cell>
          <cell r="G495">
            <v>37800</v>
          </cell>
          <cell r="H495">
            <v>42710</v>
          </cell>
          <cell r="I495">
            <v>854</v>
          </cell>
        </row>
        <row r="496">
          <cell r="A496" t="str">
            <v>A</v>
          </cell>
          <cell r="B496" t="str">
            <v>UMN34217</v>
          </cell>
          <cell r="C496" t="str">
            <v>후렉시블콘넥타설치</v>
          </cell>
          <cell r="D496" t="str">
            <v>D80MM, (20KG/CM2)</v>
          </cell>
          <cell r="E496" t="str">
            <v>개소</v>
          </cell>
          <cell r="F496">
            <v>5</v>
          </cell>
          <cell r="G496">
            <v>45360</v>
          </cell>
          <cell r="H496">
            <v>55888</v>
          </cell>
          <cell r="I496">
            <v>1117</v>
          </cell>
        </row>
        <row r="497">
          <cell r="A497" t="str">
            <v>A</v>
          </cell>
          <cell r="B497" t="str">
            <v>UMO21100</v>
          </cell>
          <cell r="C497" t="str">
            <v>배수발브가대설치</v>
          </cell>
          <cell r="D497" t="str">
            <v>D15X2선</v>
          </cell>
          <cell r="E497" t="str">
            <v>개소</v>
          </cell>
          <cell r="F497">
            <v>64</v>
          </cell>
          <cell r="G497">
            <v>991</v>
          </cell>
          <cell r="H497">
            <v>3432</v>
          </cell>
          <cell r="I497">
            <v>68</v>
          </cell>
        </row>
        <row r="498">
          <cell r="A498" t="str">
            <v>A</v>
          </cell>
          <cell r="B498" t="str">
            <v>UMO28104</v>
          </cell>
          <cell r="C498" t="str">
            <v>벽체내고정새들설치</v>
          </cell>
          <cell r="D498" t="str">
            <v>D15 MM</v>
          </cell>
          <cell r="E498" t="str">
            <v>조</v>
          </cell>
          <cell r="F498">
            <v>3083</v>
          </cell>
          <cell r="G498">
            <v>27</v>
          </cell>
          <cell r="H498">
            <v>0</v>
          </cell>
          <cell r="I498">
            <v>0</v>
          </cell>
        </row>
        <row r="499">
          <cell r="A499" t="str">
            <v>A</v>
          </cell>
          <cell r="B499" t="str">
            <v>UMO28295</v>
          </cell>
          <cell r="C499" t="str">
            <v>배관받침대</v>
          </cell>
          <cell r="D499" t="str">
            <v>H=300 MM</v>
          </cell>
          <cell r="E499" t="str">
            <v>개소</v>
          </cell>
          <cell r="F499">
            <v>10</v>
          </cell>
          <cell r="G499">
            <v>985</v>
          </cell>
          <cell r="H499">
            <v>7404</v>
          </cell>
          <cell r="I499">
            <v>148</v>
          </cell>
        </row>
        <row r="500">
          <cell r="A500" t="str">
            <v>A</v>
          </cell>
          <cell r="B500" t="str">
            <v>UMO28921</v>
          </cell>
          <cell r="C500" t="str">
            <v>살수전고정가대설치</v>
          </cell>
          <cell r="D500" t="str">
            <v>40X40X5T</v>
          </cell>
          <cell r="E500" t="str">
            <v>개</v>
          </cell>
          <cell r="F500">
            <v>16</v>
          </cell>
          <cell r="G500">
            <v>952</v>
          </cell>
          <cell r="H500">
            <v>1777</v>
          </cell>
          <cell r="I500">
            <v>35</v>
          </cell>
        </row>
        <row r="501">
          <cell r="A501" t="str">
            <v>A</v>
          </cell>
          <cell r="B501" t="str">
            <v>UMO31157</v>
          </cell>
          <cell r="C501" t="str">
            <v>스리브강관제작(200H)</v>
          </cell>
          <cell r="D501" t="str">
            <v>D65 M/M</v>
          </cell>
          <cell r="E501" t="str">
            <v>개소</v>
          </cell>
          <cell r="F501">
            <v>1</v>
          </cell>
          <cell r="G501">
            <v>637</v>
          </cell>
          <cell r="H501">
            <v>1841</v>
          </cell>
          <cell r="I501">
            <v>36</v>
          </cell>
        </row>
        <row r="502">
          <cell r="A502" t="str">
            <v>A</v>
          </cell>
          <cell r="B502" t="str">
            <v>UMO31158</v>
          </cell>
          <cell r="C502" t="str">
            <v>스리브강관제작(200H)</v>
          </cell>
          <cell r="D502" t="str">
            <v>D80 M/M</v>
          </cell>
          <cell r="E502" t="str">
            <v>개소</v>
          </cell>
          <cell r="F502">
            <v>2</v>
          </cell>
          <cell r="G502">
            <v>801</v>
          </cell>
          <cell r="H502">
            <v>2202</v>
          </cell>
          <cell r="I502">
            <v>43</v>
          </cell>
        </row>
        <row r="503">
          <cell r="A503" t="str">
            <v>A</v>
          </cell>
          <cell r="B503" t="str">
            <v>UMO31160</v>
          </cell>
          <cell r="C503" t="str">
            <v>스리브강관제작(200H)</v>
          </cell>
          <cell r="D503" t="str">
            <v>D100 M/M</v>
          </cell>
          <cell r="E503" t="str">
            <v>개소</v>
          </cell>
          <cell r="F503">
            <v>11</v>
          </cell>
          <cell r="G503">
            <v>1159</v>
          </cell>
          <cell r="H503">
            <v>3154</v>
          </cell>
          <cell r="I503">
            <v>62</v>
          </cell>
        </row>
        <row r="504">
          <cell r="A504" t="str">
            <v>A</v>
          </cell>
          <cell r="B504" t="str">
            <v>UMO33291</v>
          </cell>
          <cell r="C504" t="str">
            <v>수전스리브설치(옹벽, PVC)</v>
          </cell>
          <cell r="D504" t="str">
            <v>D25 MM(L=100~200)</v>
          </cell>
          <cell r="E504" t="str">
            <v>개소</v>
          </cell>
          <cell r="F504">
            <v>2152</v>
          </cell>
          <cell r="G504">
            <v>389</v>
          </cell>
          <cell r="H504">
            <v>672</v>
          </cell>
          <cell r="I504">
            <v>13</v>
          </cell>
        </row>
        <row r="505">
          <cell r="A505" t="str">
            <v>A</v>
          </cell>
          <cell r="B505" t="str">
            <v>UMP10204</v>
          </cell>
          <cell r="C505" t="str">
            <v>수도미터 설치 (급수용)</v>
          </cell>
          <cell r="D505" t="str">
            <v>D13 MM</v>
          </cell>
          <cell r="E505" t="str">
            <v>개</v>
          </cell>
          <cell r="F505">
            <v>490</v>
          </cell>
          <cell r="G505">
            <v>7920</v>
          </cell>
          <cell r="H505">
            <v>6646</v>
          </cell>
          <cell r="I505">
            <v>132</v>
          </cell>
        </row>
        <row r="506">
          <cell r="A506" t="str">
            <v>A</v>
          </cell>
          <cell r="B506" t="str">
            <v>UMP10210</v>
          </cell>
          <cell r="C506" t="str">
            <v>수도미터 설치 (급수용)</v>
          </cell>
          <cell r="D506" t="str">
            <v>D32 MM</v>
          </cell>
          <cell r="E506" t="str">
            <v>개</v>
          </cell>
          <cell r="F506">
            <v>2</v>
          </cell>
          <cell r="G506">
            <v>26640</v>
          </cell>
          <cell r="H506">
            <v>8435</v>
          </cell>
          <cell r="I506">
            <v>168</v>
          </cell>
        </row>
        <row r="507">
          <cell r="A507" t="str">
            <v>A</v>
          </cell>
          <cell r="B507" t="str">
            <v>UMP10250</v>
          </cell>
          <cell r="C507" t="str">
            <v>수도미터설치(급수용)(건식PD용)</v>
          </cell>
          <cell r="D507" t="str">
            <v>D13 MM</v>
          </cell>
          <cell r="E507" t="str">
            <v>개</v>
          </cell>
          <cell r="F507">
            <v>438</v>
          </cell>
          <cell r="G507">
            <v>11520</v>
          </cell>
          <cell r="H507">
            <v>6646</v>
          </cell>
          <cell r="I507">
            <v>132</v>
          </cell>
        </row>
        <row r="508">
          <cell r="A508" t="str">
            <v>A</v>
          </cell>
          <cell r="B508" t="str">
            <v>UMP25400</v>
          </cell>
          <cell r="C508" t="str">
            <v>압력계 설치(동관용)</v>
          </cell>
          <cell r="D508" t="str">
            <v>2-35 KG/CM2 이상, D100 M/M</v>
          </cell>
          <cell r="E508" t="str">
            <v>개</v>
          </cell>
          <cell r="F508">
            <v>18</v>
          </cell>
          <cell r="G508">
            <v>3464</v>
          </cell>
          <cell r="H508">
            <v>3079</v>
          </cell>
          <cell r="I508">
            <v>80</v>
          </cell>
        </row>
        <row r="509">
          <cell r="C509" t="str">
            <v>소  계</v>
          </cell>
        </row>
        <row r="511">
          <cell r="C511" t="str">
            <v>*  급탕공사</v>
          </cell>
        </row>
        <row r="512">
          <cell r="A512" t="str">
            <v>A</v>
          </cell>
          <cell r="B512" t="str">
            <v>MGF11251</v>
          </cell>
          <cell r="C512" t="str">
            <v>행가지지봉</v>
          </cell>
          <cell r="D512" t="str">
            <v>9MM(3/8")</v>
          </cell>
          <cell r="E512" t="str">
            <v>M</v>
          </cell>
          <cell r="F512">
            <v>79.2</v>
          </cell>
          <cell r="G512">
            <v>225</v>
          </cell>
          <cell r="H512">
            <v>0</v>
          </cell>
          <cell r="I512">
            <v>0</v>
          </cell>
        </row>
        <row r="513">
          <cell r="A513" t="str">
            <v>A</v>
          </cell>
          <cell r="B513" t="str">
            <v>MGF30505</v>
          </cell>
          <cell r="C513" t="str">
            <v>인서트</v>
          </cell>
          <cell r="D513" t="str">
            <v>D9</v>
          </cell>
          <cell r="E513" t="str">
            <v>개</v>
          </cell>
          <cell r="F513">
            <v>174</v>
          </cell>
          <cell r="G513">
            <v>26</v>
          </cell>
          <cell r="H513">
            <v>0</v>
          </cell>
          <cell r="I513">
            <v>0</v>
          </cell>
        </row>
        <row r="514">
          <cell r="A514" t="str">
            <v>A</v>
          </cell>
          <cell r="B514" t="str">
            <v>MMB40105</v>
          </cell>
          <cell r="C514" t="str">
            <v>동 엘보</v>
          </cell>
          <cell r="D514" t="str">
            <v>D15 MM</v>
          </cell>
          <cell r="E514" t="str">
            <v>개</v>
          </cell>
          <cell r="F514">
            <v>3693</v>
          </cell>
          <cell r="G514">
            <v>112</v>
          </cell>
          <cell r="H514">
            <v>0</v>
          </cell>
          <cell r="I514">
            <v>0</v>
          </cell>
        </row>
        <row r="515">
          <cell r="A515" t="str">
            <v>A</v>
          </cell>
          <cell r="B515" t="str">
            <v>MMB40107</v>
          </cell>
          <cell r="C515" t="str">
            <v>동 엘보</v>
          </cell>
          <cell r="D515" t="str">
            <v>D20 MM</v>
          </cell>
          <cell r="E515" t="str">
            <v>개</v>
          </cell>
          <cell r="F515">
            <v>22</v>
          </cell>
          <cell r="G515">
            <v>228</v>
          </cell>
          <cell r="H515">
            <v>0</v>
          </cell>
          <cell r="I515">
            <v>0</v>
          </cell>
        </row>
        <row r="516">
          <cell r="A516" t="str">
            <v>A</v>
          </cell>
          <cell r="B516" t="str">
            <v>MMB40108</v>
          </cell>
          <cell r="C516" t="str">
            <v>동 엘보</v>
          </cell>
          <cell r="D516" t="str">
            <v>D25 MM</v>
          </cell>
          <cell r="E516" t="str">
            <v>개</v>
          </cell>
          <cell r="F516">
            <v>4</v>
          </cell>
          <cell r="G516">
            <v>395</v>
          </cell>
          <cell r="H516">
            <v>0</v>
          </cell>
          <cell r="I516">
            <v>0</v>
          </cell>
        </row>
        <row r="517">
          <cell r="A517" t="str">
            <v>A</v>
          </cell>
          <cell r="B517" t="str">
            <v>MMB40205</v>
          </cell>
          <cell r="C517" t="str">
            <v>동 티</v>
          </cell>
          <cell r="D517" t="str">
            <v>D15 MM</v>
          </cell>
          <cell r="E517" t="str">
            <v>개</v>
          </cell>
          <cell r="F517">
            <v>3608</v>
          </cell>
          <cell r="G517">
            <v>243</v>
          </cell>
          <cell r="H517">
            <v>0</v>
          </cell>
          <cell r="I517">
            <v>0</v>
          </cell>
        </row>
        <row r="518">
          <cell r="A518" t="str">
            <v>A</v>
          </cell>
          <cell r="B518" t="str">
            <v>MMB40207</v>
          </cell>
          <cell r="C518" t="str">
            <v>동 티</v>
          </cell>
          <cell r="D518" t="str">
            <v>D20 MM</v>
          </cell>
          <cell r="E518" t="str">
            <v>개</v>
          </cell>
          <cell r="F518">
            <v>14</v>
          </cell>
          <cell r="G518">
            <v>359</v>
          </cell>
          <cell r="H518">
            <v>0</v>
          </cell>
          <cell r="I518">
            <v>0</v>
          </cell>
        </row>
        <row r="519">
          <cell r="A519" t="str">
            <v>A</v>
          </cell>
          <cell r="B519" t="str">
            <v>MMB40208</v>
          </cell>
          <cell r="C519" t="str">
            <v>동 티</v>
          </cell>
          <cell r="D519" t="str">
            <v>D25 MM</v>
          </cell>
          <cell r="E519" t="str">
            <v>개</v>
          </cell>
          <cell r="F519">
            <v>2</v>
          </cell>
          <cell r="G519">
            <v>553</v>
          </cell>
          <cell r="H519">
            <v>0</v>
          </cell>
          <cell r="I519">
            <v>0</v>
          </cell>
        </row>
        <row r="520">
          <cell r="A520" t="str">
            <v>A</v>
          </cell>
          <cell r="B520" t="str">
            <v>MMB40307</v>
          </cell>
          <cell r="C520" t="str">
            <v>동 레듀샤</v>
          </cell>
          <cell r="D520" t="str">
            <v>D20 MM</v>
          </cell>
          <cell r="E520" t="str">
            <v>개</v>
          </cell>
          <cell r="F520">
            <v>3</v>
          </cell>
          <cell r="G520">
            <v>143</v>
          </cell>
          <cell r="H520">
            <v>0</v>
          </cell>
          <cell r="I520">
            <v>0</v>
          </cell>
        </row>
        <row r="521">
          <cell r="A521" t="str">
            <v>A</v>
          </cell>
          <cell r="B521" t="str">
            <v>MMB40308</v>
          </cell>
          <cell r="C521" t="str">
            <v>동 레듀샤</v>
          </cell>
          <cell r="D521" t="str">
            <v>D25 MM</v>
          </cell>
          <cell r="E521" t="str">
            <v>개</v>
          </cell>
          <cell r="F521">
            <v>2</v>
          </cell>
          <cell r="G521">
            <v>212</v>
          </cell>
          <cell r="H521">
            <v>0</v>
          </cell>
          <cell r="I521">
            <v>0</v>
          </cell>
        </row>
        <row r="522">
          <cell r="A522" t="str">
            <v>A</v>
          </cell>
          <cell r="B522" t="str">
            <v>MMB40405</v>
          </cell>
          <cell r="C522" t="str">
            <v>동 소켓</v>
          </cell>
          <cell r="D522" t="str">
            <v>D15 MM</v>
          </cell>
          <cell r="E522" t="str">
            <v>개</v>
          </cell>
          <cell r="F522">
            <v>4618</v>
          </cell>
          <cell r="G522">
            <v>73</v>
          </cell>
          <cell r="H522">
            <v>0</v>
          </cell>
          <cell r="I522">
            <v>0</v>
          </cell>
        </row>
        <row r="523">
          <cell r="A523" t="str">
            <v>A</v>
          </cell>
          <cell r="B523" t="str">
            <v>MMB40407</v>
          </cell>
          <cell r="C523" t="str">
            <v>동 소켓</v>
          </cell>
          <cell r="D523" t="str">
            <v>D20 MM</v>
          </cell>
          <cell r="E523" t="str">
            <v>개</v>
          </cell>
          <cell r="F523">
            <v>1</v>
          </cell>
          <cell r="G523">
            <v>110</v>
          </cell>
          <cell r="H523">
            <v>0</v>
          </cell>
          <cell r="I523">
            <v>0</v>
          </cell>
        </row>
        <row r="524">
          <cell r="A524" t="str">
            <v>A</v>
          </cell>
          <cell r="B524" t="str">
            <v>MMB40507</v>
          </cell>
          <cell r="C524" t="str">
            <v>동 캡</v>
          </cell>
          <cell r="D524" t="str">
            <v>D20 MM</v>
          </cell>
          <cell r="E524" t="str">
            <v>개</v>
          </cell>
          <cell r="F524">
            <v>6</v>
          </cell>
          <cell r="G524">
            <v>133</v>
          </cell>
          <cell r="H524">
            <v>0</v>
          </cell>
          <cell r="I524">
            <v>0</v>
          </cell>
        </row>
        <row r="525">
          <cell r="A525" t="str">
            <v>A</v>
          </cell>
          <cell r="B525" t="str">
            <v>MMB50205</v>
          </cell>
          <cell r="C525" t="str">
            <v>CF아답타</v>
          </cell>
          <cell r="D525" t="str">
            <v>D15 MM</v>
          </cell>
          <cell r="E525" t="str">
            <v>개</v>
          </cell>
          <cell r="F525">
            <v>1804</v>
          </cell>
          <cell r="G525">
            <v>246</v>
          </cell>
          <cell r="H525">
            <v>0</v>
          </cell>
          <cell r="I525">
            <v>0</v>
          </cell>
        </row>
        <row r="526">
          <cell r="A526" t="str">
            <v>A</v>
          </cell>
          <cell r="B526" t="str">
            <v>MMB51405</v>
          </cell>
          <cell r="C526" t="str">
            <v>장티아답타</v>
          </cell>
          <cell r="D526" t="str">
            <v>D15 MM</v>
          </cell>
          <cell r="E526" t="str">
            <v>개</v>
          </cell>
          <cell r="F526">
            <v>438</v>
          </cell>
          <cell r="G526">
            <v>606</v>
          </cell>
          <cell r="H526">
            <v>0</v>
          </cell>
          <cell r="I526">
            <v>0</v>
          </cell>
        </row>
        <row r="527">
          <cell r="A527" t="str">
            <v>A</v>
          </cell>
          <cell r="B527" t="str">
            <v>MMB51450</v>
          </cell>
          <cell r="C527" t="str">
            <v>단티아답타</v>
          </cell>
          <cell r="D527" t="str">
            <v>D15 MM</v>
          </cell>
          <cell r="E527" t="str">
            <v>개</v>
          </cell>
          <cell r="F527">
            <v>438</v>
          </cell>
          <cell r="G527">
            <v>510</v>
          </cell>
          <cell r="H527">
            <v>0</v>
          </cell>
          <cell r="I527">
            <v>0</v>
          </cell>
        </row>
        <row r="528">
          <cell r="A528" t="str">
            <v>A</v>
          </cell>
          <cell r="B528" t="str">
            <v>MMB51505</v>
          </cell>
          <cell r="C528" t="str">
            <v>장암엘보아답타</v>
          </cell>
          <cell r="D528" t="str">
            <v>D15 MM</v>
          </cell>
          <cell r="E528" t="str">
            <v>개</v>
          </cell>
          <cell r="F528">
            <v>2252</v>
          </cell>
          <cell r="G528">
            <v>487</v>
          </cell>
          <cell r="H528">
            <v>0</v>
          </cell>
          <cell r="I528">
            <v>0</v>
          </cell>
        </row>
        <row r="529">
          <cell r="A529" t="str">
            <v>A</v>
          </cell>
          <cell r="B529" t="str">
            <v>MMO10505</v>
          </cell>
          <cell r="C529" t="str">
            <v>절연 행가</v>
          </cell>
          <cell r="D529" t="str">
            <v>D15 MM</v>
          </cell>
          <cell r="E529" t="str">
            <v>개</v>
          </cell>
          <cell r="F529">
            <v>133</v>
          </cell>
          <cell r="G529">
            <v>360</v>
          </cell>
          <cell r="H529">
            <v>0</v>
          </cell>
          <cell r="I529">
            <v>0</v>
          </cell>
        </row>
        <row r="530">
          <cell r="A530" t="str">
            <v>A</v>
          </cell>
          <cell r="B530" t="str">
            <v>MMO10507</v>
          </cell>
          <cell r="C530" t="str">
            <v>절연 행가</v>
          </cell>
          <cell r="D530" t="str">
            <v>D20 MM</v>
          </cell>
          <cell r="E530" t="str">
            <v>개</v>
          </cell>
          <cell r="F530">
            <v>35</v>
          </cell>
          <cell r="G530">
            <v>396</v>
          </cell>
          <cell r="H530">
            <v>0</v>
          </cell>
          <cell r="I530">
            <v>0</v>
          </cell>
        </row>
        <row r="531">
          <cell r="A531" t="str">
            <v>A</v>
          </cell>
          <cell r="B531" t="str">
            <v>MMO10508</v>
          </cell>
          <cell r="C531" t="str">
            <v>절연 행가</v>
          </cell>
          <cell r="D531" t="str">
            <v>D25 MM</v>
          </cell>
          <cell r="E531" t="str">
            <v>개</v>
          </cell>
          <cell r="F531">
            <v>6</v>
          </cell>
          <cell r="G531">
            <v>432</v>
          </cell>
          <cell r="H531">
            <v>0</v>
          </cell>
          <cell r="I531">
            <v>0</v>
          </cell>
        </row>
        <row r="532">
          <cell r="A532" t="str">
            <v>A</v>
          </cell>
          <cell r="B532" t="str">
            <v>MMO31208</v>
          </cell>
          <cell r="C532" t="str">
            <v>스리브(PVC제)</v>
          </cell>
          <cell r="D532" t="str">
            <v>D25 MM</v>
          </cell>
          <cell r="E532" t="str">
            <v>M</v>
          </cell>
          <cell r="F532">
            <v>462.84</v>
          </cell>
          <cell r="G532">
            <v>300</v>
          </cell>
          <cell r="H532">
            <v>0</v>
          </cell>
          <cell r="I532">
            <v>0</v>
          </cell>
        </row>
        <row r="533">
          <cell r="A533" t="str">
            <v>A</v>
          </cell>
          <cell r="B533" t="str">
            <v>UAC10950</v>
          </cell>
          <cell r="C533" t="str">
            <v>철제거푸집 15회(기계)</v>
          </cell>
          <cell r="E533" t="str">
            <v>M</v>
          </cell>
          <cell r="F533">
            <v>313.32</v>
          </cell>
          <cell r="G533">
            <v>100</v>
          </cell>
          <cell r="H533">
            <v>200</v>
          </cell>
          <cell r="I533">
            <v>0</v>
          </cell>
        </row>
        <row r="534">
          <cell r="A534" t="str">
            <v>A</v>
          </cell>
          <cell r="B534" t="str">
            <v>UMA52305</v>
          </cell>
          <cell r="C534" t="str">
            <v>동관 옥내 배관</v>
          </cell>
          <cell r="D534" t="str">
            <v>D15 MM,  (M TYPE)</v>
          </cell>
          <cell r="E534" t="str">
            <v>M</v>
          </cell>
          <cell r="F534">
            <v>19582.43</v>
          </cell>
          <cell r="G534">
            <v>700</v>
          </cell>
          <cell r="H534">
            <v>1600</v>
          </cell>
          <cell r="I534">
            <v>0</v>
          </cell>
        </row>
        <row r="535">
          <cell r="A535" t="str">
            <v>A</v>
          </cell>
          <cell r="B535" t="str">
            <v>UMA52307</v>
          </cell>
          <cell r="C535" t="str">
            <v>동관 옥내 배관</v>
          </cell>
          <cell r="D535" t="str">
            <v>D20 MM,  (M TYPE)</v>
          </cell>
          <cell r="E535" t="str">
            <v>M</v>
          </cell>
          <cell r="F535">
            <v>39.31</v>
          </cell>
          <cell r="G535">
            <v>1200</v>
          </cell>
          <cell r="H535">
            <v>1700</v>
          </cell>
          <cell r="I535">
            <v>0</v>
          </cell>
        </row>
        <row r="536">
          <cell r="A536" t="str">
            <v>A</v>
          </cell>
          <cell r="B536" t="str">
            <v>UMA52308</v>
          </cell>
          <cell r="C536" t="str">
            <v>동관 옥내 배관</v>
          </cell>
          <cell r="D536" t="str">
            <v>D25 MM,  (M TYPE)</v>
          </cell>
          <cell r="E536" t="str">
            <v>M</v>
          </cell>
          <cell r="F536">
            <v>9.4600000000000009</v>
          </cell>
          <cell r="G536">
            <v>1700</v>
          </cell>
          <cell r="H536">
            <v>2000</v>
          </cell>
          <cell r="I536">
            <v>0</v>
          </cell>
        </row>
        <row r="537">
          <cell r="A537" t="str">
            <v>A</v>
          </cell>
          <cell r="B537" t="str">
            <v>UMA52405</v>
          </cell>
          <cell r="C537" t="str">
            <v>동관 화장실 배관</v>
          </cell>
          <cell r="D537" t="str">
            <v>D15 MM,  (M TYPE)</v>
          </cell>
          <cell r="E537" t="str">
            <v>M</v>
          </cell>
          <cell r="F537">
            <v>2190.9499999999998</v>
          </cell>
          <cell r="G537">
            <v>800</v>
          </cell>
          <cell r="H537">
            <v>1700</v>
          </cell>
          <cell r="I537">
            <v>0</v>
          </cell>
        </row>
        <row r="538">
          <cell r="A538" t="str">
            <v>A</v>
          </cell>
          <cell r="B538" t="str">
            <v>UMA52407</v>
          </cell>
          <cell r="C538" t="str">
            <v>동관 화장실 배관</v>
          </cell>
          <cell r="D538" t="str">
            <v>D20 MM,  (M TYPE)</v>
          </cell>
          <cell r="E538" t="str">
            <v>M</v>
          </cell>
          <cell r="F538">
            <v>14.8</v>
          </cell>
          <cell r="G538">
            <v>1200</v>
          </cell>
          <cell r="H538">
            <v>2000</v>
          </cell>
          <cell r="I538">
            <v>0</v>
          </cell>
        </row>
        <row r="539">
          <cell r="A539" t="str">
            <v>A</v>
          </cell>
          <cell r="B539" t="str">
            <v>UMC24108</v>
          </cell>
          <cell r="C539" t="str">
            <v>동관용접 (BRAZING)</v>
          </cell>
          <cell r="D539" t="str">
            <v>D25 MM</v>
          </cell>
          <cell r="E539" t="str">
            <v>개소</v>
          </cell>
          <cell r="F539">
            <v>15</v>
          </cell>
          <cell r="G539">
            <v>174</v>
          </cell>
          <cell r="H539">
            <v>1455</v>
          </cell>
          <cell r="I539">
            <v>29</v>
          </cell>
        </row>
        <row r="540">
          <cell r="A540" t="str">
            <v>A</v>
          </cell>
          <cell r="B540" t="str">
            <v>UMC24305</v>
          </cell>
          <cell r="C540" t="str">
            <v>동관용접 (SOLDERING)</v>
          </cell>
          <cell r="D540" t="str">
            <v>D15 MM</v>
          </cell>
          <cell r="E540" t="str">
            <v>개소</v>
          </cell>
          <cell r="F540">
            <v>34196</v>
          </cell>
          <cell r="G540">
            <v>30</v>
          </cell>
          <cell r="H540">
            <v>960</v>
          </cell>
          <cell r="I540">
            <v>19</v>
          </cell>
        </row>
        <row r="541">
          <cell r="A541" t="str">
            <v>A</v>
          </cell>
          <cell r="B541" t="str">
            <v>UMC24307</v>
          </cell>
          <cell r="C541" t="str">
            <v>동관용접 (SOLDERING)</v>
          </cell>
          <cell r="D541" t="str">
            <v>D20 MM</v>
          </cell>
          <cell r="E541" t="str">
            <v>개소</v>
          </cell>
          <cell r="F541">
            <v>92</v>
          </cell>
          <cell r="G541">
            <v>47</v>
          </cell>
          <cell r="H541">
            <v>1108</v>
          </cell>
          <cell r="I541">
            <v>22</v>
          </cell>
        </row>
        <row r="542">
          <cell r="A542" t="str">
            <v>A</v>
          </cell>
          <cell r="B542" t="str">
            <v>UMD46401</v>
          </cell>
          <cell r="C542" t="str">
            <v>목긴볼밸브(CM유니온) 설치</v>
          </cell>
          <cell r="D542" t="str">
            <v>D15 MM, (10KG/CM2)</v>
          </cell>
          <cell r="E542" t="str">
            <v>개소</v>
          </cell>
          <cell r="F542">
            <v>928</v>
          </cell>
          <cell r="G542">
            <v>3312</v>
          </cell>
          <cell r="H542">
            <v>2119</v>
          </cell>
          <cell r="I542">
            <v>42</v>
          </cell>
        </row>
        <row r="543">
          <cell r="A543" t="str">
            <v>A</v>
          </cell>
          <cell r="B543" t="str">
            <v>UMD46402</v>
          </cell>
          <cell r="C543" t="str">
            <v>목긴볼밸브(CM유니온) 설치</v>
          </cell>
          <cell r="D543" t="str">
            <v>D20 MM, (10KG/CM2)</v>
          </cell>
          <cell r="E543" t="str">
            <v>개소</v>
          </cell>
          <cell r="F543">
            <v>3</v>
          </cell>
          <cell r="G543">
            <v>4320</v>
          </cell>
          <cell r="H543">
            <v>2119</v>
          </cell>
          <cell r="I543">
            <v>42</v>
          </cell>
        </row>
        <row r="544">
          <cell r="A544" t="str">
            <v>A</v>
          </cell>
          <cell r="B544" t="str">
            <v>UMD46408</v>
          </cell>
          <cell r="C544" t="str">
            <v>목긴볼밸브 설치</v>
          </cell>
          <cell r="D544" t="str">
            <v>D25 MM, (10KG/CM2)</v>
          </cell>
          <cell r="E544" t="str">
            <v>개소</v>
          </cell>
          <cell r="F544">
            <v>1</v>
          </cell>
          <cell r="G544">
            <v>6772</v>
          </cell>
          <cell r="H544">
            <v>2119</v>
          </cell>
          <cell r="I544">
            <v>42</v>
          </cell>
        </row>
        <row r="545">
          <cell r="A545" t="str">
            <v>A</v>
          </cell>
          <cell r="B545" t="str">
            <v>UME22205</v>
          </cell>
          <cell r="C545" t="str">
            <v>동관보온(은박)</v>
          </cell>
          <cell r="D545" t="str">
            <v>D=15MM, T=25MM</v>
          </cell>
          <cell r="E545" t="str">
            <v>M</v>
          </cell>
          <cell r="F545">
            <v>253.31</v>
          </cell>
          <cell r="G545">
            <v>600</v>
          </cell>
          <cell r="H545">
            <v>1200</v>
          </cell>
          <cell r="I545">
            <v>0</v>
          </cell>
        </row>
        <row r="546">
          <cell r="A546" t="str">
            <v>A</v>
          </cell>
          <cell r="B546" t="str">
            <v>UME22207</v>
          </cell>
          <cell r="C546" t="str">
            <v>동관보온(은박)</v>
          </cell>
          <cell r="D546" t="str">
            <v>D=20MM, T=25MM</v>
          </cell>
          <cell r="E546" t="str">
            <v>M</v>
          </cell>
          <cell r="F546">
            <v>54.11</v>
          </cell>
          <cell r="G546">
            <v>700</v>
          </cell>
          <cell r="H546">
            <v>1500</v>
          </cell>
          <cell r="I546">
            <v>0</v>
          </cell>
        </row>
        <row r="547">
          <cell r="A547" t="str">
            <v>A</v>
          </cell>
          <cell r="B547" t="str">
            <v>UME22208</v>
          </cell>
          <cell r="C547" t="str">
            <v>동관보온(은박)</v>
          </cell>
          <cell r="D547" t="str">
            <v>D=25MM, T=25MM</v>
          </cell>
          <cell r="E547" t="str">
            <v>M</v>
          </cell>
          <cell r="F547">
            <v>9.4600000000000009</v>
          </cell>
          <cell r="G547">
            <v>800</v>
          </cell>
          <cell r="H547">
            <v>1800</v>
          </cell>
          <cell r="I547">
            <v>0</v>
          </cell>
        </row>
        <row r="548">
          <cell r="A548" t="str">
            <v>A</v>
          </cell>
          <cell r="B548" t="str">
            <v>UME80205</v>
          </cell>
          <cell r="C548" t="str">
            <v>발포폴리에틸렌 보온</v>
          </cell>
          <cell r="D548" t="str">
            <v>D=15MM, T=5MM</v>
          </cell>
          <cell r="E548" t="str">
            <v>M</v>
          </cell>
          <cell r="F548">
            <v>20497.669999999998</v>
          </cell>
          <cell r="G548">
            <v>100</v>
          </cell>
          <cell r="H548">
            <v>300</v>
          </cell>
          <cell r="I548">
            <v>0</v>
          </cell>
        </row>
        <row r="549">
          <cell r="A549" t="str">
            <v>A</v>
          </cell>
          <cell r="B549" t="str">
            <v>UME80245</v>
          </cell>
          <cell r="C549" t="str">
            <v>발포폴리에틸렌 보온</v>
          </cell>
          <cell r="D549" t="str">
            <v>D=15MM, T=15MM</v>
          </cell>
          <cell r="E549" t="str">
            <v>M</v>
          </cell>
          <cell r="F549">
            <v>1020.8</v>
          </cell>
          <cell r="G549">
            <v>400</v>
          </cell>
          <cell r="H549">
            <v>600</v>
          </cell>
          <cell r="I549">
            <v>0</v>
          </cell>
        </row>
        <row r="550">
          <cell r="A550" t="str">
            <v>A</v>
          </cell>
          <cell r="B550" t="str">
            <v>UMG40202</v>
          </cell>
          <cell r="C550" t="str">
            <v>가로꼭지 설치 (일반형)</v>
          </cell>
          <cell r="D550" t="str">
            <v>D15</v>
          </cell>
          <cell r="E550" t="str">
            <v>개</v>
          </cell>
          <cell r="F550">
            <v>928</v>
          </cell>
          <cell r="G550">
            <v>2160</v>
          </cell>
          <cell r="H550">
            <v>2323</v>
          </cell>
          <cell r="I550">
            <v>46</v>
          </cell>
        </row>
        <row r="551">
          <cell r="A551" t="str">
            <v>A</v>
          </cell>
          <cell r="B551" t="str">
            <v>UMN30105</v>
          </cell>
          <cell r="C551" t="str">
            <v>워터햄머흡수기(WHA) 설치</v>
          </cell>
          <cell r="D551" t="str">
            <v>D15 (A TYPE)</v>
          </cell>
          <cell r="E551" t="str">
            <v>개</v>
          </cell>
          <cell r="F551">
            <v>438</v>
          </cell>
          <cell r="G551">
            <v>9000</v>
          </cell>
          <cell r="H551">
            <v>1052</v>
          </cell>
          <cell r="I551">
            <v>21</v>
          </cell>
        </row>
        <row r="552">
          <cell r="A552" t="str">
            <v>A</v>
          </cell>
          <cell r="B552" t="str">
            <v>UMN30106</v>
          </cell>
          <cell r="C552" t="str">
            <v>워터햄머흡수기(WHA) 설치</v>
          </cell>
          <cell r="D552" t="str">
            <v>D15(MINI TYPE)</v>
          </cell>
          <cell r="E552" t="str">
            <v>개</v>
          </cell>
          <cell r="F552">
            <v>438</v>
          </cell>
          <cell r="G552">
            <v>8640</v>
          </cell>
          <cell r="H552">
            <v>524</v>
          </cell>
          <cell r="I552">
            <v>10</v>
          </cell>
        </row>
        <row r="553">
          <cell r="A553" t="str">
            <v>A</v>
          </cell>
          <cell r="B553" t="str">
            <v>UMO28104</v>
          </cell>
          <cell r="C553" t="str">
            <v>벽체내고정새들설치</v>
          </cell>
          <cell r="D553" t="str">
            <v>D15 MM</v>
          </cell>
          <cell r="E553" t="str">
            <v>조</v>
          </cell>
          <cell r="F553">
            <v>2297</v>
          </cell>
          <cell r="G553">
            <v>27</v>
          </cell>
          <cell r="H553">
            <v>0</v>
          </cell>
          <cell r="I553">
            <v>0</v>
          </cell>
        </row>
        <row r="554">
          <cell r="A554" t="str">
            <v>A</v>
          </cell>
          <cell r="B554" t="str">
            <v>UMO31158</v>
          </cell>
          <cell r="C554" t="str">
            <v>스리브강관제작(200H)</v>
          </cell>
          <cell r="D554" t="str">
            <v>D80 M/M</v>
          </cell>
          <cell r="E554" t="str">
            <v>개소</v>
          </cell>
          <cell r="F554">
            <v>2</v>
          </cell>
          <cell r="G554">
            <v>801</v>
          </cell>
          <cell r="H554">
            <v>2202</v>
          </cell>
          <cell r="I554">
            <v>43</v>
          </cell>
        </row>
        <row r="555">
          <cell r="A555" t="str">
            <v>A</v>
          </cell>
          <cell r="B555" t="str">
            <v>UMO33291</v>
          </cell>
          <cell r="C555" t="str">
            <v>수전스리브설치(옹벽, PVC)</v>
          </cell>
          <cell r="D555" t="str">
            <v>D25 MM(L=100~200)</v>
          </cell>
          <cell r="E555" t="str">
            <v>개소</v>
          </cell>
          <cell r="F555">
            <v>1366</v>
          </cell>
          <cell r="G555">
            <v>389</v>
          </cell>
          <cell r="H555">
            <v>672</v>
          </cell>
          <cell r="I555">
            <v>13</v>
          </cell>
        </row>
        <row r="556">
          <cell r="C556" t="str">
            <v>소  계</v>
          </cell>
        </row>
        <row r="558">
          <cell r="C558" t="str">
            <v>*  오배수공사</v>
          </cell>
        </row>
        <row r="559">
          <cell r="A559" t="str">
            <v>A</v>
          </cell>
          <cell r="B559" t="str">
            <v>MGD10351</v>
          </cell>
          <cell r="C559" t="str">
            <v>동망</v>
          </cell>
          <cell r="E559" t="str">
            <v>M2</v>
          </cell>
          <cell r="F559">
            <v>6.62</v>
          </cell>
          <cell r="G559">
            <v>1800</v>
          </cell>
          <cell r="H559">
            <v>0</v>
          </cell>
          <cell r="I559">
            <v>0</v>
          </cell>
        </row>
        <row r="560">
          <cell r="A560" t="str">
            <v>A</v>
          </cell>
          <cell r="B560" t="str">
            <v>MGF11251</v>
          </cell>
          <cell r="C560" t="str">
            <v>행가지지봉</v>
          </cell>
          <cell r="D560" t="str">
            <v>9MM(3/8")</v>
          </cell>
          <cell r="E560" t="str">
            <v>M</v>
          </cell>
          <cell r="F560">
            <v>4061.6</v>
          </cell>
          <cell r="G560">
            <v>225</v>
          </cell>
          <cell r="H560">
            <v>0</v>
          </cell>
          <cell r="I560">
            <v>0</v>
          </cell>
        </row>
        <row r="561">
          <cell r="A561" t="str">
            <v>A</v>
          </cell>
          <cell r="B561" t="str">
            <v>MGF11253</v>
          </cell>
          <cell r="C561" t="str">
            <v>행가지지봉</v>
          </cell>
          <cell r="D561" t="str">
            <v>12MM(1/2")</v>
          </cell>
          <cell r="E561" t="str">
            <v>M</v>
          </cell>
          <cell r="F561">
            <v>424</v>
          </cell>
          <cell r="G561">
            <v>432</v>
          </cell>
          <cell r="H561">
            <v>0</v>
          </cell>
          <cell r="I561">
            <v>0</v>
          </cell>
        </row>
        <row r="562">
          <cell r="A562" t="str">
            <v>A</v>
          </cell>
          <cell r="B562" t="str">
            <v>MGF11506</v>
          </cell>
          <cell r="C562" t="str">
            <v>U볼 트(D9)</v>
          </cell>
          <cell r="D562" t="str">
            <v>M 50</v>
          </cell>
          <cell r="E562" t="str">
            <v>개</v>
          </cell>
          <cell r="F562">
            <v>192</v>
          </cell>
          <cell r="G562">
            <v>77</v>
          </cell>
          <cell r="H562">
            <v>0</v>
          </cell>
          <cell r="I562">
            <v>0</v>
          </cell>
        </row>
        <row r="563">
          <cell r="A563" t="str">
            <v>A</v>
          </cell>
          <cell r="B563" t="str">
            <v>MGF11508</v>
          </cell>
          <cell r="C563" t="str">
            <v>U볼 트(D9)</v>
          </cell>
          <cell r="D563" t="str">
            <v>M 80</v>
          </cell>
          <cell r="E563" t="str">
            <v>개</v>
          </cell>
          <cell r="F563">
            <v>1638</v>
          </cell>
          <cell r="G563">
            <v>96</v>
          </cell>
          <cell r="H563">
            <v>0</v>
          </cell>
          <cell r="I563">
            <v>0</v>
          </cell>
        </row>
        <row r="564">
          <cell r="A564" t="str">
            <v>A</v>
          </cell>
          <cell r="B564" t="str">
            <v>MGF11509</v>
          </cell>
          <cell r="C564" t="str">
            <v>U볼 트(D9)</v>
          </cell>
          <cell r="D564" t="str">
            <v>M100</v>
          </cell>
          <cell r="E564" t="str">
            <v>개</v>
          </cell>
          <cell r="F564">
            <v>2180</v>
          </cell>
          <cell r="G564">
            <v>122</v>
          </cell>
          <cell r="H564">
            <v>0</v>
          </cell>
          <cell r="I564">
            <v>0</v>
          </cell>
        </row>
        <row r="565">
          <cell r="A565" t="str">
            <v>A</v>
          </cell>
          <cell r="B565" t="str">
            <v>MGF12010</v>
          </cell>
          <cell r="C565" t="str">
            <v>앙카볼트</v>
          </cell>
          <cell r="D565" t="str">
            <v>10X150</v>
          </cell>
          <cell r="E565" t="str">
            <v>개</v>
          </cell>
          <cell r="F565">
            <v>8780</v>
          </cell>
          <cell r="G565">
            <v>41</v>
          </cell>
          <cell r="H565">
            <v>0</v>
          </cell>
          <cell r="I565">
            <v>0</v>
          </cell>
        </row>
        <row r="566">
          <cell r="A566" t="str">
            <v>A</v>
          </cell>
          <cell r="B566" t="str">
            <v>MGF30505</v>
          </cell>
          <cell r="C566" t="str">
            <v>인서트</v>
          </cell>
          <cell r="D566" t="str">
            <v>D9</v>
          </cell>
          <cell r="E566" t="str">
            <v>개</v>
          </cell>
          <cell r="F566">
            <v>8707</v>
          </cell>
          <cell r="G566">
            <v>26</v>
          </cell>
          <cell r="H566">
            <v>0</v>
          </cell>
          <cell r="I566">
            <v>0</v>
          </cell>
        </row>
        <row r="567">
          <cell r="A567" t="str">
            <v>A</v>
          </cell>
          <cell r="B567" t="str">
            <v>MGF30507</v>
          </cell>
          <cell r="C567" t="str">
            <v>인서트</v>
          </cell>
          <cell r="D567" t="str">
            <v>D12</v>
          </cell>
          <cell r="E567" t="str">
            <v>개</v>
          </cell>
          <cell r="F567">
            <v>424</v>
          </cell>
          <cell r="G567">
            <v>50</v>
          </cell>
          <cell r="H567">
            <v>0</v>
          </cell>
          <cell r="I567">
            <v>0</v>
          </cell>
        </row>
        <row r="568">
          <cell r="A568" t="str">
            <v>A</v>
          </cell>
          <cell r="B568" t="str">
            <v>MMB12213</v>
          </cell>
          <cell r="C568" t="str">
            <v>엘보 (백강관용, 나사식)</v>
          </cell>
          <cell r="D568" t="str">
            <v>D50 MM</v>
          </cell>
          <cell r="E568" t="str">
            <v>개</v>
          </cell>
          <cell r="F568">
            <v>70</v>
          </cell>
          <cell r="G568">
            <v>1176</v>
          </cell>
          <cell r="H568">
            <v>0</v>
          </cell>
          <cell r="I568">
            <v>0</v>
          </cell>
        </row>
        <row r="569">
          <cell r="A569" t="str">
            <v>A</v>
          </cell>
          <cell r="B569" t="str">
            <v>MMB13113</v>
          </cell>
          <cell r="C569" t="str">
            <v>소켓 (백강관용, 나사식) (KSB1531)</v>
          </cell>
          <cell r="D569" t="str">
            <v>D50 MM</v>
          </cell>
          <cell r="E569" t="str">
            <v>개</v>
          </cell>
          <cell r="F569">
            <v>5</v>
          </cell>
          <cell r="G569">
            <v>901</v>
          </cell>
          <cell r="H569">
            <v>0</v>
          </cell>
          <cell r="I569">
            <v>0</v>
          </cell>
        </row>
        <row r="570">
          <cell r="A570" t="str">
            <v>A</v>
          </cell>
          <cell r="B570" t="str">
            <v>MMC37111</v>
          </cell>
          <cell r="C570" t="str">
            <v>PVC 45도 곡관</v>
          </cell>
          <cell r="D570" t="str">
            <v>D35 MM</v>
          </cell>
          <cell r="E570" t="str">
            <v>개</v>
          </cell>
          <cell r="F570">
            <v>54</v>
          </cell>
          <cell r="G570">
            <v>354</v>
          </cell>
          <cell r="H570">
            <v>0</v>
          </cell>
          <cell r="I570">
            <v>0</v>
          </cell>
        </row>
        <row r="571">
          <cell r="A571" t="str">
            <v>A</v>
          </cell>
          <cell r="B571" t="str">
            <v>MMC37113</v>
          </cell>
          <cell r="C571" t="str">
            <v>PVC 45도 곡관</v>
          </cell>
          <cell r="D571" t="str">
            <v>D50 MM</v>
          </cell>
          <cell r="E571" t="str">
            <v>개</v>
          </cell>
          <cell r="F571">
            <v>69</v>
          </cell>
          <cell r="G571">
            <v>681</v>
          </cell>
          <cell r="H571">
            <v>0</v>
          </cell>
          <cell r="I571">
            <v>0</v>
          </cell>
        </row>
        <row r="572">
          <cell r="A572" t="str">
            <v>A</v>
          </cell>
          <cell r="B572" t="str">
            <v>MMC37116</v>
          </cell>
          <cell r="C572" t="str">
            <v>PVC 45도 곡관</v>
          </cell>
          <cell r="D572" t="str">
            <v>D75 MM</v>
          </cell>
          <cell r="E572" t="str">
            <v>개</v>
          </cell>
          <cell r="F572">
            <v>174</v>
          </cell>
          <cell r="G572">
            <v>1237</v>
          </cell>
          <cell r="H572">
            <v>0</v>
          </cell>
          <cell r="I572">
            <v>0</v>
          </cell>
        </row>
        <row r="573">
          <cell r="A573" t="str">
            <v>A</v>
          </cell>
          <cell r="B573" t="str">
            <v>MMC37119</v>
          </cell>
          <cell r="C573" t="str">
            <v>PVC 45도 곡관</v>
          </cell>
          <cell r="D573" t="str">
            <v>D100 MM</v>
          </cell>
          <cell r="E573" t="str">
            <v>개</v>
          </cell>
          <cell r="F573">
            <v>262</v>
          </cell>
          <cell r="G573">
            <v>2082</v>
          </cell>
          <cell r="H573">
            <v>0</v>
          </cell>
          <cell r="I573">
            <v>0</v>
          </cell>
        </row>
        <row r="574">
          <cell r="A574" t="str">
            <v>A</v>
          </cell>
          <cell r="B574" t="str">
            <v>MMC37211</v>
          </cell>
          <cell r="C574" t="str">
            <v>PVC 90도 곡관</v>
          </cell>
          <cell r="D574" t="str">
            <v>D35 MM</v>
          </cell>
          <cell r="E574" t="str">
            <v>개</v>
          </cell>
          <cell r="F574">
            <v>948</v>
          </cell>
          <cell r="G574">
            <v>437</v>
          </cell>
          <cell r="H574">
            <v>0</v>
          </cell>
          <cell r="I574">
            <v>0</v>
          </cell>
        </row>
        <row r="575">
          <cell r="A575" t="str">
            <v>A</v>
          </cell>
          <cell r="B575" t="str">
            <v>MMC37212</v>
          </cell>
          <cell r="C575" t="str">
            <v>PVC 90도 곡관</v>
          </cell>
          <cell r="D575" t="str">
            <v>D40 MM</v>
          </cell>
          <cell r="E575" t="str">
            <v>개</v>
          </cell>
          <cell r="F575">
            <v>408</v>
          </cell>
          <cell r="G575">
            <v>628</v>
          </cell>
          <cell r="H575">
            <v>0</v>
          </cell>
          <cell r="I575">
            <v>0</v>
          </cell>
        </row>
        <row r="576">
          <cell r="A576" t="str">
            <v>A</v>
          </cell>
          <cell r="B576" t="str">
            <v>MMC37213</v>
          </cell>
          <cell r="C576" t="str">
            <v>PVC 90도 곡관</v>
          </cell>
          <cell r="D576" t="str">
            <v>D50 MM</v>
          </cell>
          <cell r="E576" t="str">
            <v>개</v>
          </cell>
          <cell r="F576">
            <v>1812</v>
          </cell>
          <cell r="G576">
            <v>830</v>
          </cell>
          <cell r="H576">
            <v>0</v>
          </cell>
          <cell r="I576">
            <v>0</v>
          </cell>
        </row>
        <row r="577">
          <cell r="A577" t="str">
            <v>A</v>
          </cell>
          <cell r="B577" t="str">
            <v>MMC37216</v>
          </cell>
          <cell r="C577" t="str">
            <v>PVC 90도 곡관</v>
          </cell>
          <cell r="D577" t="str">
            <v>D75 MM</v>
          </cell>
          <cell r="E577" t="str">
            <v>개</v>
          </cell>
          <cell r="F577">
            <v>314</v>
          </cell>
          <cell r="G577">
            <v>1657</v>
          </cell>
          <cell r="H577">
            <v>0</v>
          </cell>
          <cell r="I577">
            <v>0</v>
          </cell>
        </row>
        <row r="578">
          <cell r="A578" t="str">
            <v>A</v>
          </cell>
          <cell r="B578" t="str">
            <v>MMC37219</v>
          </cell>
          <cell r="C578" t="str">
            <v>PVC 90도 곡관</v>
          </cell>
          <cell r="D578" t="str">
            <v>D100 MM</v>
          </cell>
          <cell r="E578" t="str">
            <v>개</v>
          </cell>
          <cell r="F578">
            <v>299</v>
          </cell>
          <cell r="G578">
            <v>3141</v>
          </cell>
          <cell r="H578">
            <v>0</v>
          </cell>
          <cell r="I578">
            <v>0</v>
          </cell>
        </row>
        <row r="579">
          <cell r="A579" t="str">
            <v>A</v>
          </cell>
          <cell r="B579" t="str">
            <v>MMC37342</v>
          </cell>
          <cell r="C579" t="str">
            <v>PVC Y 관</v>
          </cell>
          <cell r="D579" t="str">
            <v>D50 X 35</v>
          </cell>
          <cell r="E579" t="str">
            <v>개</v>
          </cell>
          <cell r="F579">
            <v>36</v>
          </cell>
          <cell r="G579">
            <v>948</v>
          </cell>
          <cell r="H579">
            <v>0</v>
          </cell>
          <cell r="I579">
            <v>0</v>
          </cell>
        </row>
        <row r="580">
          <cell r="A580" t="str">
            <v>A</v>
          </cell>
          <cell r="B580" t="str">
            <v>MMC37344</v>
          </cell>
          <cell r="C580" t="str">
            <v>PVC Y 관</v>
          </cell>
          <cell r="D580" t="str">
            <v>D50 X 50</v>
          </cell>
          <cell r="E580" t="str">
            <v>개</v>
          </cell>
          <cell r="F580">
            <v>30</v>
          </cell>
          <cell r="G580">
            <v>1220</v>
          </cell>
          <cell r="H580">
            <v>0</v>
          </cell>
          <cell r="I580">
            <v>0</v>
          </cell>
        </row>
        <row r="581">
          <cell r="A581" t="str">
            <v>A</v>
          </cell>
          <cell r="B581" t="str">
            <v>MMC37352</v>
          </cell>
          <cell r="C581" t="str">
            <v>PVC Y 관</v>
          </cell>
          <cell r="D581" t="str">
            <v>D100X 75</v>
          </cell>
          <cell r="E581" t="str">
            <v>개</v>
          </cell>
          <cell r="F581">
            <v>46</v>
          </cell>
          <cell r="G581">
            <v>2918</v>
          </cell>
          <cell r="H581">
            <v>0</v>
          </cell>
          <cell r="I581">
            <v>0</v>
          </cell>
        </row>
        <row r="582">
          <cell r="A582" t="str">
            <v>A</v>
          </cell>
          <cell r="B582" t="str">
            <v>MMC37353</v>
          </cell>
          <cell r="C582" t="str">
            <v>PVC Y 관</v>
          </cell>
          <cell r="D582" t="str">
            <v>D100X100</v>
          </cell>
          <cell r="E582" t="str">
            <v>개</v>
          </cell>
          <cell r="F582">
            <v>50</v>
          </cell>
          <cell r="G582">
            <v>3442</v>
          </cell>
          <cell r="H582">
            <v>0</v>
          </cell>
          <cell r="I582">
            <v>0</v>
          </cell>
        </row>
        <row r="583">
          <cell r="A583" t="str">
            <v>A</v>
          </cell>
          <cell r="B583" t="str">
            <v>MMC37442</v>
          </cell>
          <cell r="C583" t="str">
            <v>PVC YT 관</v>
          </cell>
          <cell r="D583" t="str">
            <v>D50 X 35</v>
          </cell>
          <cell r="E583" t="str">
            <v>개</v>
          </cell>
          <cell r="F583">
            <v>28</v>
          </cell>
          <cell r="G583">
            <v>959</v>
          </cell>
          <cell r="H583">
            <v>0</v>
          </cell>
          <cell r="I583">
            <v>0</v>
          </cell>
        </row>
        <row r="584">
          <cell r="A584" t="str">
            <v>A</v>
          </cell>
          <cell r="B584" t="str">
            <v>MMC37444</v>
          </cell>
          <cell r="C584" t="str">
            <v>PVC YT 관</v>
          </cell>
          <cell r="D584" t="str">
            <v>D50 X 50</v>
          </cell>
          <cell r="E584" t="str">
            <v>개</v>
          </cell>
          <cell r="F584">
            <v>231</v>
          </cell>
          <cell r="G584">
            <v>1459</v>
          </cell>
          <cell r="H584">
            <v>0</v>
          </cell>
          <cell r="I584">
            <v>0</v>
          </cell>
        </row>
        <row r="585">
          <cell r="A585" t="str">
            <v>A</v>
          </cell>
          <cell r="B585" t="str">
            <v>MMC37446</v>
          </cell>
          <cell r="C585" t="str">
            <v>PVC YT 관</v>
          </cell>
          <cell r="D585" t="str">
            <v>D75 X 40</v>
          </cell>
          <cell r="E585" t="str">
            <v>개</v>
          </cell>
          <cell r="F585">
            <v>408</v>
          </cell>
          <cell r="G585">
            <v>1749</v>
          </cell>
          <cell r="H585">
            <v>0</v>
          </cell>
          <cell r="I585">
            <v>0</v>
          </cell>
        </row>
        <row r="586">
          <cell r="A586" t="str">
            <v>A</v>
          </cell>
          <cell r="B586" t="str">
            <v>MMC37447</v>
          </cell>
          <cell r="C586" t="str">
            <v>PVC YT 관</v>
          </cell>
          <cell r="D586" t="str">
            <v>D75 X 50</v>
          </cell>
          <cell r="E586" t="str">
            <v>개</v>
          </cell>
          <cell r="F586">
            <v>551</v>
          </cell>
          <cell r="G586">
            <v>1795</v>
          </cell>
          <cell r="H586">
            <v>0</v>
          </cell>
          <cell r="I586">
            <v>0</v>
          </cell>
        </row>
        <row r="587">
          <cell r="A587" t="str">
            <v>A</v>
          </cell>
          <cell r="B587" t="str">
            <v>MMC37448</v>
          </cell>
          <cell r="C587" t="str">
            <v>PVC YT 관</v>
          </cell>
          <cell r="D587" t="str">
            <v>D75 X 75</v>
          </cell>
          <cell r="E587" t="str">
            <v>개</v>
          </cell>
          <cell r="F587">
            <v>2</v>
          </cell>
          <cell r="G587">
            <v>3213</v>
          </cell>
          <cell r="H587">
            <v>0</v>
          </cell>
          <cell r="I587">
            <v>0</v>
          </cell>
        </row>
        <row r="588">
          <cell r="A588" t="str">
            <v>A</v>
          </cell>
          <cell r="B588" t="str">
            <v>MMC37451</v>
          </cell>
          <cell r="C588" t="str">
            <v>PVC YT 관</v>
          </cell>
          <cell r="D588" t="str">
            <v>D100X 50</v>
          </cell>
          <cell r="E588" t="str">
            <v>개</v>
          </cell>
          <cell r="F588">
            <v>462</v>
          </cell>
          <cell r="G588">
            <v>2375</v>
          </cell>
          <cell r="H588">
            <v>0</v>
          </cell>
          <cell r="I588">
            <v>0</v>
          </cell>
        </row>
        <row r="589">
          <cell r="A589" t="str">
            <v>A</v>
          </cell>
          <cell r="B589" t="str">
            <v>MMC37453</v>
          </cell>
          <cell r="C589" t="str">
            <v>PVC YT 관</v>
          </cell>
          <cell r="D589" t="str">
            <v>D100X100</v>
          </cell>
          <cell r="E589" t="str">
            <v>개</v>
          </cell>
          <cell r="F589">
            <v>823</v>
          </cell>
          <cell r="G589">
            <v>3626</v>
          </cell>
          <cell r="H589">
            <v>0</v>
          </cell>
          <cell r="I589">
            <v>0</v>
          </cell>
        </row>
        <row r="590">
          <cell r="A590" t="str">
            <v>A</v>
          </cell>
          <cell r="B590" t="str">
            <v>MMC37644</v>
          </cell>
          <cell r="C590" t="str">
            <v>PVC C-Y 관</v>
          </cell>
          <cell r="D590" t="str">
            <v>D50  X 50</v>
          </cell>
          <cell r="E590" t="str">
            <v>개</v>
          </cell>
          <cell r="F590">
            <v>59</v>
          </cell>
          <cell r="G590">
            <v>1961</v>
          </cell>
          <cell r="H590">
            <v>0</v>
          </cell>
          <cell r="I590">
            <v>0</v>
          </cell>
        </row>
        <row r="591">
          <cell r="A591" t="str">
            <v>A</v>
          </cell>
          <cell r="B591" t="str">
            <v>MMC37651</v>
          </cell>
          <cell r="C591" t="str">
            <v>PVC C-Y 관</v>
          </cell>
          <cell r="D591" t="str">
            <v>D100 X 50</v>
          </cell>
          <cell r="E591" t="str">
            <v>개</v>
          </cell>
          <cell r="F591">
            <v>1</v>
          </cell>
          <cell r="G591">
            <v>3401</v>
          </cell>
          <cell r="H591">
            <v>0</v>
          </cell>
          <cell r="I591">
            <v>0</v>
          </cell>
        </row>
        <row r="592">
          <cell r="A592" t="str">
            <v>A</v>
          </cell>
          <cell r="B592" t="str">
            <v>MMC37653</v>
          </cell>
          <cell r="C592" t="str">
            <v>PVC C-Y 관</v>
          </cell>
          <cell r="D592" t="str">
            <v>D100 X100</v>
          </cell>
          <cell r="E592" t="str">
            <v>개</v>
          </cell>
          <cell r="F592">
            <v>49</v>
          </cell>
          <cell r="G592">
            <v>3800</v>
          </cell>
          <cell r="H592">
            <v>0</v>
          </cell>
          <cell r="I592">
            <v>0</v>
          </cell>
        </row>
        <row r="593">
          <cell r="A593" t="str">
            <v>A</v>
          </cell>
          <cell r="B593" t="str">
            <v>MMC37743</v>
          </cell>
          <cell r="C593" t="str">
            <v>PVC C-YT 관</v>
          </cell>
          <cell r="D593" t="str">
            <v>D50 X 40</v>
          </cell>
          <cell r="E593" t="str">
            <v>개</v>
          </cell>
          <cell r="F593">
            <v>30</v>
          </cell>
          <cell r="G593">
            <v>1829</v>
          </cell>
          <cell r="H593">
            <v>0</v>
          </cell>
          <cell r="I593">
            <v>0</v>
          </cell>
        </row>
        <row r="594">
          <cell r="A594" t="str">
            <v>A</v>
          </cell>
          <cell r="B594" t="str">
            <v>MMC37744</v>
          </cell>
          <cell r="C594" t="str">
            <v>PVC C-YT 관</v>
          </cell>
          <cell r="D594" t="str">
            <v>D50 X 50</v>
          </cell>
          <cell r="E594" t="str">
            <v>개</v>
          </cell>
          <cell r="F594">
            <v>186</v>
          </cell>
          <cell r="G594">
            <v>1961</v>
          </cell>
          <cell r="H594">
            <v>0</v>
          </cell>
          <cell r="I594">
            <v>0</v>
          </cell>
        </row>
        <row r="595">
          <cell r="A595" t="str">
            <v>A</v>
          </cell>
          <cell r="B595" t="str">
            <v>MMC37747</v>
          </cell>
          <cell r="C595" t="str">
            <v>PVC C-YT 관</v>
          </cell>
          <cell r="D595" t="str">
            <v>D75 X 50</v>
          </cell>
          <cell r="E595" t="str">
            <v>개</v>
          </cell>
          <cell r="F595">
            <v>1</v>
          </cell>
          <cell r="G595">
            <v>2549</v>
          </cell>
          <cell r="H595">
            <v>0</v>
          </cell>
          <cell r="I595">
            <v>0</v>
          </cell>
        </row>
        <row r="596">
          <cell r="A596" t="str">
            <v>A</v>
          </cell>
          <cell r="B596" t="str">
            <v>MMC37748</v>
          </cell>
          <cell r="C596" t="str">
            <v>PVC C-YT 관</v>
          </cell>
          <cell r="D596" t="str">
            <v>D75 X 75</v>
          </cell>
          <cell r="E596" t="str">
            <v>개</v>
          </cell>
          <cell r="F596">
            <v>94</v>
          </cell>
          <cell r="G596">
            <v>3727</v>
          </cell>
          <cell r="H596">
            <v>0</v>
          </cell>
          <cell r="I596">
            <v>0</v>
          </cell>
        </row>
        <row r="597">
          <cell r="A597" t="str">
            <v>A</v>
          </cell>
          <cell r="B597" t="str">
            <v>MMC37753</v>
          </cell>
          <cell r="C597" t="str">
            <v>PVC C-YT 관</v>
          </cell>
          <cell r="D597" t="str">
            <v>D100X100</v>
          </cell>
          <cell r="E597" t="str">
            <v>개</v>
          </cell>
          <cell r="F597">
            <v>52</v>
          </cell>
          <cell r="G597">
            <v>3626</v>
          </cell>
          <cell r="H597">
            <v>0</v>
          </cell>
          <cell r="I597">
            <v>0</v>
          </cell>
        </row>
        <row r="598">
          <cell r="A598" t="str">
            <v>A</v>
          </cell>
          <cell r="B598" t="str">
            <v>MMC37842</v>
          </cell>
          <cell r="C598" t="str">
            <v>PVC 레듀샤</v>
          </cell>
          <cell r="D598" t="str">
            <v>D50 X 35</v>
          </cell>
          <cell r="E598" t="str">
            <v>개</v>
          </cell>
          <cell r="F598">
            <v>2</v>
          </cell>
          <cell r="G598">
            <v>746</v>
          </cell>
          <cell r="H598">
            <v>0</v>
          </cell>
          <cell r="I598">
            <v>0</v>
          </cell>
        </row>
        <row r="599">
          <cell r="A599" t="str">
            <v>A</v>
          </cell>
          <cell r="B599" t="str">
            <v>MMC37847</v>
          </cell>
          <cell r="C599" t="str">
            <v>PVC 레듀샤</v>
          </cell>
          <cell r="D599" t="str">
            <v>D75 X 50</v>
          </cell>
          <cell r="E599" t="str">
            <v>개</v>
          </cell>
          <cell r="F599">
            <v>1</v>
          </cell>
          <cell r="G599">
            <v>985</v>
          </cell>
          <cell r="H599">
            <v>0</v>
          </cell>
          <cell r="I599">
            <v>0</v>
          </cell>
        </row>
        <row r="600">
          <cell r="A600" t="str">
            <v>A</v>
          </cell>
          <cell r="B600" t="str">
            <v>MMC37912</v>
          </cell>
          <cell r="C600" t="str">
            <v>PVC P-트랩</v>
          </cell>
          <cell r="D600" t="str">
            <v>D40 MM</v>
          </cell>
          <cell r="E600" t="str">
            <v>개</v>
          </cell>
          <cell r="F600">
            <v>28</v>
          </cell>
          <cell r="G600">
            <v>1130</v>
          </cell>
          <cell r="H600">
            <v>0</v>
          </cell>
          <cell r="I600">
            <v>0</v>
          </cell>
        </row>
        <row r="601">
          <cell r="A601" t="str">
            <v>A</v>
          </cell>
          <cell r="B601" t="str">
            <v>MMC38301</v>
          </cell>
          <cell r="C601" t="str">
            <v>섹스티아밴드(소제구유)</v>
          </cell>
          <cell r="D601" t="str">
            <v>D75X 75</v>
          </cell>
          <cell r="E601" t="str">
            <v>개</v>
          </cell>
          <cell r="F601">
            <v>44</v>
          </cell>
          <cell r="G601">
            <v>5990</v>
          </cell>
          <cell r="H601">
            <v>0</v>
          </cell>
          <cell r="I601">
            <v>0</v>
          </cell>
        </row>
        <row r="602">
          <cell r="A602" t="str">
            <v>A</v>
          </cell>
          <cell r="B602" t="str">
            <v>MMC38303</v>
          </cell>
          <cell r="C602" t="str">
            <v>섹스티아밴드(소제구유)</v>
          </cell>
          <cell r="D602" t="str">
            <v>D100X100</v>
          </cell>
          <cell r="E602" t="str">
            <v>개</v>
          </cell>
          <cell r="F602">
            <v>58</v>
          </cell>
          <cell r="G602">
            <v>8564</v>
          </cell>
          <cell r="H602">
            <v>0</v>
          </cell>
          <cell r="I602">
            <v>0</v>
          </cell>
        </row>
        <row r="603">
          <cell r="A603" t="str">
            <v>A</v>
          </cell>
          <cell r="B603" t="str">
            <v>MMC38311</v>
          </cell>
          <cell r="C603" t="str">
            <v>섹스티아(화장실배수)</v>
          </cell>
          <cell r="D603" t="str">
            <v>D100X50</v>
          </cell>
          <cell r="E603" t="str">
            <v>개</v>
          </cell>
          <cell r="F603">
            <v>394</v>
          </cell>
          <cell r="G603">
            <v>3802</v>
          </cell>
          <cell r="H603">
            <v>0</v>
          </cell>
          <cell r="I603">
            <v>0</v>
          </cell>
        </row>
        <row r="604">
          <cell r="A604" t="str">
            <v>A</v>
          </cell>
          <cell r="B604" t="str">
            <v>MMC38312</v>
          </cell>
          <cell r="C604" t="str">
            <v>섹스티아(화장실오수)</v>
          </cell>
          <cell r="D604" t="str">
            <v>D100X100</v>
          </cell>
          <cell r="E604" t="str">
            <v>개</v>
          </cell>
          <cell r="F604">
            <v>456</v>
          </cell>
          <cell r="G604">
            <v>4032</v>
          </cell>
          <cell r="H604">
            <v>0</v>
          </cell>
          <cell r="I604">
            <v>0</v>
          </cell>
        </row>
        <row r="605">
          <cell r="A605" t="str">
            <v>A</v>
          </cell>
          <cell r="B605" t="str">
            <v>MMC38321</v>
          </cell>
          <cell r="C605" t="str">
            <v>섹스티아(주방,화장실)</v>
          </cell>
          <cell r="D605" t="str">
            <v>D75X50</v>
          </cell>
          <cell r="E605" t="str">
            <v>개</v>
          </cell>
          <cell r="F605">
            <v>620</v>
          </cell>
          <cell r="G605">
            <v>2938</v>
          </cell>
          <cell r="H605">
            <v>0</v>
          </cell>
          <cell r="I605">
            <v>0</v>
          </cell>
        </row>
        <row r="606">
          <cell r="A606" t="str">
            <v>A</v>
          </cell>
          <cell r="B606" t="str">
            <v>MMC39211</v>
          </cell>
          <cell r="C606" t="str">
            <v>이중90도엘보</v>
          </cell>
          <cell r="D606" t="str">
            <v>D35</v>
          </cell>
          <cell r="E606" t="str">
            <v>개</v>
          </cell>
          <cell r="F606">
            <v>816</v>
          </cell>
          <cell r="G606">
            <v>572</v>
          </cell>
          <cell r="H606">
            <v>0</v>
          </cell>
          <cell r="I606">
            <v>0</v>
          </cell>
        </row>
        <row r="607">
          <cell r="A607" t="str">
            <v>A</v>
          </cell>
          <cell r="B607" t="str">
            <v>MMC39213</v>
          </cell>
          <cell r="C607" t="str">
            <v>이중90도엘보</v>
          </cell>
          <cell r="D607" t="str">
            <v>D50</v>
          </cell>
          <cell r="E607" t="str">
            <v>개</v>
          </cell>
          <cell r="F607">
            <v>816</v>
          </cell>
          <cell r="G607">
            <v>982</v>
          </cell>
          <cell r="H607">
            <v>0</v>
          </cell>
          <cell r="I607">
            <v>0</v>
          </cell>
        </row>
        <row r="608">
          <cell r="A608" t="str">
            <v>A</v>
          </cell>
          <cell r="B608" t="str">
            <v>MMC39342</v>
          </cell>
          <cell r="C608" t="str">
            <v>이중Y관</v>
          </cell>
          <cell r="D608" t="str">
            <v>D50X35</v>
          </cell>
          <cell r="E608" t="str">
            <v>개</v>
          </cell>
          <cell r="F608">
            <v>84</v>
          </cell>
          <cell r="G608">
            <v>1370</v>
          </cell>
          <cell r="H608">
            <v>0</v>
          </cell>
          <cell r="I608">
            <v>0</v>
          </cell>
        </row>
        <row r="609">
          <cell r="A609" t="str">
            <v>A</v>
          </cell>
          <cell r="B609" t="str">
            <v>MMC39343</v>
          </cell>
          <cell r="C609" t="str">
            <v>이중Y관</v>
          </cell>
          <cell r="D609" t="str">
            <v>D50X40</v>
          </cell>
          <cell r="E609" t="str">
            <v>개</v>
          </cell>
          <cell r="F609">
            <v>408</v>
          </cell>
          <cell r="G609">
            <v>1531</v>
          </cell>
          <cell r="H609">
            <v>0</v>
          </cell>
          <cell r="I609">
            <v>0</v>
          </cell>
        </row>
        <row r="610">
          <cell r="A610" t="str">
            <v>A</v>
          </cell>
          <cell r="B610" t="str">
            <v>MMC39444</v>
          </cell>
          <cell r="C610" t="str">
            <v>이중YT관</v>
          </cell>
          <cell r="D610" t="str">
            <v>D50</v>
          </cell>
          <cell r="E610" t="str">
            <v>개</v>
          </cell>
          <cell r="F610">
            <v>732</v>
          </cell>
          <cell r="G610">
            <v>1954</v>
          </cell>
          <cell r="H610">
            <v>0</v>
          </cell>
          <cell r="I610">
            <v>0</v>
          </cell>
        </row>
        <row r="611">
          <cell r="A611" t="str">
            <v>A</v>
          </cell>
          <cell r="B611" t="str">
            <v>MMC39447</v>
          </cell>
          <cell r="C611" t="str">
            <v>이중YT관</v>
          </cell>
          <cell r="D611" t="str">
            <v>D75X50</v>
          </cell>
          <cell r="E611" t="str">
            <v>개</v>
          </cell>
          <cell r="F611">
            <v>64</v>
          </cell>
          <cell r="G611">
            <v>3266</v>
          </cell>
          <cell r="H611">
            <v>0</v>
          </cell>
          <cell r="I611">
            <v>0</v>
          </cell>
        </row>
        <row r="612">
          <cell r="A612" t="str">
            <v>A</v>
          </cell>
          <cell r="B612" t="str">
            <v>MMC39519</v>
          </cell>
          <cell r="C612" t="str">
            <v>삼중엘보(양변기용)</v>
          </cell>
          <cell r="D612" t="str">
            <v>D100</v>
          </cell>
          <cell r="E612" t="str">
            <v>개</v>
          </cell>
          <cell r="F612">
            <v>816</v>
          </cell>
          <cell r="G612">
            <v>5573</v>
          </cell>
          <cell r="H612">
            <v>0</v>
          </cell>
          <cell r="I612">
            <v>0</v>
          </cell>
        </row>
        <row r="613">
          <cell r="A613" t="str">
            <v>A</v>
          </cell>
          <cell r="B613" t="str">
            <v>MMC39642</v>
          </cell>
          <cell r="C613" t="str">
            <v>이중CY관</v>
          </cell>
          <cell r="D613" t="str">
            <v>D50X35</v>
          </cell>
          <cell r="E613" t="str">
            <v>개</v>
          </cell>
          <cell r="F613">
            <v>324</v>
          </cell>
          <cell r="G613">
            <v>1812</v>
          </cell>
          <cell r="H613">
            <v>0</v>
          </cell>
          <cell r="I613">
            <v>0</v>
          </cell>
        </row>
        <row r="614">
          <cell r="A614" t="str">
            <v>A</v>
          </cell>
          <cell r="B614" t="str">
            <v>MMC39644</v>
          </cell>
          <cell r="C614" t="str">
            <v>이중CY관</v>
          </cell>
          <cell r="D614" t="str">
            <v>D50</v>
          </cell>
          <cell r="E614" t="str">
            <v>개</v>
          </cell>
          <cell r="F614">
            <v>216</v>
          </cell>
          <cell r="G614">
            <v>2486</v>
          </cell>
          <cell r="H614">
            <v>0</v>
          </cell>
          <cell r="I614">
            <v>0</v>
          </cell>
        </row>
        <row r="615">
          <cell r="A615" t="str">
            <v>A</v>
          </cell>
          <cell r="B615" t="str">
            <v>MMC39653</v>
          </cell>
          <cell r="C615" t="str">
            <v>이중CY관</v>
          </cell>
          <cell r="D615" t="str">
            <v>D100</v>
          </cell>
          <cell r="E615" t="str">
            <v>개</v>
          </cell>
          <cell r="F615">
            <v>596</v>
          </cell>
          <cell r="G615">
            <v>5637</v>
          </cell>
          <cell r="H615">
            <v>0</v>
          </cell>
          <cell r="I615">
            <v>0</v>
          </cell>
        </row>
        <row r="616">
          <cell r="A616" t="str">
            <v>A</v>
          </cell>
          <cell r="B616" t="str">
            <v>MMC39742</v>
          </cell>
          <cell r="C616" t="str">
            <v>이중CYT관</v>
          </cell>
          <cell r="D616" t="str">
            <v>D50X35</v>
          </cell>
          <cell r="E616" t="str">
            <v>개</v>
          </cell>
          <cell r="F616">
            <v>408</v>
          </cell>
          <cell r="G616">
            <v>1711</v>
          </cell>
          <cell r="H616">
            <v>0</v>
          </cell>
          <cell r="I616">
            <v>0</v>
          </cell>
        </row>
        <row r="617">
          <cell r="A617" t="str">
            <v>A</v>
          </cell>
          <cell r="B617" t="str">
            <v>MMC39744</v>
          </cell>
          <cell r="C617" t="str">
            <v>이중CYT관</v>
          </cell>
          <cell r="D617" t="str">
            <v>D50</v>
          </cell>
          <cell r="E617" t="str">
            <v>개</v>
          </cell>
          <cell r="F617">
            <v>732</v>
          </cell>
          <cell r="G617">
            <v>3033</v>
          </cell>
          <cell r="H617">
            <v>0</v>
          </cell>
          <cell r="I617">
            <v>0</v>
          </cell>
        </row>
        <row r="618">
          <cell r="A618" t="str">
            <v>A</v>
          </cell>
          <cell r="B618" t="str">
            <v>MMC39753</v>
          </cell>
          <cell r="C618" t="str">
            <v>이중CYT관</v>
          </cell>
          <cell r="D618" t="str">
            <v>D100</v>
          </cell>
          <cell r="E618" t="str">
            <v>개</v>
          </cell>
          <cell r="F618">
            <v>56</v>
          </cell>
          <cell r="G618">
            <v>5657</v>
          </cell>
          <cell r="H618">
            <v>0</v>
          </cell>
          <cell r="I618">
            <v>0</v>
          </cell>
        </row>
        <row r="619">
          <cell r="A619" t="str">
            <v>A</v>
          </cell>
          <cell r="B619" t="str">
            <v>MMC39870</v>
          </cell>
          <cell r="C619" t="str">
            <v>이중P-트랩</v>
          </cell>
          <cell r="D619" t="str">
            <v>D 40</v>
          </cell>
          <cell r="E619" t="str">
            <v>개</v>
          </cell>
          <cell r="F619">
            <v>408</v>
          </cell>
          <cell r="G619">
            <v>2624</v>
          </cell>
          <cell r="H619">
            <v>0</v>
          </cell>
          <cell r="I619">
            <v>0</v>
          </cell>
        </row>
        <row r="620">
          <cell r="A620" t="str">
            <v>A</v>
          </cell>
          <cell r="B620" t="str">
            <v>MMG10405</v>
          </cell>
          <cell r="C620" t="str">
            <v>양변기(도기몸체,원피스형 투피스,유색)</v>
          </cell>
          <cell r="D620" t="str">
            <v>KSVC-1210CR(로탱크포함)</v>
          </cell>
          <cell r="E620" t="str">
            <v>조</v>
          </cell>
          <cell r="F620">
            <v>8.76</v>
          </cell>
          <cell r="G620">
            <v>66500</v>
          </cell>
          <cell r="H620">
            <v>0</v>
          </cell>
          <cell r="I620">
            <v>0</v>
          </cell>
        </row>
        <row r="621">
          <cell r="A621" t="str">
            <v>A</v>
          </cell>
          <cell r="B621" t="str">
            <v>MMJ56319</v>
          </cell>
          <cell r="C621" t="str">
            <v>흡음알루미늄후랙시블관</v>
          </cell>
          <cell r="D621" t="str">
            <v>D100 MM</v>
          </cell>
          <cell r="E621" t="str">
            <v>M</v>
          </cell>
          <cell r="F621">
            <v>4.2</v>
          </cell>
          <cell r="G621">
            <v>1300</v>
          </cell>
          <cell r="H621">
            <v>0</v>
          </cell>
          <cell r="I621">
            <v>0</v>
          </cell>
        </row>
        <row r="622">
          <cell r="A622" t="str">
            <v>A</v>
          </cell>
          <cell r="B622" t="str">
            <v>MMJ65231</v>
          </cell>
          <cell r="C622" t="str">
            <v>스파이럴캡 (AD용)</v>
          </cell>
          <cell r="D622" t="str">
            <v>D125 (동망포함)</v>
          </cell>
          <cell r="E622" t="str">
            <v>개</v>
          </cell>
          <cell r="F622">
            <v>6</v>
          </cell>
          <cell r="G622">
            <v>3771</v>
          </cell>
          <cell r="H622">
            <v>0</v>
          </cell>
          <cell r="I622">
            <v>0</v>
          </cell>
        </row>
        <row r="623">
          <cell r="A623" t="str">
            <v>A</v>
          </cell>
          <cell r="B623" t="str">
            <v>MMJ65232</v>
          </cell>
          <cell r="C623" t="str">
            <v>스파이럴캡 (AD용)</v>
          </cell>
          <cell r="D623" t="str">
            <v>D150 (동망포함)</v>
          </cell>
          <cell r="E623" t="str">
            <v>개</v>
          </cell>
          <cell r="F623">
            <v>88</v>
          </cell>
          <cell r="G623">
            <v>3981</v>
          </cell>
          <cell r="H623">
            <v>0</v>
          </cell>
          <cell r="I623">
            <v>0</v>
          </cell>
        </row>
        <row r="624">
          <cell r="A624" t="str">
            <v>A</v>
          </cell>
          <cell r="B624" t="str">
            <v>MMJ65233</v>
          </cell>
          <cell r="C624" t="str">
            <v>스파이럴캡 (AD용)</v>
          </cell>
          <cell r="D624" t="str">
            <v>D200 (동망포함)</v>
          </cell>
          <cell r="E624" t="str">
            <v>개</v>
          </cell>
          <cell r="F624">
            <v>64</v>
          </cell>
          <cell r="G624">
            <v>5168</v>
          </cell>
          <cell r="H624">
            <v>0</v>
          </cell>
          <cell r="I624">
            <v>0</v>
          </cell>
        </row>
        <row r="625">
          <cell r="A625" t="str">
            <v>A</v>
          </cell>
          <cell r="B625" t="str">
            <v>MMJ65322</v>
          </cell>
          <cell r="C625" t="str">
            <v>스파이럴티 (AD용)</v>
          </cell>
          <cell r="D625" t="str">
            <v>D125X100 (커프링포함)</v>
          </cell>
          <cell r="E625" t="str">
            <v>개</v>
          </cell>
          <cell r="F625">
            <v>90</v>
          </cell>
          <cell r="G625">
            <v>6495</v>
          </cell>
          <cell r="H625">
            <v>0</v>
          </cell>
          <cell r="I625">
            <v>0</v>
          </cell>
        </row>
        <row r="626">
          <cell r="A626" t="str">
            <v>A</v>
          </cell>
          <cell r="B626" t="str">
            <v>MMJ65323</v>
          </cell>
          <cell r="C626" t="str">
            <v>스파이럴티 (AD용)</v>
          </cell>
          <cell r="D626" t="str">
            <v>D150X100 (커프링포함)</v>
          </cell>
          <cell r="E626" t="str">
            <v>개</v>
          </cell>
          <cell r="F626">
            <v>1276</v>
          </cell>
          <cell r="G626">
            <v>6495</v>
          </cell>
          <cell r="H626">
            <v>0</v>
          </cell>
          <cell r="I626">
            <v>0</v>
          </cell>
        </row>
        <row r="627">
          <cell r="A627" t="str">
            <v>A</v>
          </cell>
          <cell r="B627" t="str">
            <v>MMJ65324</v>
          </cell>
          <cell r="C627" t="str">
            <v>스파이럴티 (AD용)</v>
          </cell>
          <cell r="D627" t="str">
            <v>D200X100 (커프링포함)</v>
          </cell>
          <cell r="E627" t="str">
            <v>개</v>
          </cell>
          <cell r="F627">
            <v>928</v>
          </cell>
          <cell r="G627">
            <v>6495</v>
          </cell>
          <cell r="H627">
            <v>0</v>
          </cell>
          <cell r="I627">
            <v>0</v>
          </cell>
        </row>
        <row r="628">
          <cell r="A628" t="str">
            <v>A</v>
          </cell>
          <cell r="B628" t="str">
            <v>MMJ65422</v>
          </cell>
          <cell r="C628" t="str">
            <v>AD용 드레인</v>
          </cell>
          <cell r="D628" t="str">
            <v>D125 MM</v>
          </cell>
          <cell r="E628" t="str">
            <v>개</v>
          </cell>
          <cell r="F628">
            <v>6</v>
          </cell>
          <cell r="G628">
            <v>3981</v>
          </cell>
          <cell r="H628">
            <v>0</v>
          </cell>
          <cell r="I628">
            <v>0</v>
          </cell>
        </row>
        <row r="629">
          <cell r="A629" t="str">
            <v>A</v>
          </cell>
          <cell r="B629" t="str">
            <v>MMJ65423</v>
          </cell>
          <cell r="C629" t="str">
            <v>AD용 드레인</v>
          </cell>
          <cell r="D629" t="str">
            <v>D150 MM</v>
          </cell>
          <cell r="E629" t="str">
            <v>개</v>
          </cell>
          <cell r="F629">
            <v>88</v>
          </cell>
          <cell r="G629">
            <v>3981</v>
          </cell>
          <cell r="H629">
            <v>0</v>
          </cell>
          <cell r="I629">
            <v>0</v>
          </cell>
        </row>
        <row r="630">
          <cell r="A630" t="str">
            <v>A</v>
          </cell>
          <cell r="B630" t="str">
            <v>MMJ65424</v>
          </cell>
          <cell r="C630" t="str">
            <v>AD용 드레인</v>
          </cell>
          <cell r="D630" t="str">
            <v>D200 MM</v>
          </cell>
          <cell r="E630" t="str">
            <v>개</v>
          </cell>
          <cell r="F630">
            <v>64</v>
          </cell>
          <cell r="G630">
            <v>3981</v>
          </cell>
          <cell r="H630">
            <v>0</v>
          </cell>
          <cell r="I630">
            <v>0</v>
          </cell>
        </row>
        <row r="631">
          <cell r="A631" t="str">
            <v>A</v>
          </cell>
          <cell r="B631" t="str">
            <v>MMJ65520</v>
          </cell>
          <cell r="C631" t="str">
            <v>AD용 U-BAND (앵글포함)</v>
          </cell>
          <cell r="D631" t="str">
            <v>D125 MM</v>
          </cell>
          <cell r="E631" t="str">
            <v>개</v>
          </cell>
          <cell r="F631">
            <v>96</v>
          </cell>
          <cell r="G631">
            <v>2444</v>
          </cell>
          <cell r="H631">
            <v>0</v>
          </cell>
          <cell r="I631">
            <v>0</v>
          </cell>
        </row>
        <row r="632">
          <cell r="A632" t="str">
            <v>A</v>
          </cell>
          <cell r="B632" t="str">
            <v>MMJ65522</v>
          </cell>
          <cell r="C632" t="str">
            <v>AD용 U-BAND (앵글포함)</v>
          </cell>
          <cell r="D632" t="str">
            <v>D200 MM</v>
          </cell>
          <cell r="E632" t="str">
            <v>개</v>
          </cell>
          <cell r="F632">
            <v>992</v>
          </cell>
          <cell r="G632">
            <v>2444</v>
          </cell>
          <cell r="H632">
            <v>0</v>
          </cell>
          <cell r="I632">
            <v>0</v>
          </cell>
        </row>
        <row r="633">
          <cell r="A633" t="str">
            <v>A</v>
          </cell>
          <cell r="B633" t="str">
            <v>MMJ65523</v>
          </cell>
          <cell r="C633" t="str">
            <v>AD용 U-BAND (앵글포함)</v>
          </cell>
          <cell r="D633" t="str">
            <v>D150 MM</v>
          </cell>
          <cell r="E633" t="str">
            <v>개</v>
          </cell>
          <cell r="F633">
            <v>1364</v>
          </cell>
          <cell r="G633">
            <v>2444</v>
          </cell>
          <cell r="H633">
            <v>0</v>
          </cell>
          <cell r="I633">
            <v>0</v>
          </cell>
        </row>
        <row r="634">
          <cell r="A634" t="str">
            <v>A</v>
          </cell>
          <cell r="B634" t="str">
            <v>MMJ65622</v>
          </cell>
          <cell r="C634" t="str">
            <v>AD용 V-BAND (실란트포함)</v>
          </cell>
          <cell r="D634" t="str">
            <v>D125 MM</v>
          </cell>
          <cell r="E634" t="str">
            <v>개</v>
          </cell>
          <cell r="F634">
            <v>192</v>
          </cell>
          <cell r="G634">
            <v>1397</v>
          </cell>
          <cell r="H634">
            <v>0</v>
          </cell>
          <cell r="I634">
            <v>0</v>
          </cell>
        </row>
        <row r="635">
          <cell r="A635" t="str">
            <v>A</v>
          </cell>
          <cell r="B635" t="str">
            <v>MMJ65623</v>
          </cell>
          <cell r="C635" t="str">
            <v>AD용 V-BAND (실란트포함)</v>
          </cell>
          <cell r="D635" t="str">
            <v>D150 MM</v>
          </cell>
          <cell r="E635" t="str">
            <v>개</v>
          </cell>
          <cell r="F635">
            <v>2728</v>
          </cell>
          <cell r="G635">
            <v>1397</v>
          </cell>
          <cell r="H635">
            <v>0</v>
          </cell>
          <cell r="I635">
            <v>0</v>
          </cell>
        </row>
        <row r="636">
          <cell r="A636" t="str">
            <v>A</v>
          </cell>
          <cell r="B636" t="str">
            <v>MMJ65624</v>
          </cell>
          <cell r="C636" t="str">
            <v>AD용 V-BAND (실란트포함)</v>
          </cell>
          <cell r="D636" t="str">
            <v>D200 MM</v>
          </cell>
          <cell r="E636" t="str">
            <v>개</v>
          </cell>
          <cell r="F636">
            <v>1984</v>
          </cell>
          <cell r="G636">
            <v>1397</v>
          </cell>
          <cell r="H636">
            <v>0</v>
          </cell>
          <cell r="I636">
            <v>0</v>
          </cell>
        </row>
        <row r="637">
          <cell r="A637" t="str">
            <v>A</v>
          </cell>
          <cell r="B637" t="str">
            <v>MMJ65722</v>
          </cell>
          <cell r="C637" t="str">
            <v>AD용 스리브</v>
          </cell>
          <cell r="D637" t="str">
            <v>D150 MM</v>
          </cell>
          <cell r="E637" t="str">
            <v>개</v>
          </cell>
          <cell r="F637">
            <v>96</v>
          </cell>
          <cell r="G637">
            <v>1536</v>
          </cell>
          <cell r="H637">
            <v>0</v>
          </cell>
          <cell r="I637">
            <v>0</v>
          </cell>
        </row>
        <row r="638">
          <cell r="A638" t="str">
            <v>A</v>
          </cell>
          <cell r="B638" t="str">
            <v>MMJ65723</v>
          </cell>
          <cell r="C638" t="str">
            <v>AD용 스리브</v>
          </cell>
          <cell r="D638" t="str">
            <v>D175 MM</v>
          </cell>
          <cell r="E638" t="str">
            <v>개</v>
          </cell>
          <cell r="F638">
            <v>1364</v>
          </cell>
          <cell r="G638">
            <v>1606</v>
          </cell>
          <cell r="H638">
            <v>0</v>
          </cell>
          <cell r="I638">
            <v>0</v>
          </cell>
        </row>
        <row r="639">
          <cell r="A639" t="str">
            <v>A</v>
          </cell>
          <cell r="B639" t="str">
            <v>MMJ65724</v>
          </cell>
          <cell r="C639" t="str">
            <v>AD용 스리브</v>
          </cell>
          <cell r="D639" t="str">
            <v>D225 MM</v>
          </cell>
          <cell r="E639" t="str">
            <v>개</v>
          </cell>
          <cell r="F639">
            <v>992</v>
          </cell>
          <cell r="G639">
            <v>1956</v>
          </cell>
          <cell r="H639">
            <v>0</v>
          </cell>
          <cell r="I639">
            <v>0</v>
          </cell>
        </row>
        <row r="640">
          <cell r="A640" t="str">
            <v>A</v>
          </cell>
          <cell r="B640" t="str">
            <v>MMO10110</v>
          </cell>
          <cell r="C640" t="str">
            <v>파이프 행가</v>
          </cell>
          <cell r="D640" t="str">
            <v>D32 MM</v>
          </cell>
          <cell r="E640" t="str">
            <v>개</v>
          </cell>
          <cell r="F640">
            <v>882</v>
          </cell>
          <cell r="G640">
            <v>190</v>
          </cell>
          <cell r="H640">
            <v>0</v>
          </cell>
          <cell r="I640">
            <v>0</v>
          </cell>
        </row>
        <row r="641">
          <cell r="A641" t="str">
            <v>A</v>
          </cell>
          <cell r="B641" t="str">
            <v>MMO10112</v>
          </cell>
          <cell r="C641" t="str">
            <v>파이프 행가</v>
          </cell>
          <cell r="D641" t="str">
            <v>D40 MM</v>
          </cell>
          <cell r="E641" t="str">
            <v>개</v>
          </cell>
          <cell r="F641">
            <v>408</v>
          </cell>
          <cell r="G641">
            <v>213</v>
          </cell>
          <cell r="H641">
            <v>0</v>
          </cell>
          <cell r="I641">
            <v>0</v>
          </cell>
        </row>
        <row r="642">
          <cell r="A642" t="str">
            <v>A</v>
          </cell>
          <cell r="B642" t="str">
            <v>MMO10113</v>
          </cell>
          <cell r="C642" t="str">
            <v>파이프 행가</v>
          </cell>
          <cell r="D642" t="str">
            <v>D50 MM</v>
          </cell>
          <cell r="E642" t="str">
            <v>개</v>
          </cell>
          <cell r="F642">
            <v>4219</v>
          </cell>
          <cell r="G642">
            <v>288</v>
          </cell>
          <cell r="H642">
            <v>0</v>
          </cell>
          <cell r="I642">
            <v>0</v>
          </cell>
        </row>
        <row r="643">
          <cell r="A643" t="str">
            <v>A</v>
          </cell>
          <cell r="B643" t="str">
            <v>MMO10117</v>
          </cell>
          <cell r="C643" t="str">
            <v>파이프 행가</v>
          </cell>
          <cell r="D643" t="str">
            <v>D80 MM</v>
          </cell>
          <cell r="E643" t="str">
            <v>개</v>
          </cell>
          <cell r="F643">
            <v>294</v>
          </cell>
          <cell r="G643">
            <v>432</v>
          </cell>
          <cell r="H643">
            <v>0</v>
          </cell>
          <cell r="I643">
            <v>0</v>
          </cell>
        </row>
        <row r="644">
          <cell r="A644" t="str">
            <v>A</v>
          </cell>
          <cell r="B644" t="str">
            <v>MMO10119</v>
          </cell>
          <cell r="C644" t="str">
            <v>파이프 행가</v>
          </cell>
          <cell r="D644" t="str">
            <v>D100 MM</v>
          </cell>
          <cell r="E644" t="str">
            <v>개</v>
          </cell>
          <cell r="F644">
            <v>2904</v>
          </cell>
          <cell r="G644">
            <v>576</v>
          </cell>
          <cell r="H644">
            <v>0</v>
          </cell>
          <cell r="I644">
            <v>0</v>
          </cell>
        </row>
        <row r="645">
          <cell r="A645" t="str">
            <v>A</v>
          </cell>
          <cell r="B645" t="str">
            <v>MMO10120</v>
          </cell>
          <cell r="C645" t="str">
            <v>파이프 행가</v>
          </cell>
          <cell r="D645" t="str">
            <v>D125 MM</v>
          </cell>
          <cell r="E645" t="str">
            <v>개</v>
          </cell>
          <cell r="F645">
            <v>306</v>
          </cell>
          <cell r="G645">
            <v>720</v>
          </cell>
          <cell r="H645">
            <v>0</v>
          </cell>
          <cell r="I645">
            <v>0</v>
          </cell>
        </row>
        <row r="646">
          <cell r="A646" t="str">
            <v>A</v>
          </cell>
          <cell r="B646" t="str">
            <v>MMO10121</v>
          </cell>
          <cell r="C646" t="str">
            <v>파이프 행가</v>
          </cell>
          <cell r="D646" t="str">
            <v>D150 MM</v>
          </cell>
          <cell r="E646" t="str">
            <v>개</v>
          </cell>
          <cell r="F646">
            <v>108</v>
          </cell>
          <cell r="G646">
            <v>1440</v>
          </cell>
          <cell r="H646">
            <v>0</v>
          </cell>
          <cell r="I646">
            <v>0</v>
          </cell>
        </row>
        <row r="647">
          <cell r="A647" t="str">
            <v>A</v>
          </cell>
          <cell r="B647" t="str">
            <v>MMO10122</v>
          </cell>
          <cell r="C647" t="str">
            <v>파이프 행가</v>
          </cell>
          <cell r="D647" t="str">
            <v>D200 MM</v>
          </cell>
          <cell r="E647" t="str">
            <v>개</v>
          </cell>
          <cell r="F647">
            <v>10</v>
          </cell>
          <cell r="G647">
            <v>1728</v>
          </cell>
          <cell r="H647">
            <v>0</v>
          </cell>
          <cell r="I647">
            <v>0</v>
          </cell>
        </row>
        <row r="648">
          <cell r="A648" t="str">
            <v>A</v>
          </cell>
          <cell r="B648" t="str">
            <v>MMO20113</v>
          </cell>
          <cell r="C648" t="str">
            <v>P형 밴드</v>
          </cell>
          <cell r="D648" t="str">
            <v>D50 MM</v>
          </cell>
          <cell r="E648" t="str">
            <v>개</v>
          </cell>
          <cell r="F648">
            <v>566</v>
          </cell>
          <cell r="G648">
            <v>553</v>
          </cell>
          <cell r="H648">
            <v>0</v>
          </cell>
          <cell r="I648">
            <v>0</v>
          </cell>
        </row>
        <row r="649">
          <cell r="A649" t="str">
            <v>A</v>
          </cell>
          <cell r="B649" t="str">
            <v>MMO20117</v>
          </cell>
          <cell r="C649" t="str">
            <v>P형 밴드</v>
          </cell>
          <cell r="D649" t="str">
            <v>D80 MM</v>
          </cell>
          <cell r="E649" t="str">
            <v>개</v>
          </cell>
          <cell r="F649">
            <v>960</v>
          </cell>
          <cell r="G649">
            <v>818</v>
          </cell>
          <cell r="H649">
            <v>0</v>
          </cell>
          <cell r="I649">
            <v>0</v>
          </cell>
        </row>
        <row r="650">
          <cell r="A650" t="str">
            <v>A</v>
          </cell>
          <cell r="B650" t="str">
            <v>MMO31311</v>
          </cell>
          <cell r="C650" t="str">
            <v>스리브(PVC제)</v>
          </cell>
          <cell r="D650" t="str">
            <v>D35 X 120H</v>
          </cell>
          <cell r="E650" t="str">
            <v>개</v>
          </cell>
          <cell r="F650">
            <v>354</v>
          </cell>
          <cell r="G650">
            <v>432</v>
          </cell>
          <cell r="H650">
            <v>0</v>
          </cell>
          <cell r="I650">
            <v>0</v>
          </cell>
        </row>
        <row r="651">
          <cell r="A651" t="str">
            <v>A</v>
          </cell>
          <cell r="B651" t="str">
            <v>MMO31312</v>
          </cell>
          <cell r="C651" t="str">
            <v>스리브(PVC제)</v>
          </cell>
          <cell r="D651" t="str">
            <v>D40 X 120H</v>
          </cell>
          <cell r="E651" t="str">
            <v>개</v>
          </cell>
          <cell r="F651">
            <v>438</v>
          </cell>
          <cell r="G651">
            <v>432</v>
          </cell>
          <cell r="H651">
            <v>0</v>
          </cell>
          <cell r="I651">
            <v>0</v>
          </cell>
        </row>
        <row r="652">
          <cell r="A652" t="str">
            <v>A</v>
          </cell>
          <cell r="B652" t="str">
            <v>MMO31313</v>
          </cell>
          <cell r="C652" t="str">
            <v>스리브(PVC제)</v>
          </cell>
          <cell r="D652" t="str">
            <v>D50 X 120H</v>
          </cell>
          <cell r="E652" t="str">
            <v>개</v>
          </cell>
          <cell r="F652">
            <v>67</v>
          </cell>
          <cell r="G652">
            <v>504</v>
          </cell>
          <cell r="H652">
            <v>0</v>
          </cell>
          <cell r="I652">
            <v>0</v>
          </cell>
        </row>
        <row r="653">
          <cell r="A653" t="str">
            <v>A</v>
          </cell>
          <cell r="B653" t="str">
            <v>MMO31319</v>
          </cell>
          <cell r="C653" t="str">
            <v>스리브(PVC제)</v>
          </cell>
          <cell r="D653" t="str">
            <v>D100X 120H</v>
          </cell>
          <cell r="E653" t="str">
            <v>개</v>
          </cell>
          <cell r="F653">
            <v>888</v>
          </cell>
          <cell r="G653">
            <v>828</v>
          </cell>
          <cell r="H653">
            <v>0</v>
          </cell>
          <cell r="I653">
            <v>0</v>
          </cell>
        </row>
        <row r="654">
          <cell r="A654" t="str">
            <v>A</v>
          </cell>
          <cell r="B654" t="str">
            <v>MMO31321</v>
          </cell>
          <cell r="C654" t="str">
            <v>스리브(PVC제)</v>
          </cell>
          <cell r="D654" t="str">
            <v>D35 X 220H</v>
          </cell>
          <cell r="E654" t="str">
            <v>개</v>
          </cell>
          <cell r="F654">
            <v>528</v>
          </cell>
          <cell r="G654">
            <v>576</v>
          </cell>
          <cell r="H654">
            <v>0</v>
          </cell>
          <cell r="I654">
            <v>0</v>
          </cell>
        </row>
        <row r="655">
          <cell r="A655" t="str">
            <v>A</v>
          </cell>
          <cell r="B655" t="str">
            <v>MMO31716</v>
          </cell>
          <cell r="C655" t="str">
            <v>노출입상관 성형스리브</v>
          </cell>
          <cell r="D655" t="str">
            <v>D75 X 220H</v>
          </cell>
          <cell r="E655" t="str">
            <v>개</v>
          </cell>
          <cell r="F655">
            <v>30</v>
          </cell>
          <cell r="G655">
            <v>792</v>
          </cell>
          <cell r="H655">
            <v>0</v>
          </cell>
          <cell r="I655">
            <v>0</v>
          </cell>
        </row>
        <row r="656">
          <cell r="A656" t="str">
            <v>A</v>
          </cell>
          <cell r="B656" t="str">
            <v>MMO31718</v>
          </cell>
          <cell r="C656" t="str">
            <v>노출입상관 성형스리브</v>
          </cell>
          <cell r="D656" t="str">
            <v>D100 X 220H</v>
          </cell>
          <cell r="E656" t="str">
            <v>개</v>
          </cell>
          <cell r="F656">
            <v>192</v>
          </cell>
          <cell r="G656">
            <v>1044</v>
          </cell>
          <cell r="H656">
            <v>0</v>
          </cell>
          <cell r="I656">
            <v>0</v>
          </cell>
        </row>
        <row r="657">
          <cell r="A657" t="str">
            <v>A</v>
          </cell>
          <cell r="B657" t="str">
            <v>MMO31815</v>
          </cell>
          <cell r="C657" t="str">
            <v>PD입상관 성형스리브</v>
          </cell>
          <cell r="D657" t="str">
            <v>D65 X 135H</v>
          </cell>
          <cell r="E657" t="str">
            <v>개</v>
          </cell>
          <cell r="F657">
            <v>192</v>
          </cell>
          <cell r="G657">
            <v>540</v>
          </cell>
          <cell r="H657">
            <v>0</v>
          </cell>
          <cell r="I657">
            <v>0</v>
          </cell>
        </row>
        <row r="658">
          <cell r="A658" t="str">
            <v>A</v>
          </cell>
          <cell r="B658" t="str">
            <v>MMO31818</v>
          </cell>
          <cell r="C658" t="str">
            <v>PD입상관 성형스리브</v>
          </cell>
          <cell r="D658" t="str">
            <v>D100 X 135H</v>
          </cell>
          <cell r="E658" t="str">
            <v>개</v>
          </cell>
          <cell r="F658">
            <v>654</v>
          </cell>
          <cell r="G658">
            <v>720</v>
          </cell>
          <cell r="H658">
            <v>0</v>
          </cell>
          <cell r="I658">
            <v>0</v>
          </cell>
        </row>
        <row r="659">
          <cell r="A659" t="str">
            <v>A</v>
          </cell>
          <cell r="B659" t="str">
            <v>MMO31820</v>
          </cell>
          <cell r="C659" t="str">
            <v>PD입상관 성형스리브</v>
          </cell>
          <cell r="D659" t="str">
            <v>D125 X 135H</v>
          </cell>
          <cell r="E659" t="str">
            <v>개</v>
          </cell>
          <cell r="F659">
            <v>884</v>
          </cell>
          <cell r="G659">
            <v>864</v>
          </cell>
          <cell r="H659">
            <v>0</v>
          </cell>
          <cell r="I659">
            <v>0</v>
          </cell>
        </row>
        <row r="660">
          <cell r="A660" t="str">
            <v>A</v>
          </cell>
          <cell r="B660" t="str">
            <v>MMO31821</v>
          </cell>
          <cell r="C660" t="str">
            <v>PD입상관 성형스리브</v>
          </cell>
          <cell r="D660" t="str">
            <v>D150 X 135H</v>
          </cell>
          <cell r="E660" t="str">
            <v>개</v>
          </cell>
          <cell r="F660">
            <v>2280</v>
          </cell>
          <cell r="G660">
            <v>1008</v>
          </cell>
          <cell r="H660">
            <v>0</v>
          </cell>
          <cell r="I660">
            <v>0</v>
          </cell>
        </row>
        <row r="661">
          <cell r="A661" t="str">
            <v>A</v>
          </cell>
          <cell r="B661" t="str">
            <v>MMO42905</v>
          </cell>
          <cell r="C661" t="str">
            <v>욕조자바라팩킹</v>
          </cell>
          <cell r="D661" t="str">
            <v>D40</v>
          </cell>
          <cell r="E661" t="str">
            <v>개</v>
          </cell>
          <cell r="F661">
            <v>436</v>
          </cell>
          <cell r="G661">
            <v>216</v>
          </cell>
          <cell r="H661">
            <v>0</v>
          </cell>
          <cell r="I661">
            <v>0</v>
          </cell>
        </row>
        <row r="662">
          <cell r="A662" t="str">
            <v>A</v>
          </cell>
          <cell r="B662" t="str">
            <v>SMS11558</v>
          </cell>
          <cell r="C662" t="str">
            <v>주철90도 곡관(커프링)</v>
          </cell>
          <cell r="D662" t="str">
            <v>D100</v>
          </cell>
          <cell r="E662" t="str">
            <v>개</v>
          </cell>
          <cell r="F662">
            <v>57</v>
          </cell>
          <cell r="G662">
            <v>5171</v>
          </cell>
          <cell r="H662">
            <v>0</v>
          </cell>
          <cell r="I662">
            <v>0</v>
          </cell>
        </row>
        <row r="663">
          <cell r="A663" t="str">
            <v>A</v>
          </cell>
          <cell r="B663" t="str">
            <v>SMS11559</v>
          </cell>
          <cell r="C663" t="str">
            <v>주철90도 곡관(커프링)</v>
          </cell>
          <cell r="D663" t="str">
            <v>D 75</v>
          </cell>
          <cell r="E663" t="str">
            <v>개</v>
          </cell>
          <cell r="F663">
            <v>59</v>
          </cell>
          <cell r="G663">
            <v>3856</v>
          </cell>
          <cell r="H663">
            <v>0</v>
          </cell>
          <cell r="I663">
            <v>0</v>
          </cell>
        </row>
        <row r="664">
          <cell r="A664" t="str">
            <v>A</v>
          </cell>
          <cell r="B664" t="str">
            <v>SMS11561</v>
          </cell>
          <cell r="C664" t="str">
            <v>주철45도 곡관(커프링)</v>
          </cell>
          <cell r="D664" t="str">
            <v>D200</v>
          </cell>
          <cell r="E664" t="str">
            <v>개</v>
          </cell>
          <cell r="F664">
            <v>6</v>
          </cell>
          <cell r="G664">
            <v>11096</v>
          </cell>
          <cell r="H664">
            <v>0</v>
          </cell>
          <cell r="I664">
            <v>0</v>
          </cell>
        </row>
        <row r="665">
          <cell r="A665" t="str">
            <v>A</v>
          </cell>
          <cell r="B665" t="str">
            <v>SMS11562</v>
          </cell>
          <cell r="C665" t="str">
            <v>주철45도 곡관(커프링)</v>
          </cell>
          <cell r="D665" t="str">
            <v>D150</v>
          </cell>
          <cell r="E665" t="str">
            <v>개</v>
          </cell>
          <cell r="F665">
            <v>66</v>
          </cell>
          <cell r="G665">
            <v>6683</v>
          </cell>
          <cell r="H665">
            <v>0</v>
          </cell>
          <cell r="I665">
            <v>0</v>
          </cell>
        </row>
        <row r="666">
          <cell r="A666" t="str">
            <v>A</v>
          </cell>
          <cell r="B666" t="str">
            <v>SMS11563</v>
          </cell>
          <cell r="C666" t="str">
            <v>주철45도 곡관(커프링)</v>
          </cell>
          <cell r="D666" t="str">
            <v>D125</v>
          </cell>
          <cell r="E666" t="str">
            <v>개</v>
          </cell>
          <cell r="F666">
            <v>100</v>
          </cell>
          <cell r="G666">
            <v>5569</v>
          </cell>
          <cell r="H666">
            <v>0</v>
          </cell>
          <cell r="I666">
            <v>0</v>
          </cell>
        </row>
        <row r="667">
          <cell r="A667" t="str">
            <v>A</v>
          </cell>
          <cell r="B667" t="str">
            <v>SMS11564</v>
          </cell>
          <cell r="C667" t="str">
            <v>주철45도 곡관(커프링)</v>
          </cell>
          <cell r="D667" t="str">
            <v>D100</v>
          </cell>
          <cell r="E667" t="str">
            <v>개</v>
          </cell>
          <cell r="F667">
            <v>457</v>
          </cell>
          <cell r="G667">
            <v>3618</v>
          </cell>
          <cell r="H667">
            <v>0</v>
          </cell>
          <cell r="I667">
            <v>0</v>
          </cell>
        </row>
        <row r="668">
          <cell r="A668" t="str">
            <v>A</v>
          </cell>
          <cell r="B668" t="str">
            <v>SMS11565</v>
          </cell>
          <cell r="C668" t="str">
            <v>주철45도 곡관(커프링)</v>
          </cell>
          <cell r="D668" t="str">
            <v>D 75</v>
          </cell>
          <cell r="E668" t="str">
            <v>개</v>
          </cell>
          <cell r="F668">
            <v>89</v>
          </cell>
          <cell r="G668">
            <v>2466</v>
          </cell>
          <cell r="H668">
            <v>0</v>
          </cell>
          <cell r="I668">
            <v>0</v>
          </cell>
        </row>
        <row r="669">
          <cell r="A669" t="str">
            <v>A</v>
          </cell>
          <cell r="B669" t="str">
            <v>SMS11567</v>
          </cell>
          <cell r="C669" t="str">
            <v>주철소제구(커프링)</v>
          </cell>
          <cell r="D669" t="str">
            <v>D200</v>
          </cell>
          <cell r="E669" t="str">
            <v>개</v>
          </cell>
          <cell r="F669">
            <v>4</v>
          </cell>
          <cell r="G669">
            <v>20583</v>
          </cell>
          <cell r="H669">
            <v>0</v>
          </cell>
          <cell r="I669">
            <v>0</v>
          </cell>
        </row>
        <row r="670">
          <cell r="A670" t="str">
            <v>A</v>
          </cell>
          <cell r="B670" t="str">
            <v>SMS11568</v>
          </cell>
          <cell r="C670" t="str">
            <v>주철소제구(커프링)</v>
          </cell>
          <cell r="D670" t="str">
            <v>D150</v>
          </cell>
          <cell r="E670" t="str">
            <v>개</v>
          </cell>
          <cell r="F670">
            <v>40</v>
          </cell>
          <cell r="G670">
            <v>6084</v>
          </cell>
          <cell r="H670">
            <v>0</v>
          </cell>
          <cell r="I670">
            <v>0</v>
          </cell>
        </row>
        <row r="671">
          <cell r="A671" t="str">
            <v>A</v>
          </cell>
          <cell r="B671" t="str">
            <v>SMS11569</v>
          </cell>
          <cell r="C671" t="str">
            <v>주철소제구(커프링)</v>
          </cell>
          <cell r="D671" t="str">
            <v>D125</v>
          </cell>
          <cell r="E671" t="str">
            <v>개</v>
          </cell>
          <cell r="F671">
            <v>59</v>
          </cell>
          <cell r="G671">
            <v>3936</v>
          </cell>
          <cell r="H671">
            <v>0</v>
          </cell>
          <cell r="I671">
            <v>0</v>
          </cell>
        </row>
        <row r="672">
          <cell r="A672" t="str">
            <v>A</v>
          </cell>
          <cell r="B672" t="str">
            <v>SMS11570</v>
          </cell>
          <cell r="C672" t="str">
            <v>주철소제구(커프링)</v>
          </cell>
          <cell r="D672" t="str">
            <v>D100</v>
          </cell>
          <cell r="E672" t="str">
            <v>개</v>
          </cell>
          <cell r="F672">
            <v>358</v>
          </cell>
          <cell r="G672">
            <v>2424</v>
          </cell>
          <cell r="H672">
            <v>0</v>
          </cell>
          <cell r="I672">
            <v>0</v>
          </cell>
        </row>
        <row r="673">
          <cell r="A673" t="str">
            <v>A</v>
          </cell>
          <cell r="B673" t="str">
            <v>SMS11571</v>
          </cell>
          <cell r="C673" t="str">
            <v>주철소제구(커프링)</v>
          </cell>
          <cell r="D673" t="str">
            <v>D 75</v>
          </cell>
          <cell r="E673" t="str">
            <v>개</v>
          </cell>
          <cell r="F673">
            <v>47</v>
          </cell>
          <cell r="G673">
            <v>2106</v>
          </cell>
          <cell r="H673">
            <v>0</v>
          </cell>
          <cell r="I673">
            <v>0</v>
          </cell>
        </row>
        <row r="674">
          <cell r="A674" t="str">
            <v>A</v>
          </cell>
          <cell r="B674" t="str">
            <v>SMS11579</v>
          </cell>
          <cell r="C674" t="str">
            <v>주철 Y관(커프링)</v>
          </cell>
          <cell r="D674" t="str">
            <v>D200X200</v>
          </cell>
          <cell r="E674" t="str">
            <v>개</v>
          </cell>
          <cell r="F674">
            <v>2</v>
          </cell>
          <cell r="G674">
            <v>24107</v>
          </cell>
          <cell r="H674">
            <v>0</v>
          </cell>
          <cell r="I674">
            <v>0</v>
          </cell>
        </row>
        <row r="675">
          <cell r="A675" t="str">
            <v>A</v>
          </cell>
          <cell r="B675" t="str">
            <v>SMS11581</v>
          </cell>
          <cell r="C675" t="str">
            <v>주철 Y관(커프링)</v>
          </cell>
          <cell r="D675" t="str">
            <v>D200X125</v>
          </cell>
          <cell r="E675" t="str">
            <v>개</v>
          </cell>
          <cell r="F675">
            <v>2</v>
          </cell>
          <cell r="G675">
            <v>18252</v>
          </cell>
          <cell r="H675">
            <v>0</v>
          </cell>
          <cell r="I675">
            <v>0</v>
          </cell>
        </row>
        <row r="676">
          <cell r="A676" t="str">
            <v>A</v>
          </cell>
          <cell r="B676" t="str">
            <v>SMS11583</v>
          </cell>
          <cell r="C676" t="str">
            <v>주철 Y관(커프링)</v>
          </cell>
          <cell r="D676" t="str">
            <v>D150X150</v>
          </cell>
          <cell r="E676" t="str">
            <v>개</v>
          </cell>
          <cell r="F676">
            <v>26</v>
          </cell>
          <cell r="G676">
            <v>13881</v>
          </cell>
          <cell r="H676">
            <v>0</v>
          </cell>
          <cell r="I676">
            <v>0</v>
          </cell>
        </row>
        <row r="677">
          <cell r="A677" t="str">
            <v>A</v>
          </cell>
          <cell r="B677" t="str">
            <v>SMS11584</v>
          </cell>
          <cell r="C677" t="str">
            <v>주철 Y관(커프링)</v>
          </cell>
          <cell r="D677" t="str">
            <v>D150X125</v>
          </cell>
          <cell r="E677" t="str">
            <v>개</v>
          </cell>
          <cell r="F677">
            <v>2</v>
          </cell>
          <cell r="G677">
            <v>12093</v>
          </cell>
          <cell r="H677">
            <v>0</v>
          </cell>
          <cell r="I677">
            <v>0</v>
          </cell>
        </row>
        <row r="678">
          <cell r="A678" t="str">
            <v>A</v>
          </cell>
          <cell r="B678" t="str">
            <v>SMS11585</v>
          </cell>
          <cell r="C678" t="str">
            <v>주철 Y관(커프링)</v>
          </cell>
          <cell r="D678" t="str">
            <v>D150X100</v>
          </cell>
          <cell r="E678" t="str">
            <v>개</v>
          </cell>
          <cell r="F678">
            <v>24</v>
          </cell>
          <cell r="G678">
            <v>10979</v>
          </cell>
          <cell r="H678">
            <v>0</v>
          </cell>
          <cell r="I678">
            <v>0</v>
          </cell>
        </row>
        <row r="679">
          <cell r="A679" t="str">
            <v>A</v>
          </cell>
          <cell r="B679" t="str">
            <v>SMS11588</v>
          </cell>
          <cell r="C679" t="str">
            <v>주철 Y관(커프링)</v>
          </cell>
          <cell r="D679" t="str">
            <v>D125X125</v>
          </cell>
          <cell r="E679" t="str">
            <v>개</v>
          </cell>
          <cell r="F679">
            <v>37</v>
          </cell>
          <cell r="G679">
            <v>11092</v>
          </cell>
          <cell r="H679">
            <v>0</v>
          </cell>
          <cell r="I679">
            <v>0</v>
          </cell>
        </row>
        <row r="680">
          <cell r="A680" t="str">
            <v>A</v>
          </cell>
          <cell r="B680" t="str">
            <v>SMS11589</v>
          </cell>
          <cell r="C680" t="str">
            <v>주철 Y관(커프링)</v>
          </cell>
          <cell r="D680" t="str">
            <v>D125X100</v>
          </cell>
          <cell r="E680" t="str">
            <v>개</v>
          </cell>
          <cell r="F680">
            <v>64</v>
          </cell>
          <cell r="G680">
            <v>9229</v>
          </cell>
          <cell r="H680">
            <v>0</v>
          </cell>
          <cell r="I680">
            <v>0</v>
          </cell>
        </row>
        <row r="681">
          <cell r="A681" t="str">
            <v>A</v>
          </cell>
          <cell r="B681" t="str">
            <v>SMS11590</v>
          </cell>
          <cell r="C681" t="str">
            <v>주철 Y관(커프링)</v>
          </cell>
          <cell r="D681" t="str">
            <v>D125X75</v>
          </cell>
          <cell r="E681" t="str">
            <v>개</v>
          </cell>
          <cell r="F681">
            <v>2</v>
          </cell>
          <cell r="G681">
            <v>8592</v>
          </cell>
          <cell r="H681">
            <v>0</v>
          </cell>
          <cell r="I681">
            <v>0</v>
          </cell>
        </row>
        <row r="682">
          <cell r="A682" t="str">
            <v>A</v>
          </cell>
          <cell r="B682" t="str">
            <v>SMS11591</v>
          </cell>
          <cell r="C682" t="str">
            <v>주철 Y관(커프링)</v>
          </cell>
          <cell r="D682" t="str">
            <v>D125X50</v>
          </cell>
          <cell r="E682" t="str">
            <v>개</v>
          </cell>
          <cell r="F682">
            <v>16</v>
          </cell>
          <cell r="G682">
            <v>6683</v>
          </cell>
          <cell r="H682">
            <v>0</v>
          </cell>
          <cell r="I682">
            <v>0</v>
          </cell>
        </row>
        <row r="683">
          <cell r="A683" t="str">
            <v>A</v>
          </cell>
          <cell r="B683" t="str">
            <v>SMS11592</v>
          </cell>
          <cell r="C683" t="str">
            <v>주철 Y관(커프링)</v>
          </cell>
          <cell r="D683" t="str">
            <v>D100X100</v>
          </cell>
          <cell r="E683" t="str">
            <v>개</v>
          </cell>
          <cell r="F683">
            <v>103</v>
          </cell>
          <cell r="G683">
            <v>7240</v>
          </cell>
          <cell r="H683">
            <v>0</v>
          </cell>
          <cell r="I683">
            <v>0</v>
          </cell>
        </row>
        <row r="684">
          <cell r="A684" t="str">
            <v>A</v>
          </cell>
          <cell r="B684" t="str">
            <v>SMS11593</v>
          </cell>
          <cell r="C684" t="str">
            <v>주철 Y관(커프링)</v>
          </cell>
          <cell r="D684" t="str">
            <v>D100X75</v>
          </cell>
          <cell r="E684" t="str">
            <v>개</v>
          </cell>
          <cell r="F684">
            <v>65</v>
          </cell>
          <cell r="G684">
            <v>6084</v>
          </cell>
          <cell r="H684">
            <v>0</v>
          </cell>
          <cell r="I684">
            <v>0</v>
          </cell>
        </row>
        <row r="685">
          <cell r="A685" t="str">
            <v>A</v>
          </cell>
          <cell r="B685" t="str">
            <v>SMS11594</v>
          </cell>
          <cell r="C685" t="str">
            <v>주철 Y관(커프링)</v>
          </cell>
          <cell r="D685" t="str">
            <v>D100X50</v>
          </cell>
          <cell r="E685" t="str">
            <v>개</v>
          </cell>
          <cell r="F685">
            <v>56</v>
          </cell>
          <cell r="G685">
            <v>5490</v>
          </cell>
          <cell r="H685">
            <v>0</v>
          </cell>
          <cell r="I685">
            <v>0</v>
          </cell>
        </row>
        <row r="686">
          <cell r="A686" t="str">
            <v>A</v>
          </cell>
          <cell r="B686" t="str">
            <v>SMS11595</v>
          </cell>
          <cell r="C686" t="str">
            <v>주철 Y관(커프링)</v>
          </cell>
          <cell r="D686" t="str">
            <v>D75X75</v>
          </cell>
          <cell r="E686" t="str">
            <v>개</v>
          </cell>
          <cell r="F686">
            <v>38</v>
          </cell>
          <cell r="G686">
            <v>5251</v>
          </cell>
          <cell r="H686">
            <v>0</v>
          </cell>
          <cell r="I686">
            <v>0</v>
          </cell>
        </row>
        <row r="687">
          <cell r="A687" t="str">
            <v>A</v>
          </cell>
          <cell r="B687" t="str">
            <v>SMS11599</v>
          </cell>
          <cell r="C687" t="str">
            <v>주철 90도Y관(커프링)</v>
          </cell>
          <cell r="D687" t="str">
            <v>D200X150</v>
          </cell>
          <cell r="E687" t="str">
            <v>개</v>
          </cell>
          <cell r="F687">
            <v>2</v>
          </cell>
          <cell r="G687">
            <v>21322</v>
          </cell>
          <cell r="H687">
            <v>0</v>
          </cell>
          <cell r="I687">
            <v>0</v>
          </cell>
        </row>
        <row r="688">
          <cell r="A688" t="str">
            <v>A</v>
          </cell>
          <cell r="B688" t="str">
            <v>SMS11601</v>
          </cell>
          <cell r="C688" t="str">
            <v>주철 90도Y관(커프링)</v>
          </cell>
          <cell r="D688" t="str">
            <v>D200X100</v>
          </cell>
          <cell r="E688" t="str">
            <v>개</v>
          </cell>
          <cell r="F688">
            <v>4</v>
          </cell>
          <cell r="G688">
            <v>17026</v>
          </cell>
          <cell r="H688">
            <v>0</v>
          </cell>
          <cell r="I688">
            <v>0</v>
          </cell>
        </row>
        <row r="689">
          <cell r="A689" t="str">
            <v>A</v>
          </cell>
          <cell r="B689" t="str">
            <v>SMS11603</v>
          </cell>
          <cell r="C689" t="str">
            <v>주철 90도Y관(커프링)</v>
          </cell>
          <cell r="D689" t="str">
            <v>D150X125</v>
          </cell>
          <cell r="E689" t="str">
            <v>개</v>
          </cell>
          <cell r="F689">
            <v>14</v>
          </cell>
          <cell r="G689">
            <v>13525</v>
          </cell>
          <cell r="H689">
            <v>0</v>
          </cell>
          <cell r="I689">
            <v>0</v>
          </cell>
        </row>
        <row r="690">
          <cell r="A690" t="str">
            <v>A</v>
          </cell>
          <cell r="B690" t="str">
            <v>SMS11604</v>
          </cell>
          <cell r="C690" t="str">
            <v>주철 90도Y관(커프링)</v>
          </cell>
          <cell r="D690" t="str">
            <v>D150X100</v>
          </cell>
          <cell r="E690" t="str">
            <v>개</v>
          </cell>
          <cell r="F690">
            <v>14</v>
          </cell>
          <cell r="G690">
            <v>12168</v>
          </cell>
          <cell r="H690">
            <v>0</v>
          </cell>
          <cell r="I690">
            <v>0</v>
          </cell>
        </row>
        <row r="691">
          <cell r="A691" t="str">
            <v>A</v>
          </cell>
          <cell r="B691" t="str">
            <v>SMS11605</v>
          </cell>
          <cell r="C691" t="str">
            <v>주철 90도Y관(커프링)</v>
          </cell>
          <cell r="D691" t="str">
            <v>D150X75</v>
          </cell>
          <cell r="E691" t="str">
            <v>개</v>
          </cell>
          <cell r="F691">
            <v>32</v>
          </cell>
          <cell r="G691">
            <v>9781</v>
          </cell>
          <cell r="H691">
            <v>0</v>
          </cell>
          <cell r="I691">
            <v>0</v>
          </cell>
        </row>
        <row r="692">
          <cell r="A692" t="str">
            <v>A</v>
          </cell>
          <cell r="B692" t="str">
            <v>SMS11607</v>
          </cell>
          <cell r="C692" t="str">
            <v>주철 90도Y관(커프링)</v>
          </cell>
          <cell r="D692" t="str">
            <v>D125X125</v>
          </cell>
          <cell r="E692" t="str">
            <v>개</v>
          </cell>
          <cell r="F692">
            <v>8</v>
          </cell>
          <cell r="G692">
            <v>11372</v>
          </cell>
          <cell r="H692">
            <v>0</v>
          </cell>
          <cell r="I692">
            <v>0</v>
          </cell>
        </row>
        <row r="693">
          <cell r="A693" t="str">
            <v>A</v>
          </cell>
          <cell r="B693" t="str">
            <v>SMS11608</v>
          </cell>
          <cell r="C693" t="str">
            <v>주철 90도Y관(커프링)</v>
          </cell>
          <cell r="D693" t="str">
            <v>D125X100</v>
          </cell>
          <cell r="E693" t="str">
            <v>개</v>
          </cell>
          <cell r="F693">
            <v>91</v>
          </cell>
          <cell r="G693">
            <v>9706</v>
          </cell>
          <cell r="H693">
            <v>0</v>
          </cell>
          <cell r="I693">
            <v>0</v>
          </cell>
        </row>
        <row r="694">
          <cell r="A694" t="str">
            <v>A</v>
          </cell>
          <cell r="B694" t="str">
            <v>SMS11609</v>
          </cell>
          <cell r="C694" t="str">
            <v>주철 90도Y관(커프링)</v>
          </cell>
          <cell r="D694" t="str">
            <v>D125X75</v>
          </cell>
          <cell r="E694" t="str">
            <v>개</v>
          </cell>
          <cell r="F694">
            <v>29</v>
          </cell>
          <cell r="G694">
            <v>9028</v>
          </cell>
          <cell r="H694">
            <v>0</v>
          </cell>
          <cell r="I694">
            <v>0</v>
          </cell>
        </row>
        <row r="695">
          <cell r="A695" t="str">
            <v>A</v>
          </cell>
          <cell r="B695" t="str">
            <v>SMS11610</v>
          </cell>
          <cell r="C695" t="str">
            <v>주철 90도Y관(커프링)</v>
          </cell>
          <cell r="D695" t="str">
            <v>D125X50</v>
          </cell>
          <cell r="E695" t="str">
            <v>개</v>
          </cell>
          <cell r="F695">
            <v>61</v>
          </cell>
          <cell r="G695">
            <v>8115</v>
          </cell>
          <cell r="H695">
            <v>0</v>
          </cell>
          <cell r="I695">
            <v>0</v>
          </cell>
        </row>
        <row r="696">
          <cell r="A696" t="str">
            <v>A</v>
          </cell>
          <cell r="B696" t="str">
            <v>SMS11611</v>
          </cell>
          <cell r="C696" t="str">
            <v>주철 90도Y관(커프링)</v>
          </cell>
          <cell r="D696" t="str">
            <v>D100X100</v>
          </cell>
          <cell r="E696" t="str">
            <v>개</v>
          </cell>
          <cell r="F696">
            <v>256</v>
          </cell>
          <cell r="G696">
            <v>6595</v>
          </cell>
          <cell r="H696">
            <v>0</v>
          </cell>
          <cell r="I696">
            <v>0</v>
          </cell>
        </row>
        <row r="697">
          <cell r="A697" t="str">
            <v>A</v>
          </cell>
          <cell r="B697" t="str">
            <v>SMS11612</v>
          </cell>
          <cell r="C697" t="str">
            <v>주철 90도Y관(커프링)</v>
          </cell>
          <cell r="D697" t="str">
            <v>D100X75</v>
          </cell>
          <cell r="E697" t="str">
            <v>개</v>
          </cell>
          <cell r="F697">
            <v>56</v>
          </cell>
          <cell r="G697">
            <v>7320</v>
          </cell>
          <cell r="H697">
            <v>0</v>
          </cell>
          <cell r="I697">
            <v>0</v>
          </cell>
        </row>
        <row r="698">
          <cell r="A698" t="str">
            <v>A</v>
          </cell>
          <cell r="B698" t="str">
            <v>SMS11613</v>
          </cell>
          <cell r="C698" t="str">
            <v>주철 90도Y관(커프링)</v>
          </cell>
          <cell r="D698" t="str">
            <v>D100X50</v>
          </cell>
          <cell r="E698" t="str">
            <v>개</v>
          </cell>
          <cell r="F698">
            <v>101</v>
          </cell>
          <cell r="G698">
            <v>5803</v>
          </cell>
          <cell r="H698">
            <v>0</v>
          </cell>
          <cell r="I698">
            <v>0</v>
          </cell>
        </row>
        <row r="699">
          <cell r="A699" t="str">
            <v>A</v>
          </cell>
          <cell r="B699" t="str">
            <v>SMS11614</v>
          </cell>
          <cell r="C699" t="str">
            <v>주철 90도Y관(커프링)</v>
          </cell>
          <cell r="D699" t="str">
            <v>D75X75</v>
          </cell>
          <cell r="E699" t="str">
            <v>개</v>
          </cell>
          <cell r="F699">
            <v>9</v>
          </cell>
          <cell r="G699">
            <v>5803</v>
          </cell>
          <cell r="H699">
            <v>0</v>
          </cell>
          <cell r="I699">
            <v>0</v>
          </cell>
        </row>
        <row r="700">
          <cell r="A700" t="str">
            <v>A</v>
          </cell>
          <cell r="B700" t="str">
            <v>SMS11620</v>
          </cell>
          <cell r="C700" t="str">
            <v>주철 확대관(커프링)</v>
          </cell>
          <cell r="D700" t="str">
            <v>D150X125</v>
          </cell>
          <cell r="E700" t="str">
            <v>개</v>
          </cell>
          <cell r="F700">
            <v>8</v>
          </cell>
          <cell r="G700">
            <v>4652</v>
          </cell>
          <cell r="H700">
            <v>0</v>
          </cell>
          <cell r="I700">
            <v>0</v>
          </cell>
        </row>
        <row r="701">
          <cell r="A701" t="str">
            <v>A</v>
          </cell>
          <cell r="B701" t="str">
            <v>SMS11624</v>
          </cell>
          <cell r="C701" t="str">
            <v>주철 확대관(커프링)</v>
          </cell>
          <cell r="D701" t="str">
            <v>D125X100</v>
          </cell>
          <cell r="E701" t="str">
            <v>개</v>
          </cell>
          <cell r="F701">
            <v>43</v>
          </cell>
          <cell r="G701">
            <v>4175</v>
          </cell>
          <cell r="H701">
            <v>0</v>
          </cell>
          <cell r="I701">
            <v>0</v>
          </cell>
        </row>
        <row r="702">
          <cell r="A702" t="str">
            <v>A</v>
          </cell>
          <cell r="B702" t="str">
            <v>SMS11627</v>
          </cell>
          <cell r="C702" t="str">
            <v>주철 확대관(커프링)</v>
          </cell>
          <cell r="D702" t="str">
            <v>D100X75</v>
          </cell>
          <cell r="E702" t="str">
            <v>개</v>
          </cell>
          <cell r="F702">
            <v>2</v>
          </cell>
          <cell r="G702">
            <v>2902</v>
          </cell>
          <cell r="H702">
            <v>0</v>
          </cell>
          <cell r="I702">
            <v>0</v>
          </cell>
        </row>
        <row r="703">
          <cell r="A703" t="str">
            <v>A</v>
          </cell>
          <cell r="B703" t="str">
            <v>SMS11629</v>
          </cell>
          <cell r="C703" t="str">
            <v>주철 확대관(커프링)</v>
          </cell>
          <cell r="D703" t="str">
            <v>D75X50</v>
          </cell>
          <cell r="E703" t="str">
            <v>개</v>
          </cell>
          <cell r="F703">
            <v>18</v>
          </cell>
          <cell r="G703">
            <v>2873</v>
          </cell>
          <cell r="H703">
            <v>0</v>
          </cell>
          <cell r="I703">
            <v>0</v>
          </cell>
        </row>
        <row r="704">
          <cell r="A704" t="str">
            <v>A</v>
          </cell>
          <cell r="B704" t="str">
            <v>SMS11637</v>
          </cell>
          <cell r="C704" t="str">
            <v>카프링(오배수용)</v>
          </cell>
          <cell r="D704" t="str">
            <v>D50</v>
          </cell>
          <cell r="E704" t="str">
            <v>개</v>
          </cell>
          <cell r="F704">
            <v>36</v>
          </cell>
          <cell r="G704">
            <v>3240</v>
          </cell>
          <cell r="H704">
            <v>0</v>
          </cell>
          <cell r="I704">
            <v>0</v>
          </cell>
        </row>
        <row r="705">
          <cell r="A705" t="str">
            <v>A</v>
          </cell>
          <cell r="B705" t="str">
            <v>SMS11638</v>
          </cell>
          <cell r="C705" t="str">
            <v>카프링(오배수용)</v>
          </cell>
          <cell r="D705" t="str">
            <v>D75</v>
          </cell>
          <cell r="E705" t="str">
            <v>개</v>
          </cell>
          <cell r="F705">
            <v>118</v>
          </cell>
          <cell r="G705">
            <v>3730</v>
          </cell>
          <cell r="H705">
            <v>0</v>
          </cell>
          <cell r="I705">
            <v>0</v>
          </cell>
        </row>
        <row r="706">
          <cell r="A706" t="str">
            <v>A</v>
          </cell>
          <cell r="B706" t="str">
            <v>SMS11639</v>
          </cell>
          <cell r="C706" t="str">
            <v>카프링(오배수용)</v>
          </cell>
          <cell r="D706" t="str">
            <v>D100</v>
          </cell>
          <cell r="E706" t="str">
            <v>개</v>
          </cell>
          <cell r="F706">
            <v>56</v>
          </cell>
          <cell r="G706">
            <v>4406</v>
          </cell>
          <cell r="H706">
            <v>0</v>
          </cell>
          <cell r="I706">
            <v>0</v>
          </cell>
        </row>
        <row r="707">
          <cell r="A707" t="str">
            <v>A</v>
          </cell>
          <cell r="B707" t="str">
            <v>SMS11640</v>
          </cell>
          <cell r="C707" t="str">
            <v>카프링(오배수용)</v>
          </cell>
          <cell r="D707" t="str">
            <v>D125</v>
          </cell>
          <cell r="E707" t="str">
            <v>개</v>
          </cell>
          <cell r="F707">
            <v>16</v>
          </cell>
          <cell r="G707">
            <v>10339</v>
          </cell>
          <cell r="H707">
            <v>0</v>
          </cell>
          <cell r="I707">
            <v>0</v>
          </cell>
        </row>
        <row r="708">
          <cell r="A708" t="str">
            <v>A</v>
          </cell>
          <cell r="B708" t="str">
            <v>SMS13612</v>
          </cell>
          <cell r="C708" t="str">
            <v>아크릴카운터세면기설치(중앙볼형)</v>
          </cell>
          <cell r="D708" t="str">
            <v>770L x 440W(대리석무늬,수전제외)</v>
          </cell>
          <cell r="E708" t="str">
            <v>조</v>
          </cell>
          <cell r="F708">
            <v>348</v>
          </cell>
          <cell r="G708">
            <v>107054</v>
          </cell>
          <cell r="H708">
            <v>10181</v>
          </cell>
          <cell r="I708">
            <v>203</v>
          </cell>
        </row>
        <row r="709">
          <cell r="A709" t="str">
            <v>A</v>
          </cell>
          <cell r="B709" t="str">
            <v>SMS13614</v>
          </cell>
          <cell r="C709" t="str">
            <v>아크릴카운터세면기설치(중앙볼형)</v>
          </cell>
          <cell r="D709" t="str">
            <v>800L x 470W(대리석무늬,수전제외)</v>
          </cell>
          <cell r="E709" t="str">
            <v>조</v>
          </cell>
          <cell r="F709">
            <v>90</v>
          </cell>
          <cell r="G709">
            <v>108155</v>
          </cell>
          <cell r="H709">
            <v>10181</v>
          </cell>
          <cell r="I709">
            <v>203</v>
          </cell>
        </row>
        <row r="710">
          <cell r="A710" t="str">
            <v>A</v>
          </cell>
          <cell r="B710" t="str">
            <v>UAJ14855</v>
          </cell>
          <cell r="C710" t="str">
            <v>시멘트 몰탈 덮기 (1:7)(기계)</v>
          </cell>
          <cell r="E710" t="str">
            <v>M3</v>
          </cell>
          <cell r="F710">
            <v>27.3</v>
          </cell>
          <cell r="G710">
            <v>13900</v>
          </cell>
          <cell r="H710">
            <v>24300</v>
          </cell>
          <cell r="I710">
            <v>500</v>
          </cell>
        </row>
        <row r="711">
          <cell r="A711" t="str">
            <v>A</v>
          </cell>
          <cell r="B711" t="str">
            <v>UCA62815</v>
          </cell>
          <cell r="C711" t="str">
            <v>배수관 보호몰탈덮기(150X70)(기계공사)</v>
          </cell>
          <cell r="D711" t="str">
            <v>(SINK 배수관)</v>
          </cell>
          <cell r="E711" t="str">
            <v>M</v>
          </cell>
          <cell r="F711">
            <v>1580.1</v>
          </cell>
          <cell r="G711">
            <v>400</v>
          </cell>
          <cell r="H711">
            <v>1200</v>
          </cell>
          <cell r="I711">
            <v>0</v>
          </cell>
        </row>
        <row r="712">
          <cell r="A712" t="str">
            <v>A</v>
          </cell>
          <cell r="B712" t="str">
            <v>UMA13213</v>
          </cell>
          <cell r="C712" t="str">
            <v>백강관 옥내 배관(은분2회)</v>
          </cell>
          <cell r="D712" t="str">
            <v>D50 MM</v>
          </cell>
          <cell r="E712" t="str">
            <v>M</v>
          </cell>
          <cell r="F712">
            <v>208</v>
          </cell>
          <cell r="G712">
            <v>2396</v>
          </cell>
          <cell r="H712">
            <v>8540</v>
          </cell>
          <cell r="I712">
            <v>171</v>
          </cell>
        </row>
        <row r="713">
          <cell r="A713" t="str">
            <v>A</v>
          </cell>
          <cell r="B713" t="str">
            <v>UMB28013</v>
          </cell>
          <cell r="C713" t="str">
            <v>주철관배관(NO HUB,도장포함)</v>
          </cell>
          <cell r="D713" t="str">
            <v>D50 MM(84m2미만)</v>
          </cell>
          <cell r="E713" t="str">
            <v>M</v>
          </cell>
          <cell r="F713">
            <v>21</v>
          </cell>
          <cell r="G713">
            <v>3807</v>
          </cell>
          <cell r="H713">
            <v>8383</v>
          </cell>
          <cell r="I713">
            <v>167</v>
          </cell>
        </row>
        <row r="714">
          <cell r="A714" t="str">
            <v>A</v>
          </cell>
          <cell r="B714" t="str">
            <v>UMB28016</v>
          </cell>
          <cell r="C714" t="str">
            <v>주철관배관(NO HUB,도장포함)</v>
          </cell>
          <cell r="D714" t="str">
            <v>D75 MM(84m2미만)</v>
          </cell>
          <cell r="E714" t="str">
            <v>M</v>
          </cell>
          <cell r="F714">
            <v>224.6</v>
          </cell>
          <cell r="G714">
            <v>5500</v>
          </cell>
          <cell r="H714">
            <v>23700</v>
          </cell>
          <cell r="I714">
            <v>500</v>
          </cell>
        </row>
        <row r="715">
          <cell r="A715" t="str">
            <v>A</v>
          </cell>
          <cell r="B715" t="str">
            <v>UMB28019</v>
          </cell>
          <cell r="C715" t="str">
            <v>주철관배관(NO HUB,도장포함)</v>
          </cell>
          <cell r="D715" t="str">
            <v>D100 MM(84m2미만)</v>
          </cell>
          <cell r="E715" t="str">
            <v>M</v>
          </cell>
          <cell r="F715">
            <v>523.9</v>
          </cell>
          <cell r="G715">
            <v>7600</v>
          </cell>
          <cell r="H715">
            <v>25200</v>
          </cell>
          <cell r="I715">
            <v>500</v>
          </cell>
        </row>
        <row r="716">
          <cell r="A716" t="str">
            <v>A</v>
          </cell>
          <cell r="B716" t="str">
            <v>UMB28020</v>
          </cell>
          <cell r="C716" t="str">
            <v>주철관배관(NO HUB,도장포함)</v>
          </cell>
          <cell r="D716" t="str">
            <v>D125 MM(84m2미만)</v>
          </cell>
          <cell r="E716" t="str">
            <v>M</v>
          </cell>
          <cell r="F716">
            <v>262</v>
          </cell>
          <cell r="G716">
            <v>9512</v>
          </cell>
          <cell r="H716">
            <v>30885</v>
          </cell>
          <cell r="I716">
            <v>565</v>
          </cell>
        </row>
        <row r="717">
          <cell r="A717" t="str">
            <v>A</v>
          </cell>
          <cell r="B717" t="str">
            <v>UMB28021</v>
          </cell>
          <cell r="C717" t="str">
            <v>주철관배관(NO HUB,도장포함)</v>
          </cell>
          <cell r="D717" t="str">
            <v>D150 MM(84m2미만)</v>
          </cell>
          <cell r="E717" t="str">
            <v>M</v>
          </cell>
          <cell r="F717">
            <v>141.19999999999999</v>
          </cell>
          <cell r="G717">
            <v>11210</v>
          </cell>
          <cell r="H717">
            <v>32710</v>
          </cell>
          <cell r="I717">
            <v>652</v>
          </cell>
        </row>
        <row r="718">
          <cell r="A718" t="str">
            <v>A</v>
          </cell>
          <cell r="B718" t="str">
            <v>UMB28022</v>
          </cell>
          <cell r="C718" t="str">
            <v>주철관배관(NO HUB,도장포함))</v>
          </cell>
          <cell r="D718" t="str">
            <v>D200 MM(84m2미만)</v>
          </cell>
          <cell r="E718" t="str">
            <v>M</v>
          </cell>
          <cell r="F718">
            <v>19.2</v>
          </cell>
          <cell r="G718">
            <v>17500</v>
          </cell>
          <cell r="H718">
            <v>45000</v>
          </cell>
          <cell r="I718">
            <v>900</v>
          </cell>
        </row>
        <row r="719">
          <cell r="A719" t="str">
            <v>A</v>
          </cell>
          <cell r="B719" t="str">
            <v>UMB28113</v>
          </cell>
          <cell r="C719" t="str">
            <v>주철관배관(NO HUB,도장포함)</v>
          </cell>
          <cell r="D719" t="str">
            <v>D50 MM(84m2이상)</v>
          </cell>
          <cell r="E719" t="str">
            <v>M</v>
          </cell>
          <cell r="F719">
            <v>81.599999999999994</v>
          </cell>
          <cell r="G719">
            <v>3800</v>
          </cell>
          <cell r="H719">
            <v>5500</v>
          </cell>
          <cell r="I719">
            <v>100</v>
          </cell>
        </row>
        <row r="720">
          <cell r="A720" t="str">
            <v>A</v>
          </cell>
          <cell r="B720" t="str">
            <v>UMB28116</v>
          </cell>
          <cell r="C720" t="str">
            <v>주철관배관(NO HUB,도장포함)</v>
          </cell>
          <cell r="D720" t="str">
            <v>D75 MM(84m2이상)</v>
          </cell>
          <cell r="E720" t="str">
            <v>M</v>
          </cell>
          <cell r="F720">
            <v>143.19999999999999</v>
          </cell>
          <cell r="G720">
            <v>5500</v>
          </cell>
          <cell r="H720">
            <v>23300</v>
          </cell>
          <cell r="I720">
            <v>500</v>
          </cell>
        </row>
        <row r="721">
          <cell r="A721" t="str">
            <v>A</v>
          </cell>
          <cell r="B721" t="str">
            <v>UMB28119</v>
          </cell>
          <cell r="C721" t="str">
            <v>주철관배관(NO HUB,도장포함)</v>
          </cell>
          <cell r="D721" t="str">
            <v>D100 MM(84m2이상)</v>
          </cell>
          <cell r="E721" t="str">
            <v>M</v>
          </cell>
          <cell r="F721">
            <v>642.4</v>
          </cell>
          <cell r="G721">
            <v>7610</v>
          </cell>
          <cell r="H721">
            <v>25182</v>
          </cell>
          <cell r="I721">
            <v>502</v>
          </cell>
        </row>
        <row r="722">
          <cell r="A722" t="str">
            <v>A</v>
          </cell>
          <cell r="B722" t="str">
            <v>UMB28120</v>
          </cell>
          <cell r="C722" t="str">
            <v>주철관배관(NO HUB,도장포함)</v>
          </cell>
          <cell r="D722" t="str">
            <v>D125 MM(84m2이상)</v>
          </cell>
          <cell r="E722" t="str">
            <v>M</v>
          </cell>
          <cell r="F722">
            <v>268</v>
          </cell>
          <cell r="G722">
            <v>9500</v>
          </cell>
          <cell r="H722">
            <v>26800</v>
          </cell>
          <cell r="I722">
            <v>500</v>
          </cell>
        </row>
        <row r="723">
          <cell r="A723" t="str">
            <v>A</v>
          </cell>
          <cell r="B723" t="str">
            <v>UMB28121</v>
          </cell>
          <cell r="C723" t="str">
            <v>주철관배관(NO HUB,도장포함)</v>
          </cell>
          <cell r="D723" t="str">
            <v>D150 MM(84m2이상)</v>
          </cell>
          <cell r="E723" t="str">
            <v>M</v>
          </cell>
          <cell r="F723">
            <v>60.8</v>
          </cell>
          <cell r="G723">
            <v>11200</v>
          </cell>
          <cell r="H723">
            <v>34000</v>
          </cell>
          <cell r="I723">
            <v>700</v>
          </cell>
        </row>
        <row r="724">
          <cell r="A724" t="str">
            <v>A</v>
          </cell>
          <cell r="B724" t="str">
            <v>UMB30311</v>
          </cell>
          <cell r="C724" t="str">
            <v>오배수PVC 배관</v>
          </cell>
          <cell r="D724" t="str">
            <v>D35 MM(VG2)</v>
          </cell>
          <cell r="E724" t="str">
            <v>M</v>
          </cell>
          <cell r="F724">
            <v>760.56</v>
          </cell>
          <cell r="G724">
            <v>400</v>
          </cell>
          <cell r="H724">
            <v>1700</v>
          </cell>
          <cell r="I724">
            <v>0</v>
          </cell>
        </row>
        <row r="725">
          <cell r="A725" t="str">
            <v>A</v>
          </cell>
          <cell r="B725" t="str">
            <v>UMB30312</v>
          </cell>
          <cell r="C725" t="str">
            <v>오배수PVC 배관</v>
          </cell>
          <cell r="D725" t="str">
            <v>D40 MM(VG2)</v>
          </cell>
          <cell r="E725" t="str">
            <v>M</v>
          </cell>
          <cell r="F725">
            <v>875.12</v>
          </cell>
          <cell r="G725">
            <v>500</v>
          </cell>
          <cell r="H725">
            <v>1800</v>
          </cell>
          <cell r="I725">
            <v>0</v>
          </cell>
        </row>
        <row r="726">
          <cell r="A726" t="str">
            <v>A</v>
          </cell>
          <cell r="B726" t="str">
            <v>UMB30313</v>
          </cell>
          <cell r="C726" t="str">
            <v>오배수PVC 배관</v>
          </cell>
          <cell r="D726" t="str">
            <v>D50 MM(VG2)</v>
          </cell>
          <cell r="E726" t="str">
            <v>M</v>
          </cell>
          <cell r="F726">
            <v>2894.92</v>
          </cell>
          <cell r="G726">
            <v>600</v>
          </cell>
          <cell r="H726">
            <v>2400</v>
          </cell>
          <cell r="I726">
            <v>0</v>
          </cell>
        </row>
        <row r="727">
          <cell r="A727" t="str">
            <v>A</v>
          </cell>
          <cell r="B727" t="str">
            <v>UMB30314</v>
          </cell>
          <cell r="C727" t="str">
            <v>오배수PVC 배관(도장+비닐)</v>
          </cell>
          <cell r="D727" t="str">
            <v>D50 MM(VG2)</v>
          </cell>
          <cell r="E727" t="str">
            <v>M</v>
          </cell>
          <cell r="F727">
            <v>1266.8</v>
          </cell>
          <cell r="G727">
            <v>694</v>
          </cell>
          <cell r="H727">
            <v>3132</v>
          </cell>
          <cell r="I727">
            <v>62</v>
          </cell>
        </row>
        <row r="728">
          <cell r="A728" t="str">
            <v>A</v>
          </cell>
          <cell r="B728" t="str">
            <v>UMB30316</v>
          </cell>
          <cell r="C728" t="str">
            <v>오배수PVC 배관</v>
          </cell>
          <cell r="D728" t="str">
            <v>D75 MM(VG2)</v>
          </cell>
          <cell r="E728" t="str">
            <v>M</v>
          </cell>
          <cell r="F728">
            <v>4386.3500000000004</v>
          </cell>
          <cell r="G728">
            <v>1271</v>
          </cell>
          <cell r="H728">
            <v>2920</v>
          </cell>
          <cell r="I728">
            <v>58</v>
          </cell>
        </row>
        <row r="729">
          <cell r="A729" t="str">
            <v>A</v>
          </cell>
          <cell r="B729" t="str">
            <v>UMB30317</v>
          </cell>
          <cell r="C729" t="str">
            <v>오배수PVC 배관(도장+비닐)</v>
          </cell>
          <cell r="D729" t="str">
            <v>D75 MM(VG2)</v>
          </cell>
          <cell r="E729" t="str">
            <v>M</v>
          </cell>
          <cell r="F729">
            <v>166.4</v>
          </cell>
          <cell r="G729">
            <v>1400</v>
          </cell>
          <cell r="H729">
            <v>4000</v>
          </cell>
          <cell r="I729">
            <v>100</v>
          </cell>
        </row>
        <row r="730">
          <cell r="A730" t="str">
            <v>A</v>
          </cell>
          <cell r="B730" t="str">
            <v>UMB30318</v>
          </cell>
          <cell r="C730" t="str">
            <v>오배수PVC 배관</v>
          </cell>
          <cell r="D730" t="str">
            <v>D100 MM(VG2)</v>
          </cell>
          <cell r="E730" t="str">
            <v>M</v>
          </cell>
          <cell r="F730">
            <v>5900.38</v>
          </cell>
          <cell r="G730">
            <v>1900</v>
          </cell>
          <cell r="H730">
            <v>3600</v>
          </cell>
          <cell r="I730">
            <v>100</v>
          </cell>
        </row>
        <row r="731">
          <cell r="A731" t="str">
            <v>A</v>
          </cell>
          <cell r="B731" t="str">
            <v>UMB30411</v>
          </cell>
          <cell r="C731" t="str">
            <v>이중PVC 배관</v>
          </cell>
          <cell r="D731" t="str">
            <v>D35 MM</v>
          </cell>
          <cell r="E731" t="str">
            <v>M</v>
          </cell>
          <cell r="F731">
            <v>787.32</v>
          </cell>
          <cell r="G731">
            <v>824</v>
          </cell>
          <cell r="H731">
            <v>1655</v>
          </cell>
          <cell r="I731">
            <v>32</v>
          </cell>
        </row>
        <row r="732">
          <cell r="A732" t="str">
            <v>A</v>
          </cell>
          <cell r="B732" t="str">
            <v>UMB30412</v>
          </cell>
          <cell r="C732" t="str">
            <v>이중PVC 배관</v>
          </cell>
          <cell r="D732" t="str">
            <v>D40 MM</v>
          </cell>
          <cell r="E732" t="str">
            <v>M</v>
          </cell>
          <cell r="F732">
            <v>340.92</v>
          </cell>
          <cell r="G732">
            <v>1038</v>
          </cell>
          <cell r="H732">
            <v>1750</v>
          </cell>
          <cell r="I732">
            <v>35</v>
          </cell>
        </row>
        <row r="733">
          <cell r="A733" t="str">
            <v>A</v>
          </cell>
          <cell r="B733" t="str">
            <v>UMB30413</v>
          </cell>
          <cell r="C733" t="str">
            <v>이중PVC 배관</v>
          </cell>
          <cell r="D733" t="str">
            <v>D50 MM</v>
          </cell>
          <cell r="E733" t="str">
            <v>M</v>
          </cell>
          <cell r="F733">
            <v>2761.36</v>
          </cell>
          <cell r="G733">
            <v>1210</v>
          </cell>
          <cell r="H733">
            <v>2434</v>
          </cell>
          <cell r="I733">
            <v>48</v>
          </cell>
        </row>
        <row r="734">
          <cell r="A734" t="str">
            <v>A</v>
          </cell>
          <cell r="B734" t="str">
            <v>UMB30414</v>
          </cell>
          <cell r="C734" t="str">
            <v>이중PVC 배관(도장+비닐감기)</v>
          </cell>
          <cell r="D734" t="str">
            <v>D50 MM</v>
          </cell>
          <cell r="E734" t="str">
            <v>M</v>
          </cell>
          <cell r="F734">
            <v>166.4</v>
          </cell>
          <cell r="G734">
            <v>1300</v>
          </cell>
          <cell r="H734">
            <v>3100</v>
          </cell>
          <cell r="I734">
            <v>100</v>
          </cell>
        </row>
        <row r="735">
          <cell r="A735" t="str">
            <v>A</v>
          </cell>
          <cell r="B735" t="str">
            <v>UMB30416</v>
          </cell>
          <cell r="C735" t="str">
            <v>이중PVC 배관</v>
          </cell>
          <cell r="D735" t="str">
            <v>D75 MM</v>
          </cell>
          <cell r="E735" t="str">
            <v>M</v>
          </cell>
          <cell r="F735">
            <v>64</v>
          </cell>
          <cell r="G735">
            <v>2015</v>
          </cell>
          <cell r="H735">
            <v>2920</v>
          </cell>
          <cell r="I735">
            <v>58</v>
          </cell>
        </row>
        <row r="736">
          <cell r="A736" t="str">
            <v>A</v>
          </cell>
          <cell r="B736" t="str">
            <v>UMB30417</v>
          </cell>
          <cell r="C736" t="str">
            <v>이중PVC 배관(도장+비닐감기)</v>
          </cell>
          <cell r="D736" t="str">
            <v>D75 MM</v>
          </cell>
          <cell r="E736" t="str">
            <v>M</v>
          </cell>
          <cell r="F736">
            <v>2246.4</v>
          </cell>
          <cell r="G736">
            <v>2200</v>
          </cell>
          <cell r="H736">
            <v>4000</v>
          </cell>
          <cell r="I736">
            <v>100</v>
          </cell>
        </row>
        <row r="737">
          <cell r="A737" t="str">
            <v>A</v>
          </cell>
          <cell r="B737" t="str">
            <v>UMB30419</v>
          </cell>
          <cell r="C737" t="str">
            <v>이중PVC 배관</v>
          </cell>
          <cell r="D737" t="str">
            <v>D100 MM</v>
          </cell>
          <cell r="E737" t="str">
            <v>M</v>
          </cell>
          <cell r="F737">
            <v>1939.92</v>
          </cell>
          <cell r="G737">
            <v>2930</v>
          </cell>
          <cell r="H737">
            <v>3604</v>
          </cell>
          <cell r="I737">
            <v>72</v>
          </cell>
        </row>
        <row r="738">
          <cell r="A738" t="str">
            <v>A</v>
          </cell>
          <cell r="B738" t="str">
            <v>UMC15106</v>
          </cell>
          <cell r="C738" t="str">
            <v>강판 절단 (가스)(수동식)</v>
          </cell>
          <cell r="D738" t="str">
            <v>T= 6MM</v>
          </cell>
          <cell r="E738" t="str">
            <v>M</v>
          </cell>
          <cell r="F738">
            <v>535.79999999999995</v>
          </cell>
          <cell r="G738">
            <v>200</v>
          </cell>
          <cell r="H738">
            <v>300</v>
          </cell>
          <cell r="I738">
            <v>0</v>
          </cell>
        </row>
        <row r="739">
          <cell r="A739" t="str">
            <v>A</v>
          </cell>
          <cell r="B739" t="str">
            <v>UMC28206</v>
          </cell>
          <cell r="C739" t="str">
            <v>강판 전기아크용접(V형)(횡향)(수동)</v>
          </cell>
          <cell r="D739" t="str">
            <v>T= 6 MM</v>
          </cell>
          <cell r="E739" t="str">
            <v>M</v>
          </cell>
          <cell r="F739">
            <v>290.39999999999998</v>
          </cell>
          <cell r="G739">
            <v>400</v>
          </cell>
          <cell r="H739">
            <v>9300</v>
          </cell>
          <cell r="I739">
            <v>200</v>
          </cell>
        </row>
        <row r="740">
          <cell r="A740" t="str">
            <v>A</v>
          </cell>
          <cell r="B740" t="str">
            <v>UME38316</v>
          </cell>
          <cell r="C740" t="str">
            <v>오배수 방음보온(은박)</v>
          </cell>
          <cell r="D740" t="str">
            <v>D=75MM, T=25MM</v>
          </cell>
          <cell r="E740" t="str">
            <v>M</v>
          </cell>
          <cell r="F740">
            <v>2469.6</v>
          </cell>
          <cell r="G740">
            <v>1400</v>
          </cell>
          <cell r="H740">
            <v>2700</v>
          </cell>
          <cell r="I740">
            <v>100</v>
          </cell>
        </row>
        <row r="741">
          <cell r="A741" t="str">
            <v>A</v>
          </cell>
          <cell r="B741" t="str">
            <v>UME38319</v>
          </cell>
          <cell r="C741" t="str">
            <v>오배수 방음보온(은박)</v>
          </cell>
          <cell r="D741" t="str">
            <v>D=100MM, T=25MM</v>
          </cell>
          <cell r="E741" t="str">
            <v>M</v>
          </cell>
          <cell r="F741">
            <v>3206.4</v>
          </cell>
          <cell r="G741">
            <v>1676</v>
          </cell>
          <cell r="H741">
            <v>3504</v>
          </cell>
          <cell r="I741">
            <v>70</v>
          </cell>
        </row>
        <row r="742">
          <cell r="A742" t="str">
            <v>A</v>
          </cell>
          <cell r="B742" t="str">
            <v>UME38413</v>
          </cell>
          <cell r="C742" t="str">
            <v>오배수 방동보온(아스팔트휄트)</v>
          </cell>
          <cell r="D742" t="str">
            <v>D=50MM, T=50MM</v>
          </cell>
          <cell r="E742" t="str">
            <v>M</v>
          </cell>
          <cell r="F742">
            <v>118.2</v>
          </cell>
          <cell r="G742">
            <v>2700</v>
          </cell>
          <cell r="H742">
            <v>3800</v>
          </cell>
          <cell r="I742">
            <v>100</v>
          </cell>
        </row>
        <row r="743">
          <cell r="A743" t="str">
            <v>A</v>
          </cell>
          <cell r="B743" t="str">
            <v>UME38416</v>
          </cell>
          <cell r="C743" t="str">
            <v>오배수 방동보온(아스팔트휄트)</v>
          </cell>
          <cell r="D743" t="str">
            <v>D=75MM, T=50MM</v>
          </cell>
          <cell r="E743" t="str">
            <v>M</v>
          </cell>
          <cell r="F743">
            <v>101.4</v>
          </cell>
          <cell r="G743">
            <v>3400</v>
          </cell>
          <cell r="H743">
            <v>4400</v>
          </cell>
          <cell r="I743">
            <v>100</v>
          </cell>
        </row>
        <row r="744">
          <cell r="A744" t="str">
            <v>A</v>
          </cell>
          <cell r="B744" t="str">
            <v>UMF22010</v>
          </cell>
          <cell r="C744" t="str">
            <v>배수용수중펌프설치(배관,충격완화C.V포함)</v>
          </cell>
          <cell r="D744" t="str">
            <v>1HP-1대,D50,탈착無,덮개有</v>
          </cell>
          <cell r="E744" t="str">
            <v>조</v>
          </cell>
          <cell r="F744">
            <v>14</v>
          </cell>
          <cell r="G744">
            <v>574946</v>
          </cell>
          <cell r="H744">
            <v>81380</v>
          </cell>
          <cell r="I744">
            <v>3887</v>
          </cell>
        </row>
        <row r="745">
          <cell r="A745" t="str">
            <v>A</v>
          </cell>
          <cell r="B745" t="str">
            <v>UMG10105</v>
          </cell>
          <cell r="C745" t="str">
            <v>양변기설치(유색,대형)</v>
          </cell>
          <cell r="D745" t="str">
            <v>KSVC-1210CR(휴지걸이제외)</v>
          </cell>
          <cell r="E745" t="str">
            <v>조</v>
          </cell>
          <cell r="F745">
            <v>10</v>
          </cell>
          <cell r="G745">
            <v>54989</v>
          </cell>
          <cell r="H745">
            <v>25649</v>
          </cell>
          <cell r="I745">
            <v>513</v>
          </cell>
        </row>
        <row r="746">
          <cell r="A746" t="str">
            <v>A</v>
          </cell>
          <cell r="B746" t="str">
            <v>UMG10113</v>
          </cell>
          <cell r="C746" t="str">
            <v>원피스형투피스 양변기설치(유색)</v>
          </cell>
          <cell r="D746" t="str">
            <v>KSVC-1210CR(대형,휴지걸이제외)</v>
          </cell>
          <cell r="E746" t="str">
            <v>조</v>
          </cell>
          <cell r="F746">
            <v>876</v>
          </cell>
          <cell r="G746">
            <v>78303</v>
          </cell>
          <cell r="H746">
            <v>25649</v>
          </cell>
          <cell r="I746">
            <v>513</v>
          </cell>
        </row>
        <row r="747">
          <cell r="A747" t="str">
            <v>A</v>
          </cell>
          <cell r="B747" t="str">
            <v>UMG13104</v>
          </cell>
          <cell r="C747" t="str">
            <v>일반세면기설치(백색)</v>
          </cell>
          <cell r="D747" t="str">
            <v>KSVL-610(수전제외)</v>
          </cell>
          <cell r="E747" t="str">
            <v>조</v>
          </cell>
          <cell r="F747">
            <v>4</v>
          </cell>
          <cell r="G747">
            <v>20160</v>
          </cell>
          <cell r="H747">
            <v>9161</v>
          </cell>
          <cell r="I747">
            <v>183</v>
          </cell>
        </row>
        <row r="748">
          <cell r="A748" t="str">
            <v>A</v>
          </cell>
          <cell r="B748" t="str">
            <v>UMG13211</v>
          </cell>
          <cell r="C748" t="str">
            <v>SMC카운터세면기설치</v>
          </cell>
          <cell r="D748" t="str">
            <v>L=1040(유색,수전제외)</v>
          </cell>
          <cell r="E748" t="str">
            <v>조</v>
          </cell>
          <cell r="F748">
            <v>2</v>
          </cell>
          <cell r="G748">
            <v>100027</v>
          </cell>
          <cell r="H748">
            <v>12216</v>
          </cell>
          <cell r="I748">
            <v>244</v>
          </cell>
        </row>
        <row r="749">
          <cell r="A749" t="str">
            <v>A</v>
          </cell>
          <cell r="B749" t="str">
            <v>UMG13231</v>
          </cell>
          <cell r="C749" t="str">
            <v>아크릴카운터세면기설치</v>
          </cell>
          <cell r="D749" t="str">
            <v>L=1300(대리석무늬,수전제외)</v>
          </cell>
          <cell r="E749" t="str">
            <v>조</v>
          </cell>
          <cell r="F749">
            <v>90</v>
          </cell>
          <cell r="G749">
            <v>91430</v>
          </cell>
          <cell r="H749">
            <v>10182</v>
          </cell>
          <cell r="I749">
            <v>203</v>
          </cell>
        </row>
        <row r="750">
          <cell r="A750" t="str">
            <v>A</v>
          </cell>
          <cell r="B750" t="str">
            <v>UMG13234</v>
          </cell>
          <cell r="C750" t="str">
            <v>아크릴카운터세면기설치</v>
          </cell>
          <cell r="D750" t="str">
            <v>L=1400(대리석무늬,수전제외)</v>
          </cell>
          <cell r="E750" t="str">
            <v>조</v>
          </cell>
          <cell r="F750">
            <v>348</v>
          </cell>
          <cell r="G750">
            <v>93014</v>
          </cell>
          <cell r="H750">
            <v>10182</v>
          </cell>
          <cell r="I750">
            <v>203</v>
          </cell>
        </row>
        <row r="751">
          <cell r="A751" t="str">
            <v>A</v>
          </cell>
          <cell r="B751" t="str">
            <v>UMG13600</v>
          </cell>
          <cell r="C751" t="str">
            <v>청소용수채설치</v>
          </cell>
          <cell r="D751" t="str">
            <v>460X560X660</v>
          </cell>
          <cell r="E751" t="str">
            <v>조</v>
          </cell>
          <cell r="F751">
            <v>2</v>
          </cell>
          <cell r="G751">
            <v>102672</v>
          </cell>
          <cell r="H751">
            <v>12128</v>
          </cell>
          <cell r="I751">
            <v>242</v>
          </cell>
        </row>
        <row r="752">
          <cell r="A752" t="str">
            <v>A</v>
          </cell>
          <cell r="B752" t="str">
            <v>UMG16715</v>
          </cell>
          <cell r="C752" t="str">
            <v>아크릴욕조설치 및 보양</v>
          </cell>
          <cell r="D752" t="str">
            <v>L=1,600 MM(대리석무늬)</v>
          </cell>
          <cell r="E752" t="str">
            <v>조</v>
          </cell>
          <cell r="F752">
            <v>436</v>
          </cell>
          <cell r="G752">
            <v>131028</v>
          </cell>
          <cell r="H752">
            <v>30862</v>
          </cell>
          <cell r="I752">
            <v>611</v>
          </cell>
        </row>
        <row r="753">
          <cell r="A753" t="str">
            <v>A</v>
          </cell>
          <cell r="B753" t="str">
            <v>UMG19202</v>
          </cell>
          <cell r="C753" t="str">
            <v>소변기설치</v>
          </cell>
          <cell r="D753" t="str">
            <v>KSEU-320(전자감응)</v>
          </cell>
          <cell r="E753" t="str">
            <v>조</v>
          </cell>
          <cell r="F753">
            <v>4</v>
          </cell>
          <cell r="G753">
            <v>68400</v>
          </cell>
          <cell r="H753">
            <v>34625</v>
          </cell>
          <cell r="I753">
            <v>692</v>
          </cell>
        </row>
        <row r="754">
          <cell r="A754" t="str">
            <v>A</v>
          </cell>
          <cell r="B754" t="str">
            <v>UMG43201</v>
          </cell>
          <cell r="C754" t="str">
            <v>화장경설치(무늬형)</v>
          </cell>
          <cell r="D754" t="str">
            <v>850X700X5T</v>
          </cell>
          <cell r="E754" t="str">
            <v>개</v>
          </cell>
          <cell r="F754">
            <v>6</v>
          </cell>
          <cell r="G754">
            <v>13178</v>
          </cell>
          <cell r="H754">
            <v>7471</v>
          </cell>
          <cell r="I754">
            <v>149</v>
          </cell>
        </row>
        <row r="755">
          <cell r="A755" t="str">
            <v>A</v>
          </cell>
          <cell r="B755" t="str">
            <v>UMG43217</v>
          </cell>
          <cell r="C755" t="str">
            <v>화장경설치(테두리형)</v>
          </cell>
          <cell r="D755" t="str">
            <v>1000X850X5T</v>
          </cell>
          <cell r="E755" t="str">
            <v>개</v>
          </cell>
          <cell r="F755">
            <v>876</v>
          </cell>
          <cell r="G755">
            <v>25382</v>
          </cell>
          <cell r="H755">
            <v>7471</v>
          </cell>
          <cell r="I755">
            <v>149</v>
          </cell>
        </row>
        <row r="756">
          <cell r="A756" t="str">
            <v>A</v>
          </cell>
          <cell r="B756" t="str">
            <v>UMG43221</v>
          </cell>
          <cell r="C756" t="str">
            <v>화장경설치(테두리형)</v>
          </cell>
          <cell r="D756" t="str">
            <v>770-800x950X5T</v>
          </cell>
          <cell r="E756" t="str">
            <v>조</v>
          </cell>
          <cell r="F756">
            <v>438</v>
          </cell>
          <cell r="G756">
            <v>25382</v>
          </cell>
          <cell r="H756">
            <v>7471</v>
          </cell>
          <cell r="I756">
            <v>149</v>
          </cell>
        </row>
        <row r="757">
          <cell r="A757" t="str">
            <v>A</v>
          </cell>
          <cell r="B757" t="str">
            <v>UMG43301</v>
          </cell>
          <cell r="C757" t="str">
            <v>휴지걸이설치</v>
          </cell>
          <cell r="D757" t="str">
            <v>고급형</v>
          </cell>
          <cell r="E757" t="str">
            <v>개</v>
          </cell>
          <cell r="F757">
            <v>886</v>
          </cell>
          <cell r="G757">
            <v>5890</v>
          </cell>
          <cell r="H757">
            <v>4535</v>
          </cell>
          <cell r="I757">
            <v>90</v>
          </cell>
        </row>
        <row r="758">
          <cell r="A758" t="str">
            <v>A</v>
          </cell>
          <cell r="B758" t="str">
            <v>UMG43400</v>
          </cell>
          <cell r="C758" t="str">
            <v>수건걸이설치(고급형)</v>
          </cell>
          <cell r="D758" t="str">
            <v>1BAR</v>
          </cell>
          <cell r="E758" t="str">
            <v>개</v>
          </cell>
          <cell r="F758">
            <v>876</v>
          </cell>
          <cell r="G758">
            <v>6545</v>
          </cell>
          <cell r="H758">
            <v>4535</v>
          </cell>
          <cell r="I758">
            <v>90</v>
          </cell>
        </row>
        <row r="759">
          <cell r="A759" t="str">
            <v>A</v>
          </cell>
          <cell r="B759" t="str">
            <v>UMG43403</v>
          </cell>
          <cell r="C759" t="str">
            <v>다용도 수건걸이설치(STS제)</v>
          </cell>
          <cell r="D759" t="str">
            <v>선반형</v>
          </cell>
          <cell r="E759" t="str">
            <v>개</v>
          </cell>
          <cell r="F759">
            <v>438</v>
          </cell>
          <cell r="G759">
            <v>12240</v>
          </cell>
          <cell r="H759">
            <v>4535</v>
          </cell>
          <cell r="I759">
            <v>90</v>
          </cell>
        </row>
        <row r="760">
          <cell r="A760" t="str">
            <v>A</v>
          </cell>
          <cell r="B760" t="str">
            <v>UMG43435</v>
          </cell>
          <cell r="C760" t="str">
            <v>옷걸이 설치</v>
          </cell>
          <cell r="D760" t="str">
            <v>고급형</v>
          </cell>
          <cell r="E760" t="str">
            <v>개</v>
          </cell>
          <cell r="F760">
            <v>438</v>
          </cell>
          <cell r="G760">
            <v>1296</v>
          </cell>
          <cell r="H760">
            <v>4535</v>
          </cell>
          <cell r="I760">
            <v>90</v>
          </cell>
        </row>
        <row r="761">
          <cell r="A761" t="str">
            <v>A</v>
          </cell>
          <cell r="B761" t="str">
            <v>UMG43503</v>
          </cell>
          <cell r="C761" t="str">
            <v>욕조용 손잡이 설치(STS제)</v>
          </cell>
          <cell r="D761" t="str">
            <v>D25MMx400MM</v>
          </cell>
          <cell r="E761" t="str">
            <v>개</v>
          </cell>
          <cell r="F761">
            <v>436</v>
          </cell>
          <cell r="G761">
            <v>5832</v>
          </cell>
          <cell r="H761">
            <v>4535</v>
          </cell>
          <cell r="I761">
            <v>90</v>
          </cell>
        </row>
        <row r="762">
          <cell r="A762" t="str">
            <v>A</v>
          </cell>
          <cell r="B762" t="str">
            <v>UMG43505</v>
          </cell>
          <cell r="C762" t="str">
            <v>욕실용 장애자 손잡이 설치(STS)</v>
          </cell>
          <cell r="D762" t="str">
            <v>D32x350x900(L자형)</v>
          </cell>
          <cell r="E762" t="str">
            <v>개</v>
          </cell>
          <cell r="F762">
            <v>2</v>
          </cell>
          <cell r="G762">
            <v>37440</v>
          </cell>
          <cell r="H762">
            <v>7434</v>
          </cell>
          <cell r="I762">
            <v>148</v>
          </cell>
        </row>
        <row r="763">
          <cell r="A763" t="str">
            <v>A</v>
          </cell>
          <cell r="B763" t="str">
            <v>UMG43506</v>
          </cell>
          <cell r="C763" t="str">
            <v>욕실용 장애자 손잡이 설치(STS)</v>
          </cell>
          <cell r="D763" t="str">
            <v>D32x700x900(L자형)</v>
          </cell>
          <cell r="E763" t="str">
            <v>개</v>
          </cell>
          <cell r="F763">
            <v>2</v>
          </cell>
          <cell r="G763">
            <v>43200</v>
          </cell>
          <cell r="H763">
            <v>7434</v>
          </cell>
          <cell r="I763">
            <v>148</v>
          </cell>
        </row>
        <row r="764">
          <cell r="A764" t="str">
            <v>A</v>
          </cell>
          <cell r="B764" t="str">
            <v>UMG43507</v>
          </cell>
          <cell r="C764" t="str">
            <v>욕실용 장애자 손잡이 설치(STS)</v>
          </cell>
          <cell r="D764" t="str">
            <v>D32x500(I자형)</v>
          </cell>
          <cell r="E764" t="str">
            <v>개</v>
          </cell>
          <cell r="F764">
            <v>2</v>
          </cell>
          <cell r="G764">
            <v>7560</v>
          </cell>
          <cell r="H764">
            <v>4535</v>
          </cell>
          <cell r="I764">
            <v>90</v>
          </cell>
        </row>
        <row r="765">
          <cell r="A765" t="str">
            <v>A</v>
          </cell>
          <cell r="B765" t="str">
            <v>UMG43701</v>
          </cell>
          <cell r="C765" t="str">
            <v>에어타올설치</v>
          </cell>
          <cell r="D765" t="str">
            <v>센서식</v>
          </cell>
          <cell r="E765" t="str">
            <v>개</v>
          </cell>
          <cell r="F765">
            <v>6</v>
          </cell>
          <cell r="G765">
            <v>79200</v>
          </cell>
          <cell r="H765">
            <v>4535</v>
          </cell>
          <cell r="I765">
            <v>90</v>
          </cell>
        </row>
        <row r="766">
          <cell r="A766" t="str">
            <v>A</v>
          </cell>
          <cell r="B766" t="str">
            <v>UMJ30302</v>
          </cell>
          <cell r="C766" t="str">
            <v>배기휀설치(벽식)</v>
          </cell>
          <cell r="D766" t="str">
            <v>1/8HP,93W이하</v>
          </cell>
          <cell r="E766" t="str">
            <v>대</v>
          </cell>
          <cell r="F766">
            <v>1</v>
          </cell>
          <cell r="G766">
            <v>102334</v>
          </cell>
          <cell r="H766">
            <v>23376</v>
          </cell>
          <cell r="I766">
            <v>467</v>
          </cell>
        </row>
        <row r="767">
          <cell r="A767" t="str">
            <v>A</v>
          </cell>
          <cell r="B767" t="str">
            <v>UMJ30303</v>
          </cell>
          <cell r="C767" t="str">
            <v>배기휀설치(벽식)</v>
          </cell>
          <cell r="D767" t="str">
            <v>1/12HP,62W이하</v>
          </cell>
          <cell r="E767" t="str">
            <v>대</v>
          </cell>
          <cell r="F767">
            <v>1</v>
          </cell>
          <cell r="G767">
            <v>84679</v>
          </cell>
          <cell r="H767">
            <v>19480</v>
          </cell>
          <cell r="I767">
            <v>390</v>
          </cell>
        </row>
        <row r="768">
          <cell r="A768" t="str">
            <v>A</v>
          </cell>
          <cell r="B768" t="str">
            <v>UMJ30305</v>
          </cell>
          <cell r="C768" t="str">
            <v>배기휀설치(벽식)</v>
          </cell>
          <cell r="D768" t="str">
            <v>33W이하</v>
          </cell>
          <cell r="E768" t="str">
            <v>대</v>
          </cell>
          <cell r="F768">
            <v>11</v>
          </cell>
          <cell r="G768">
            <v>11709</v>
          </cell>
          <cell r="H768">
            <v>15584</v>
          </cell>
          <cell r="I768">
            <v>311</v>
          </cell>
        </row>
        <row r="769">
          <cell r="A769" t="str">
            <v>A</v>
          </cell>
          <cell r="B769" t="str">
            <v>UMJ30313</v>
          </cell>
          <cell r="C769" t="str">
            <v>승강기실 배기휀설치(벽식)</v>
          </cell>
          <cell r="D769" t="str">
            <v>1/12HP,62W이하</v>
          </cell>
          <cell r="E769" t="str">
            <v>대</v>
          </cell>
          <cell r="F769">
            <v>15</v>
          </cell>
          <cell r="G769">
            <v>84266</v>
          </cell>
          <cell r="H769">
            <v>19480</v>
          </cell>
          <cell r="I769">
            <v>390</v>
          </cell>
        </row>
        <row r="770">
          <cell r="A770" t="str">
            <v>A</v>
          </cell>
          <cell r="B770" t="str">
            <v>UMJ30315</v>
          </cell>
          <cell r="C770" t="str">
            <v>승강기실 배기휀설치(벽식)</v>
          </cell>
          <cell r="D770" t="str">
            <v>1/8HP,93W이하(530W x 530H)</v>
          </cell>
          <cell r="E770" t="str">
            <v>대</v>
          </cell>
          <cell r="F770">
            <v>4</v>
          </cell>
          <cell r="G770">
            <v>101771</v>
          </cell>
          <cell r="H770">
            <v>23376</v>
          </cell>
          <cell r="I770">
            <v>467</v>
          </cell>
        </row>
        <row r="771">
          <cell r="A771" t="str">
            <v>A</v>
          </cell>
          <cell r="B771" t="str">
            <v>UMJ34100</v>
          </cell>
          <cell r="C771" t="str">
            <v>배기휀설치(욕실용)(방화담파포함)</v>
          </cell>
          <cell r="D771" t="str">
            <v>15W이하, (담파 옹벽 설치)</v>
          </cell>
          <cell r="E771" t="str">
            <v>대</v>
          </cell>
          <cell r="F771">
            <v>438</v>
          </cell>
          <cell r="G771">
            <v>7963</v>
          </cell>
          <cell r="H771">
            <v>9705</v>
          </cell>
          <cell r="I771">
            <v>193</v>
          </cell>
        </row>
        <row r="772">
          <cell r="A772" t="str">
            <v>A</v>
          </cell>
          <cell r="B772" t="str">
            <v>UMJ34101</v>
          </cell>
          <cell r="C772" t="str">
            <v>배기휀설치(욕실용)(방화담파포함)</v>
          </cell>
          <cell r="D772" t="str">
            <v>15W이하, (담파 조적 설치)</v>
          </cell>
          <cell r="E772" t="str">
            <v>대</v>
          </cell>
          <cell r="F772">
            <v>442</v>
          </cell>
          <cell r="G772">
            <v>8018</v>
          </cell>
          <cell r="H772">
            <v>9807</v>
          </cell>
          <cell r="I772">
            <v>195</v>
          </cell>
        </row>
        <row r="773">
          <cell r="A773" t="str">
            <v>A</v>
          </cell>
          <cell r="B773" t="str">
            <v>UMJ34501</v>
          </cell>
          <cell r="C773" t="str">
            <v>레인지후드설치</v>
          </cell>
          <cell r="D773" t="str">
            <v>고급형</v>
          </cell>
          <cell r="E773" t="str">
            <v>대</v>
          </cell>
          <cell r="F773">
            <v>2</v>
          </cell>
          <cell r="G773">
            <v>39600</v>
          </cell>
          <cell r="H773">
            <v>5084</v>
          </cell>
          <cell r="I773">
            <v>102</v>
          </cell>
        </row>
        <row r="774">
          <cell r="A774" t="str">
            <v>A</v>
          </cell>
          <cell r="B774" t="str">
            <v>UMJ34503</v>
          </cell>
          <cell r="C774" t="str">
            <v>레인지후드설치(방화담파포함)</v>
          </cell>
          <cell r="D774" t="str">
            <v>슬림형, 담파옹벽설치</v>
          </cell>
          <cell r="E774" t="str">
            <v>대</v>
          </cell>
          <cell r="F774">
            <v>438</v>
          </cell>
          <cell r="G774">
            <v>41544</v>
          </cell>
          <cell r="H774">
            <v>9860</v>
          </cell>
          <cell r="I774">
            <v>197</v>
          </cell>
        </row>
        <row r="775">
          <cell r="A775" t="str">
            <v>A</v>
          </cell>
          <cell r="B775" t="str">
            <v>UMJ34505</v>
          </cell>
          <cell r="C775" t="str">
            <v>레인지후드설치(방화담파포함)</v>
          </cell>
          <cell r="D775" t="str">
            <v>슬림형, 담파조적벽설치</v>
          </cell>
          <cell r="E775" t="str">
            <v>대</v>
          </cell>
          <cell r="F775">
            <v>490</v>
          </cell>
          <cell r="G775">
            <v>41599</v>
          </cell>
          <cell r="H775">
            <v>9963</v>
          </cell>
          <cell r="I775">
            <v>199</v>
          </cell>
        </row>
        <row r="776">
          <cell r="A776" t="str">
            <v>A</v>
          </cell>
          <cell r="B776" t="str">
            <v>UMJ50322</v>
          </cell>
          <cell r="C776" t="str">
            <v>스파이럴덕트설치(AIR DUCT용)</v>
          </cell>
          <cell r="D776" t="str">
            <v>D125 MM</v>
          </cell>
          <cell r="E776" t="str">
            <v>M</v>
          </cell>
          <cell r="F776">
            <v>239.4</v>
          </cell>
          <cell r="G776">
            <v>7300</v>
          </cell>
          <cell r="H776">
            <v>6500</v>
          </cell>
          <cell r="I776">
            <v>100</v>
          </cell>
        </row>
        <row r="777">
          <cell r="A777" t="str">
            <v>A</v>
          </cell>
          <cell r="B777" t="str">
            <v>UMJ50323</v>
          </cell>
          <cell r="C777" t="str">
            <v>스파이럴덕트설치(AIR DUCT용)</v>
          </cell>
          <cell r="D777" t="str">
            <v>D150 MM</v>
          </cell>
          <cell r="E777" t="str">
            <v>M</v>
          </cell>
          <cell r="F777">
            <v>3396.8</v>
          </cell>
          <cell r="G777">
            <v>7700</v>
          </cell>
          <cell r="H777">
            <v>6500</v>
          </cell>
          <cell r="I777">
            <v>100</v>
          </cell>
        </row>
        <row r="778">
          <cell r="A778" t="str">
            <v>A</v>
          </cell>
          <cell r="B778" t="str">
            <v>UMJ50324</v>
          </cell>
          <cell r="C778" t="str">
            <v>스파이럴덕트설치(AIR DUCT용)</v>
          </cell>
          <cell r="D778" t="str">
            <v>D200 MM</v>
          </cell>
          <cell r="E778" t="str">
            <v>M</v>
          </cell>
          <cell r="F778">
            <v>2470.4</v>
          </cell>
          <cell r="G778">
            <v>8400</v>
          </cell>
          <cell r="H778">
            <v>8600</v>
          </cell>
          <cell r="I778">
            <v>200</v>
          </cell>
        </row>
        <row r="779">
          <cell r="A779" t="str">
            <v>A</v>
          </cell>
          <cell r="B779" t="str">
            <v>UMJ61620</v>
          </cell>
          <cell r="C779" t="str">
            <v>방화담파설치(조적벽)</v>
          </cell>
          <cell r="D779" t="str">
            <v>D100 MM</v>
          </cell>
          <cell r="E779" t="str">
            <v>개</v>
          </cell>
          <cell r="F779">
            <v>490</v>
          </cell>
          <cell r="G779">
            <v>1279</v>
          </cell>
          <cell r="H779">
            <v>4879</v>
          </cell>
          <cell r="I779">
            <v>97</v>
          </cell>
        </row>
        <row r="780">
          <cell r="A780" t="str">
            <v>A</v>
          </cell>
          <cell r="B780" t="str">
            <v>UMO21010</v>
          </cell>
          <cell r="C780" t="str">
            <v>앵글가대제작(광명단2회)</v>
          </cell>
          <cell r="D780" t="str">
            <v>50X50X6T</v>
          </cell>
          <cell r="E780" t="str">
            <v>M</v>
          </cell>
          <cell r="F780">
            <v>2322.9499999999998</v>
          </cell>
          <cell r="G780">
            <v>1200</v>
          </cell>
          <cell r="H780">
            <v>5100</v>
          </cell>
          <cell r="I780">
            <v>100</v>
          </cell>
        </row>
        <row r="781">
          <cell r="A781" t="str">
            <v>A</v>
          </cell>
          <cell r="B781" t="str">
            <v>UMO21012</v>
          </cell>
          <cell r="C781" t="str">
            <v>앵글가대제작(광명단1,유성2회)</v>
          </cell>
          <cell r="D781" t="str">
            <v>50X50X6T</v>
          </cell>
          <cell r="E781" t="str">
            <v>M</v>
          </cell>
          <cell r="F781">
            <v>359.04</v>
          </cell>
          <cell r="G781">
            <v>1300</v>
          </cell>
          <cell r="H781">
            <v>5500</v>
          </cell>
          <cell r="I781">
            <v>100</v>
          </cell>
        </row>
        <row r="782">
          <cell r="A782" t="str">
            <v>A</v>
          </cell>
          <cell r="B782" t="str">
            <v>UMO21020</v>
          </cell>
          <cell r="C782" t="str">
            <v>찬넬가대제작(광명단1,유성2회)</v>
          </cell>
          <cell r="D782" t="str">
            <v>100X50X5T</v>
          </cell>
          <cell r="E782" t="str">
            <v>M</v>
          </cell>
          <cell r="F782">
            <v>165.2</v>
          </cell>
          <cell r="G782">
            <v>3100</v>
          </cell>
          <cell r="H782">
            <v>11400</v>
          </cell>
          <cell r="I782">
            <v>200</v>
          </cell>
        </row>
        <row r="783">
          <cell r="A783" t="str">
            <v>A</v>
          </cell>
          <cell r="B783" t="str">
            <v>UMO28501</v>
          </cell>
          <cell r="C783" t="str">
            <v>인서트플레이트(ST)</v>
          </cell>
          <cell r="D783" t="str">
            <v>150X150X6T</v>
          </cell>
          <cell r="E783" t="str">
            <v>개</v>
          </cell>
          <cell r="F783">
            <v>484</v>
          </cell>
          <cell r="G783">
            <v>1419</v>
          </cell>
          <cell r="H783">
            <v>636</v>
          </cell>
          <cell r="I783">
            <v>12</v>
          </cell>
        </row>
        <row r="784">
          <cell r="A784" t="str">
            <v>A</v>
          </cell>
          <cell r="B784" t="str">
            <v>UMO31155</v>
          </cell>
          <cell r="C784" t="str">
            <v>스리브강관제작(200H)</v>
          </cell>
          <cell r="D784" t="str">
            <v>D50 M/M</v>
          </cell>
          <cell r="E784" t="str">
            <v>개소</v>
          </cell>
          <cell r="F784">
            <v>408</v>
          </cell>
          <cell r="G784">
            <v>492</v>
          </cell>
          <cell r="H784">
            <v>1321</v>
          </cell>
          <cell r="I784">
            <v>26</v>
          </cell>
        </row>
        <row r="785">
          <cell r="A785" t="str">
            <v>A</v>
          </cell>
          <cell r="B785" t="str">
            <v>UMO31157</v>
          </cell>
          <cell r="C785" t="str">
            <v>스리브강관제작(200H)</v>
          </cell>
          <cell r="D785" t="str">
            <v>D65 M/M</v>
          </cell>
          <cell r="E785" t="str">
            <v>개소</v>
          </cell>
          <cell r="F785">
            <v>565</v>
          </cell>
          <cell r="G785">
            <v>637</v>
          </cell>
          <cell r="H785">
            <v>1841</v>
          </cell>
          <cell r="I785">
            <v>36</v>
          </cell>
        </row>
        <row r="786">
          <cell r="A786" t="str">
            <v>A</v>
          </cell>
          <cell r="B786" t="str">
            <v>UMO31160</v>
          </cell>
          <cell r="C786" t="str">
            <v>스리브강관제작(200H)</v>
          </cell>
          <cell r="D786" t="str">
            <v>D100 M/M</v>
          </cell>
          <cell r="E786" t="str">
            <v>개소</v>
          </cell>
          <cell r="F786">
            <v>94</v>
          </cell>
          <cell r="G786">
            <v>1159</v>
          </cell>
          <cell r="H786">
            <v>3154</v>
          </cell>
          <cell r="I786">
            <v>62</v>
          </cell>
        </row>
        <row r="787">
          <cell r="A787" t="str">
            <v>A</v>
          </cell>
          <cell r="B787" t="str">
            <v>UMO31161</v>
          </cell>
          <cell r="C787" t="str">
            <v>스리브강관제작(200H)</v>
          </cell>
          <cell r="D787" t="str">
            <v>D125 M/M</v>
          </cell>
          <cell r="E787" t="str">
            <v>개소</v>
          </cell>
          <cell r="F787">
            <v>422</v>
          </cell>
          <cell r="G787">
            <v>1585</v>
          </cell>
          <cell r="H787">
            <v>3941</v>
          </cell>
          <cell r="I787">
            <v>78</v>
          </cell>
        </row>
        <row r="788">
          <cell r="A788" t="str">
            <v>A</v>
          </cell>
          <cell r="B788" t="str">
            <v>UMO31163</v>
          </cell>
          <cell r="C788" t="str">
            <v>스리브강관제작(200H)</v>
          </cell>
          <cell r="D788" t="str">
            <v>D150 M/M</v>
          </cell>
          <cell r="E788" t="str">
            <v>개소</v>
          </cell>
          <cell r="F788">
            <v>16</v>
          </cell>
          <cell r="G788">
            <v>1901</v>
          </cell>
          <cell r="H788">
            <v>4832</v>
          </cell>
          <cell r="I788">
            <v>96</v>
          </cell>
        </row>
        <row r="789">
          <cell r="A789" t="str">
            <v>A</v>
          </cell>
          <cell r="B789" t="str">
            <v>UMO31164</v>
          </cell>
          <cell r="C789" t="str">
            <v>스리브강관제작(300H)</v>
          </cell>
          <cell r="D789" t="str">
            <v>D200 M/M</v>
          </cell>
          <cell r="E789" t="str">
            <v>개소</v>
          </cell>
          <cell r="F789">
            <v>6</v>
          </cell>
          <cell r="G789">
            <v>4544</v>
          </cell>
          <cell r="H789">
            <v>17146</v>
          </cell>
          <cell r="I789">
            <v>341</v>
          </cell>
        </row>
        <row r="790">
          <cell r="A790" t="str">
            <v>A</v>
          </cell>
          <cell r="B790" t="str">
            <v>UMO31705</v>
          </cell>
          <cell r="C790" t="str">
            <v>지수판스리브강관제작</v>
          </cell>
          <cell r="D790" t="str">
            <v>D65 M/M</v>
          </cell>
          <cell r="E790" t="str">
            <v>개소</v>
          </cell>
          <cell r="F790">
            <v>17</v>
          </cell>
          <cell r="G790">
            <v>1351</v>
          </cell>
          <cell r="H790">
            <v>7499</v>
          </cell>
          <cell r="I790">
            <v>148</v>
          </cell>
        </row>
        <row r="791">
          <cell r="A791" t="str">
            <v>A</v>
          </cell>
          <cell r="B791" t="str">
            <v>UMO31707</v>
          </cell>
          <cell r="C791" t="str">
            <v>지수판스리브강관제작</v>
          </cell>
          <cell r="D791" t="str">
            <v>D100 M/M</v>
          </cell>
          <cell r="E791" t="str">
            <v>개소</v>
          </cell>
          <cell r="F791">
            <v>2</v>
          </cell>
          <cell r="G791">
            <v>2201</v>
          </cell>
          <cell r="H791">
            <v>9294</v>
          </cell>
          <cell r="I791">
            <v>184</v>
          </cell>
        </row>
        <row r="792">
          <cell r="A792" t="str">
            <v>A</v>
          </cell>
          <cell r="B792" t="str">
            <v>UMO31708</v>
          </cell>
          <cell r="C792" t="str">
            <v>지수판스리브강관제작</v>
          </cell>
          <cell r="D792" t="str">
            <v>D125 M/M</v>
          </cell>
          <cell r="E792" t="str">
            <v>개소</v>
          </cell>
          <cell r="F792">
            <v>7</v>
          </cell>
          <cell r="G792">
            <v>2802</v>
          </cell>
          <cell r="H792">
            <v>11083</v>
          </cell>
          <cell r="I792">
            <v>220</v>
          </cell>
        </row>
        <row r="793">
          <cell r="A793" t="str">
            <v>A</v>
          </cell>
          <cell r="B793" t="str">
            <v>UMO31709</v>
          </cell>
          <cell r="C793" t="str">
            <v>지수판스리브강관제작</v>
          </cell>
          <cell r="D793" t="str">
            <v>D150 M/M</v>
          </cell>
          <cell r="E793" t="str">
            <v>개소</v>
          </cell>
          <cell r="F793">
            <v>31</v>
          </cell>
          <cell r="G793">
            <v>3688</v>
          </cell>
          <cell r="H793">
            <v>13960</v>
          </cell>
          <cell r="I793">
            <v>277</v>
          </cell>
        </row>
        <row r="794">
          <cell r="A794" t="str">
            <v>A</v>
          </cell>
          <cell r="B794" t="str">
            <v>UMO31710</v>
          </cell>
          <cell r="C794" t="str">
            <v>지수판스리브강관제작</v>
          </cell>
          <cell r="D794" t="str">
            <v>D200 M/M</v>
          </cell>
          <cell r="E794" t="str">
            <v>개소</v>
          </cell>
          <cell r="F794">
            <v>20</v>
          </cell>
          <cell r="G794">
            <v>5507</v>
          </cell>
          <cell r="H794">
            <v>19238</v>
          </cell>
          <cell r="I794">
            <v>383</v>
          </cell>
        </row>
        <row r="795">
          <cell r="A795" t="str">
            <v>A</v>
          </cell>
          <cell r="B795" t="str">
            <v>UMO31711</v>
          </cell>
          <cell r="C795" t="str">
            <v>지수판스리브강관제작</v>
          </cell>
          <cell r="D795" t="str">
            <v>D250 M/M</v>
          </cell>
          <cell r="E795" t="str">
            <v>개소</v>
          </cell>
          <cell r="F795">
            <v>2</v>
          </cell>
          <cell r="G795">
            <v>6985</v>
          </cell>
          <cell r="H795">
            <v>23666</v>
          </cell>
          <cell r="I795">
            <v>471</v>
          </cell>
        </row>
        <row r="796">
          <cell r="A796" t="str">
            <v>A</v>
          </cell>
          <cell r="B796" t="str">
            <v>UMO33300</v>
          </cell>
          <cell r="C796" t="str">
            <v>가스스리브설치(옹벽, PVC)</v>
          </cell>
          <cell r="D796" t="str">
            <v>D35 X 300L</v>
          </cell>
          <cell r="E796" t="str">
            <v>개소</v>
          </cell>
          <cell r="F796">
            <v>786</v>
          </cell>
          <cell r="G796">
            <v>133</v>
          </cell>
          <cell r="H796">
            <v>672</v>
          </cell>
          <cell r="I796">
            <v>13</v>
          </cell>
        </row>
        <row r="797">
          <cell r="A797" t="str">
            <v>A</v>
          </cell>
          <cell r="B797" t="str">
            <v>UMO33310</v>
          </cell>
          <cell r="C797" t="str">
            <v>가스스리브설치 및 석고판 천공</v>
          </cell>
          <cell r="D797" t="str">
            <v>(세대인입용)</v>
          </cell>
          <cell r="E797" t="str">
            <v>개소</v>
          </cell>
          <cell r="F797">
            <v>1418</v>
          </cell>
          <cell r="G797">
            <v>133</v>
          </cell>
          <cell r="H797">
            <v>1513</v>
          </cell>
          <cell r="I797">
            <v>30</v>
          </cell>
        </row>
        <row r="798">
          <cell r="A798" t="str">
            <v>A</v>
          </cell>
          <cell r="B798" t="str">
            <v>UMO33903</v>
          </cell>
          <cell r="C798" t="str">
            <v>세면기용 거푸집설치(옹벽)</v>
          </cell>
          <cell r="D798" t="str">
            <v>15회</v>
          </cell>
          <cell r="E798" t="str">
            <v>개소</v>
          </cell>
          <cell r="F798">
            <v>348</v>
          </cell>
          <cell r="G798">
            <v>139</v>
          </cell>
          <cell r="H798">
            <v>249</v>
          </cell>
          <cell r="I798">
            <v>4</v>
          </cell>
        </row>
        <row r="799">
          <cell r="A799" t="str">
            <v>A</v>
          </cell>
          <cell r="B799" t="str">
            <v>UMO42111</v>
          </cell>
          <cell r="C799" t="str">
            <v>발코니바닥배수트랩설치(통합형)(세탁)</v>
          </cell>
          <cell r="D799" t="str">
            <v>D50 x 200 x 300</v>
          </cell>
          <cell r="E799" t="str">
            <v>개소</v>
          </cell>
          <cell r="F799">
            <v>128</v>
          </cell>
          <cell r="G799">
            <v>9360</v>
          </cell>
          <cell r="H799">
            <v>7394</v>
          </cell>
          <cell r="I799">
            <v>148</v>
          </cell>
        </row>
        <row r="800">
          <cell r="A800" t="str">
            <v>A</v>
          </cell>
          <cell r="B800" t="str">
            <v>UMO42113</v>
          </cell>
          <cell r="C800" t="str">
            <v>발코니바닥배수트랩설치(통합형)(세탁)</v>
          </cell>
          <cell r="D800" t="str">
            <v>D75 x 200 x 300</v>
          </cell>
          <cell r="E800" t="str">
            <v>개소</v>
          </cell>
          <cell r="F800">
            <v>800</v>
          </cell>
          <cell r="G800">
            <v>9720</v>
          </cell>
          <cell r="H800">
            <v>7394</v>
          </cell>
          <cell r="I800">
            <v>148</v>
          </cell>
        </row>
        <row r="801">
          <cell r="A801" t="str">
            <v>A</v>
          </cell>
          <cell r="B801" t="str">
            <v>UMO42151</v>
          </cell>
          <cell r="C801" t="str">
            <v>발코니바닥배수트랩설치(통합형)(일반)</v>
          </cell>
          <cell r="D801" t="str">
            <v>D50 x 200 x 300</v>
          </cell>
          <cell r="E801" t="str">
            <v>개소</v>
          </cell>
          <cell r="F801">
            <v>438</v>
          </cell>
          <cell r="G801">
            <v>8640</v>
          </cell>
          <cell r="H801">
            <v>7394</v>
          </cell>
          <cell r="I801">
            <v>148</v>
          </cell>
        </row>
        <row r="802">
          <cell r="A802" t="str">
            <v>A</v>
          </cell>
          <cell r="B802" t="str">
            <v>UMO42193</v>
          </cell>
          <cell r="C802" t="str">
            <v>욕실배수 트렌치트랩 설치(스텐)</v>
          </cell>
          <cell r="D802" t="str">
            <v>D50 x70W x 1200L</v>
          </cell>
          <cell r="E802" t="str">
            <v>개소</v>
          </cell>
          <cell r="F802">
            <v>2</v>
          </cell>
          <cell r="G802">
            <v>24300</v>
          </cell>
          <cell r="H802">
            <v>7394</v>
          </cell>
          <cell r="I802">
            <v>148</v>
          </cell>
        </row>
        <row r="803">
          <cell r="A803" t="str">
            <v>A</v>
          </cell>
          <cell r="B803" t="str">
            <v>UMO42303</v>
          </cell>
          <cell r="C803" t="str">
            <v>욕실 배수트랩 설치(스텐)</v>
          </cell>
          <cell r="D803" t="str">
            <v>D50 x 200 x 200</v>
          </cell>
          <cell r="E803" t="str">
            <v>개소</v>
          </cell>
          <cell r="F803">
            <v>881</v>
          </cell>
          <cell r="G803">
            <v>8640</v>
          </cell>
          <cell r="H803">
            <v>7394</v>
          </cell>
          <cell r="I803">
            <v>148</v>
          </cell>
        </row>
        <row r="804">
          <cell r="C804" t="str">
            <v>소  계</v>
          </cell>
        </row>
        <row r="806">
          <cell r="C806" t="str">
            <v>*  난방공사</v>
          </cell>
        </row>
        <row r="807">
          <cell r="A807" t="str">
            <v>A</v>
          </cell>
          <cell r="B807" t="str">
            <v>MGF11251</v>
          </cell>
          <cell r="C807" t="str">
            <v>행가지지봉</v>
          </cell>
          <cell r="D807" t="str">
            <v>9MM(3/8")</v>
          </cell>
          <cell r="E807" t="str">
            <v>M</v>
          </cell>
          <cell r="F807">
            <v>208</v>
          </cell>
          <cell r="G807">
            <v>225</v>
          </cell>
          <cell r="H807">
            <v>0</v>
          </cell>
          <cell r="I807">
            <v>0</v>
          </cell>
        </row>
        <row r="808">
          <cell r="A808" t="str">
            <v>A</v>
          </cell>
          <cell r="B808" t="str">
            <v>MGF30505</v>
          </cell>
          <cell r="C808" t="str">
            <v>인서트</v>
          </cell>
          <cell r="D808" t="str">
            <v>D9</v>
          </cell>
          <cell r="E808" t="str">
            <v>개</v>
          </cell>
          <cell r="F808">
            <v>416</v>
          </cell>
          <cell r="G808">
            <v>26</v>
          </cell>
          <cell r="H808">
            <v>0</v>
          </cell>
          <cell r="I808">
            <v>0</v>
          </cell>
        </row>
        <row r="809">
          <cell r="A809" t="str">
            <v>A</v>
          </cell>
          <cell r="B809" t="str">
            <v>MMB40105</v>
          </cell>
          <cell r="C809" t="str">
            <v>동 엘보</v>
          </cell>
          <cell r="D809" t="str">
            <v>D15 MM</v>
          </cell>
          <cell r="E809" t="str">
            <v>개</v>
          </cell>
          <cell r="F809">
            <v>392</v>
          </cell>
          <cell r="G809">
            <v>112</v>
          </cell>
          <cell r="H809">
            <v>0</v>
          </cell>
          <cell r="I809">
            <v>0</v>
          </cell>
        </row>
        <row r="810">
          <cell r="A810" t="str">
            <v>A</v>
          </cell>
          <cell r="B810" t="str">
            <v>MMB40107</v>
          </cell>
          <cell r="C810" t="str">
            <v>동 엘보</v>
          </cell>
          <cell r="D810" t="str">
            <v>D20 MM</v>
          </cell>
          <cell r="E810" t="str">
            <v>개</v>
          </cell>
          <cell r="F810">
            <v>2125</v>
          </cell>
          <cell r="G810">
            <v>228</v>
          </cell>
          <cell r="H810">
            <v>0</v>
          </cell>
          <cell r="I810">
            <v>0</v>
          </cell>
        </row>
        <row r="811">
          <cell r="A811" t="str">
            <v>A</v>
          </cell>
          <cell r="B811" t="str">
            <v>MMB40108</v>
          </cell>
          <cell r="C811" t="str">
            <v>동 엘보</v>
          </cell>
          <cell r="D811" t="str">
            <v>D25 MM</v>
          </cell>
          <cell r="E811" t="str">
            <v>개</v>
          </cell>
          <cell r="F811">
            <v>57</v>
          </cell>
          <cell r="G811">
            <v>395</v>
          </cell>
          <cell r="H811">
            <v>0</v>
          </cell>
          <cell r="I811">
            <v>0</v>
          </cell>
        </row>
        <row r="812">
          <cell r="A812" t="str">
            <v>A</v>
          </cell>
          <cell r="B812" t="str">
            <v>MMB40207</v>
          </cell>
          <cell r="C812" t="str">
            <v>동 티</v>
          </cell>
          <cell r="D812" t="str">
            <v>D20 MM</v>
          </cell>
          <cell r="E812" t="str">
            <v>개</v>
          </cell>
          <cell r="F812">
            <v>68</v>
          </cell>
          <cell r="G812">
            <v>359</v>
          </cell>
          <cell r="H812">
            <v>0</v>
          </cell>
          <cell r="I812">
            <v>0</v>
          </cell>
        </row>
        <row r="813">
          <cell r="A813" t="str">
            <v>A</v>
          </cell>
          <cell r="B813" t="str">
            <v>MMB40208</v>
          </cell>
          <cell r="C813" t="str">
            <v>동 티</v>
          </cell>
          <cell r="D813" t="str">
            <v>D25 MM</v>
          </cell>
          <cell r="E813" t="str">
            <v>개</v>
          </cell>
          <cell r="F813">
            <v>58</v>
          </cell>
          <cell r="G813">
            <v>553</v>
          </cell>
          <cell r="H813">
            <v>0</v>
          </cell>
          <cell r="I813">
            <v>0</v>
          </cell>
        </row>
        <row r="814">
          <cell r="A814" t="str">
            <v>A</v>
          </cell>
          <cell r="B814" t="str">
            <v>MMB40308</v>
          </cell>
          <cell r="C814" t="str">
            <v>동 레듀샤</v>
          </cell>
          <cell r="D814" t="str">
            <v>D25 MM</v>
          </cell>
          <cell r="E814" t="str">
            <v>개</v>
          </cell>
          <cell r="F814">
            <v>24</v>
          </cell>
          <cell r="G814">
            <v>212</v>
          </cell>
          <cell r="H814">
            <v>0</v>
          </cell>
          <cell r="I814">
            <v>0</v>
          </cell>
        </row>
        <row r="815">
          <cell r="A815" t="str">
            <v>A</v>
          </cell>
          <cell r="B815" t="str">
            <v>MMB40405</v>
          </cell>
          <cell r="C815" t="str">
            <v>동 소켓</v>
          </cell>
          <cell r="D815" t="str">
            <v>D15 MM</v>
          </cell>
          <cell r="E815" t="str">
            <v>개</v>
          </cell>
          <cell r="F815">
            <v>48</v>
          </cell>
          <cell r="G815">
            <v>73</v>
          </cell>
          <cell r="H815">
            <v>0</v>
          </cell>
          <cell r="I815">
            <v>0</v>
          </cell>
        </row>
        <row r="816">
          <cell r="A816" t="str">
            <v>A</v>
          </cell>
          <cell r="B816" t="str">
            <v>MMB40407</v>
          </cell>
          <cell r="C816" t="str">
            <v>동 소켓</v>
          </cell>
          <cell r="D816" t="str">
            <v>D20 MM</v>
          </cell>
          <cell r="E816" t="str">
            <v>개</v>
          </cell>
          <cell r="F816">
            <v>1677</v>
          </cell>
          <cell r="G816">
            <v>110</v>
          </cell>
          <cell r="H816">
            <v>0</v>
          </cell>
          <cell r="I816">
            <v>0</v>
          </cell>
        </row>
        <row r="817">
          <cell r="A817" t="str">
            <v>A</v>
          </cell>
          <cell r="B817" t="str">
            <v>MMB40408</v>
          </cell>
          <cell r="C817" t="str">
            <v>동 소켓</v>
          </cell>
          <cell r="D817" t="str">
            <v>D25 MM</v>
          </cell>
          <cell r="E817" t="str">
            <v>개</v>
          </cell>
          <cell r="F817">
            <v>1</v>
          </cell>
          <cell r="G817">
            <v>166</v>
          </cell>
          <cell r="H817">
            <v>0</v>
          </cell>
          <cell r="I817">
            <v>0</v>
          </cell>
        </row>
        <row r="818">
          <cell r="A818" t="str">
            <v>A</v>
          </cell>
          <cell r="B818" t="str">
            <v>MMB40507</v>
          </cell>
          <cell r="C818" t="str">
            <v>동 캡</v>
          </cell>
          <cell r="D818" t="str">
            <v>D20 MM</v>
          </cell>
          <cell r="E818" t="str">
            <v>개</v>
          </cell>
          <cell r="F818">
            <v>12</v>
          </cell>
          <cell r="G818">
            <v>133</v>
          </cell>
          <cell r="H818">
            <v>0</v>
          </cell>
          <cell r="I818">
            <v>0</v>
          </cell>
        </row>
        <row r="819">
          <cell r="A819" t="str">
            <v>A</v>
          </cell>
          <cell r="B819" t="str">
            <v>MMB50105</v>
          </cell>
          <cell r="C819" t="str">
            <v>CM아답타</v>
          </cell>
          <cell r="D819" t="str">
            <v>D15 MM</v>
          </cell>
          <cell r="E819" t="str">
            <v>개</v>
          </cell>
          <cell r="F819">
            <v>176</v>
          </cell>
          <cell r="G819">
            <v>176</v>
          </cell>
          <cell r="H819">
            <v>0</v>
          </cell>
          <cell r="I819">
            <v>0</v>
          </cell>
        </row>
        <row r="820">
          <cell r="A820" t="str">
            <v>A</v>
          </cell>
          <cell r="B820" t="str">
            <v>MMB50107</v>
          </cell>
          <cell r="C820" t="str">
            <v>CM아답타</v>
          </cell>
          <cell r="D820" t="str">
            <v>D20 MM</v>
          </cell>
          <cell r="E820" t="str">
            <v>개</v>
          </cell>
          <cell r="F820">
            <v>8</v>
          </cell>
          <cell r="G820">
            <v>351</v>
          </cell>
          <cell r="H820">
            <v>0</v>
          </cell>
          <cell r="I820">
            <v>0</v>
          </cell>
        </row>
        <row r="821">
          <cell r="A821" t="str">
            <v>A</v>
          </cell>
          <cell r="B821" t="str">
            <v>MMB50507</v>
          </cell>
          <cell r="C821" t="str">
            <v>CM유니온</v>
          </cell>
          <cell r="D821" t="str">
            <v>D20 MM</v>
          </cell>
          <cell r="E821" t="str">
            <v>개</v>
          </cell>
          <cell r="F821">
            <v>1872</v>
          </cell>
          <cell r="G821">
            <v>1248</v>
          </cell>
          <cell r="H821">
            <v>0</v>
          </cell>
          <cell r="I821">
            <v>0</v>
          </cell>
        </row>
        <row r="822">
          <cell r="A822" t="str">
            <v>A</v>
          </cell>
          <cell r="B822" t="str">
            <v>MMB50508</v>
          </cell>
          <cell r="C822" t="str">
            <v>CM유니온</v>
          </cell>
          <cell r="D822" t="str">
            <v>D25 MM</v>
          </cell>
          <cell r="E822" t="str">
            <v>개</v>
          </cell>
          <cell r="F822">
            <v>12</v>
          </cell>
          <cell r="G822">
            <v>2229</v>
          </cell>
          <cell r="H822">
            <v>0</v>
          </cell>
          <cell r="I822">
            <v>0</v>
          </cell>
        </row>
        <row r="823">
          <cell r="A823" t="str">
            <v>A</v>
          </cell>
          <cell r="B823" t="str">
            <v>MMC71505</v>
          </cell>
          <cell r="C823" t="str">
            <v>XL용 땜엘보</v>
          </cell>
          <cell r="D823" t="str">
            <v>D15 MM</v>
          </cell>
          <cell r="E823" t="str">
            <v>개</v>
          </cell>
          <cell r="F823">
            <v>1190</v>
          </cell>
          <cell r="G823">
            <v>685</v>
          </cell>
          <cell r="H823">
            <v>0</v>
          </cell>
          <cell r="I823">
            <v>0</v>
          </cell>
        </row>
        <row r="824">
          <cell r="A824" t="str">
            <v>A</v>
          </cell>
          <cell r="B824" t="str">
            <v>MMC71602</v>
          </cell>
          <cell r="C824" t="str">
            <v>U핀</v>
          </cell>
          <cell r="D824" t="str">
            <v>D15 MM</v>
          </cell>
          <cell r="E824" t="str">
            <v>개</v>
          </cell>
          <cell r="F824">
            <v>483503</v>
          </cell>
          <cell r="G824">
            <v>6</v>
          </cell>
          <cell r="H824">
            <v>0</v>
          </cell>
          <cell r="I824">
            <v>0</v>
          </cell>
        </row>
        <row r="825">
          <cell r="A825" t="str">
            <v>A</v>
          </cell>
          <cell r="B825" t="str">
            <v>MMO10505</v>
          </cell>
          <cell r="C825" t="str">
            <v>절연 행가</v>
          </cell>
          <cell r="D825" t="str">
            <v>D15 MM</v>
          </cell>
          <cell r="E825" t="str">
            <v>개</v>
          </cell>
          <cell r="F825">
            <v>88</v>
          </cell>
          <cell r="G825">
            <v>360</v>
          </cell>
          <cell r="H825">
            <v>0</v>
          </cell>
          <cell r="I825">
            <v>0</v>
          </cell>
        </row>
        <row r="826">
          <cell r="A826" t="str">
            <v>A</v>
          </cell>
          <cell r="B826" t="str">
            <v>MMO10507</v>
          </cell>
          <cell r="C826" t="str">
            <v>절연 행가</v>
          </cell>
          <cell r="D826" t="str">
            <v>D20 MM</v>
          </cell>
          <cell r="E826" t="str">
            <v>개</v>
          </cell>
          <cell r="F826">
            <v>191</v>
          </cell>
          <cell r="G826">
            <v>396</v>
          </cell>
          <cell r="H826">
            <v>0</v>
          </cell>
          <cell r="I826">
            <v>0</v>
          </cell>
        </row>
        <row r="827">
          <cell r="A827" t="str">
            <v>A</v>
          </cell>
          <cell r="B827" t="str">
            <v>MMO10508</v>
          </cell>
          <cell r="C827" t="str">
            <v>절연 행가</v>
          </cell>
          <cell r="D827" t="str">
            <v>D25 MM</v>
          </cell>
          <cell r="E827" t="str">
            <v>개</v>
          </cell>
          <cell r="F827">
            <v>137</v>
          </cell>
          <cell r="G827">
            <v>432</v>
          </cell>
          <cell r="H827">
            <v>0</v>
          </cell>
          <cell r="I827">
            <v>0</v>
          </cell>
        </row>
        <row r="828">
          <cell r="A828" t="str">
            <v>A</v>
          </cell>
          <cell r="B828" t="str">
            <v>MMO22505</v>
          </cell>
          <cell r="C828" t="str">
            <v>유니온 엘보</v>
          </cell>
          <cell r="D828" t="str">
            <v>D15 MM</v>
          </cell>
          <cell r="E828" t="str">
            <v>개</v>
          </cell>
          <cell r="F828">
            <v>1296</v>
          </cell>
          <cell r="G828">
            <v>792</v>
          </cell>
          <cell r="H828">
            <v>0</v>
          </cell>
          <cell r="I828">
            <v>0</v>
          </cell>
        </row>
        <row r="829">
          <cell r="A829" t="str">
            <v>A</v>
          </cell>
          <cell r="B829" t="str">
            <v>MMO31207</v>
          </cell>
          <cell r="C829" t="str">
            <v>스리브(PVC제)</v>
          </cell>
          <cell r="D829" t="str">
            <v>D20 MM</v>
          </cell>
          <cell r="E829" t="str">
            <v>M</v>
          </cell>
          <cell r="F829">
            <v>1709.61</v>
          </cell>
          <cell r="G829">
            <v>200</v>
          </cell>
          <cell r="H829">
            <v>0</v>
          </cell>
          <cell r="I829">
            <v>0</v>
          </cell>
        </row>
        <row r="830">
          <cell r="A830" t="str">
            <v>A</v>
          </cell>
          <cell r="B830" t="str">
            <v>MMO31208</v>
          </cell>
          <cell r="C830" t="str">
            <v>스리브(PVC제)</v>
          </cell>
          <cell r="D830" t="str">
            <v>D25 MM</v>
          </cell>
          <cell r="E830" t="str">
            <v>M</v>
          </cell>
          <cell r="F830">
            <v>35.28</v>
          </cell>
          <cell r="G830">
            <v>300</v>
          </cell>
          <cell r="H830">
            <v>0</v>
          </cell>
          <cell r="I830">
            <v>0</v>
          </cell>
        </row>
        <row r="831">
          <cell r="A831" t="str">
            <v>A</v>
          </cell>
          <cell r="B831" t="str">
            <v>MMO31211</v>
          </cell>
          <cell r="C831" t="str">
            <v>스리브(PVC제)</v>
          </cell>
          <cell r="D831" t="str">
            <v>D35 MM</v>
          </cell>
          <cell r="E831" t="str">
            <v>M</v>
          </cell>
          <cell r="F831">
            <v>449.4</v>
          </cell>
          <cell r="G831">
            <v>400</v>
          </cell>
          <cell r="H831">
            <v>0</v>
          </cell>
          <cell r="I831">
            <v>0</v>
          </cell>
        </row>
        <row r="832">
          <cell r="A832" t="str">
            <v>A</v>
          </cell>
          <cell r="B832" t="str">
            <v>MMO31220</v>
          </cell>
          <cell r="C832" t="str">
            <v>스리브(PVC제)</v>
          </cell>
          <cell r="D832" t="str">
            <v>D125 MM</v>
          </cell>
          <cell r="E832" t="str">
            <v>M</v>
          </cell>
          <cell r="F832">
            <v>115.52</v>
          </cell>
          <cell r="G832">
            <v>3700</v>
          </cell>
          <cell r="H832">
            <v>0</v>
          </cell>
          <cell r="I832">
            <v>0</v>
          </cell>
        </row>
        <row r="833">
          <cell r="A833" t="str">
            <v>A</v>
          </cell>
          <cell r="B833" t="str">
            <v>MMO31611</v>
          </cell>
          <cell r="C833" t="str">
            <v>방열기용 스리브(S형)</v>
          </cell>
          <cell r="D833" t="str">
            <v>D25(28) x 150 - 200MM</v>
          </cell>
          <cell r="E833" t="str">
            <v>개</v>
          </cell>
          <cell r="F833">
            <v>1190</v>
          </cell>
          <cell r="G833">
            <v>490</v>
          </cell>
          <cell r="H833">
            <v>0</v>
          </cell>
          <cell r="I833">
            <v>0</v>
          </cell>
        </row>
        <row r="834">
          <cell r="A834" t="str">
            <v>A</v>
          </cell>
          <cell r="B834" t="str">
            <v>MMZ52115</v>
          </cell>
          <cell r="C834" t="str">
            <v>난방구획도</v>
          </cell>
          <cell r="D834" t="str">
            <v>210x150mm</v>
          </cell>
          <cell r="E834" t="str">
            <v>개</v>
          </cell>
          <cell r="F834">
            <v>932</v>
          </cell>
          <cell r="G834">
            <v>166</v>
          </cell>
          <cell r="H834">
            <v>0</v>
          </cell>
          <cell r="I834">
            <v>0</v>
          </cell>
        </row>
        <row r="835">
          <cell r="A835" t="str">
            <v>A</v>
          </cell>
          <cell r="B835" t="str">
            <v>MMZ80100</v>
          </cell>
          <cell r="C835" t="str">
            <v>세척용 수도료(하수요금포함)</v>
          </cell>
          <cell r="D835" t="str">
            <v>가정용</v>
          </cell>
          <cell r="E835" t="str">
            <v>M3</v>
          </cell>
          <cell r="F835">
            <v>1392</v>
          </cell>
          <cell r="G835">
            <v>855</v>
          </cell>
          <cell r="H835">
            <v>0</v>
          </cell>
          <cell r="I835">
            <v>0</v>
          </cell>
        </row>
        <row r="836">
          <cell r="A836" t="str">
            <v>A</v>
          </cell>
          <cell r="B836" t="str">
            <v>UAS80050</v>
          </cell>
          <cell r="C836" t="str">
            <v>와이어메쉬 깔기</v>
          </cell>
          <cell r="E836" t="str">
            <v>M2</v>
          </cell>
          <cell r="F836">
            <v>42</v>
          </cell>
          <cell r="G836">
            <v>600</v>
          </cell>
          <cell r="H836">
            <v>300</v>
          </cell>
          <cell r="I836">
            <v>0</v>
          </cell>
        </row>
        <row r="837">
          <cell r="A837" t="str">
            <v>A</v>
          </cell>
          <cell r="B837" t="str">
            <v>UEA04160</v>
          </cell>
          <cell r="C837" t="str">
            <v>합성수지제가요전선관</v>
          </cell>
          <cell r="D837" t="str">
            <v>CD 16MM</v>
          </cell>
          <cell r="E837" t="str">
            <v>M</v>
          </cell>
          <cell r="F837">
            <v>6518.32</v>
          </cell>
          <cell r="G837">
            <v>100</v>
          </cell>
          <cell r="H837">
            <v>1000</v>
          </cell>
          <cell r="I837">
            <v>0</v>
          </cell>
        </row>
        <row r="838">
          <cell r="A838" t="str">
            <v>A</v>
          </cell>
          <cell r="B838" t="str">
            <v>UEH01080</v>
          </cell>
          <cell r="C838" t="str">
            <v>조인트박스설치(카바부)</v>
          </cell>
          <cell r="D838" t="str">
            <v>100X60X40</v>
          </cell>
          <cell r="E838" t="str">
            <v>식</v>
          </cell>
          <cell r="F838">
            <v>934</v>
          </cell>
          <cell r="G838">
            <v>353</v>
          </cell>
          <cell r="H838">
            <v>4259</v>
          </cell>
          <cell r="I838">
            <v>85</v>
          </cell>
        </row>
        <row r="839">
          <cell r="A839" t="str">
            <v>A</v>
          </cell>
          <cell r="B839" t="str">
            <v>UMA52305</v>
          </cell>
          <cell r="C839" t="str">
            <v>동관 옥내 배관</v>
          </cell>
          <cell r="D839" t="str">
            <v>D15 MM,  (M TYPE)</v>
          </cell>
          <cell r="E839" t="str">
            <v>M</v>
          </cell>
          <cell r="F839">
            <v>881.6</v>
          </cell>
          <cell r="G839">
            <v>700</v>
          </cell>
          <cell r="H839">
            <v>1600</v>
          </cell>
          <cell r="I839">
            <v>0</v>
          </cell>
        </row>
        <row r="840">
          <cell r="A840" t="str">
            <v>A</v>
          </cell>
          <cell r="B840" t="str">
            <v>UMA52307</v>
          </cell>
          <cell r="C840" t="str">
            <v>동관 옥내 배관</v>
          </cell>
          <cell r="D840" t="str">
            <v>D20 MM,  (M TYPE)</v>
          </cell>
          <cell r="E840" t="str">
            <v>M</v>
          </cell>
          <cell r="F840">
            <v>9390.74</v>
          </cell>
          <cell r="G840">
            <v>1200</v>
          </cell>
          <cell r="H840">
            <v>1700</v>
          </cell>
          <cell r="I840">
            <v>0</v>
          </cell>
        </row>
        <row r="841">
          <cell r="A841" t="str">
            <v>A</v>
          </cell>
          <cell r="B841" t="str">
            <v>UMA52308</v>
          </cell>
          <cell r="C841" t="str">
            <v>동관 옥내 배관</v>
          </cell>
          <cell r="D841" t="str">
            <v>D25 MM,  (M TYPE)</v>
          </cell>
          <cell r="E841" t="str">
            <v>M</v>
          </cell>
          <cell r="F841">
            <v>206.05</v>
          </cell>
          <cell r="G841">
            <v>1700</v>
          </cell>
          <cell r="H841">
            <v>2000</v>
          </cell>
          <cell r="I841">
            <v>0</v>
          </cell>
        </row>
        <row r="842">
          <cell r="A842" t="str">
            <v>A</v>
          </cell>
          <cell r="B842" t="str">
            <v>UMB52105</v>
          </cell>
          <cell r="C842" t="str">
            <v>XL관 난방코일배관</v>
          </cell>
          <cell r="D842" t="str">
            <v>D15 MM</v>
          </cell>
          <cell r="E842" t="str">
            <v>M</v>
          </cell>
          <cell r="F842">
            <v>201635.31</v>
          </cell>
          <cell r="G842">
            <v>174</v>
          </cell>
          <cell r="H842">
            <v>1380</v>
          </cell>
          <cell r="I842">
            <v>27</v>
          </cell>
        </row>
        <row r="843">
          <cell r="A843" t="str">
            <v>A</v>
          </cell>
          <cell r="B843" t="str">
            <v>UMC24108</v>
          </cell>
          <cell r="C843" t="str">
            <v>동관용접 (BRAZING)</v>
          </cell>
          <cell r="D843" t="str">
            <v>D25 MM</v>
          </cell>
          <cell r="E843" t="str">
            <v>개소</v>
          </cell>
          <cell r="F843">
            <v>292</v>
          </cell>
          <cell r="G843">
            <v>174</v>
          </cell>
          <cell r="H843">
            <v>1455</v>
          </cell>
          <cell r="I843">
            <v>29</v>
          </cell>
        </row>
        <row r="844">
          <cell r="A844" t="str">
            <v>A</v>
          </cell>
          <cell r="B844" t="str">
            <v>UMC24305</v>
          </cell>
          <cell r="C844" t="str">
            <v>동관용접 (SOLDERING)</v>
          </cell>
          <cell r="D844" t="str">
            <v>D15 MM</v>
          </cell>
          <cell r="E844" t="str">
            <v>개소</v>
          </cell>
          <cell r="F844">
            <v>1160</v>
          </cell>
          <cell r="G844">
            <v>30</v>
          </cell>
          <cell r="H844">
            <v>960</v>
          </cell>
          <cell r="I844">
            <v>19</v>
          </cell>
        </row>
        <row r="845">
          <cell r="A845" t="str">
            <v>A</v>
          </cell>
          <cell r="B845" t="str">
            <v>UMC24307</v>
          </cell>
          <cell r="C845" t="str">
            <v>동관용접 (SOLDERING)</v>
          </cell>
          <cell r="D845" t="str">
            <v>D20 MM</v>
          </cell>
          <cell r="E845" t="str">
            <v>개소</v>
          </cell>
          <cell r="F845">
            <v>11510</v>
          </cell>
          <cell r="G845">
            <v>47</v>
          </cell>
          <cell r="H845">
            <v>1108</v>
          </cell>
          <cell r="I845">
            <v>22</v>
          </cell>
        </row>
        <row r="846">
          <cell r="A846" t="str">
            <v>A</v>
          </cell>
          <cell r="B846" t="str">
            <v>UMD46402</v>
          </cell>
          <cell r="C846" t="str">
            <v>목긴볼밸브(CM유니온) 설치</v>
          </cell>
          <cell r="D846" t="str">
            <v>D20 MM, (10KG/CM2)</v>
          </cell>
          <cell r="E846" t="str">
            <v>개소</v>
          </cell>
          <cell r="F846">
            <v>1856</v>
          </cell>
          <cell r="G846">
            <v>4320</v>
          </cell>
          <cell r="H846">
            <v>2119</v>
          </cell>
          <cell r="I846">
            <v>42</v>
          </cell>
        </row>
        <row r="847">
          <cell r="A847" t="str">
            <v>A</v>
          </cell>
          <cell r="B847" t="str">
            <v>UMD46405</v>
          </cell>
          <cell r="C847" t="str">
            <v>목긴볼밸브 설치</v>
          </cell>
          <cell r="D847" t="str">
            <v>D15 MM, (10KG/CM2)</v>
          </cell>
          <cell r="E847" t="str">
            <v>개소</v>
          </cell>
          <cell r="F847">
            <v>12</v>
          </cell>
          <cell r="G847">
            <v>2664</v>
          </cell>
          <cell r="H847">
            <v>2119</v>
          </cell>
          <cell r="I847">
            <v>42</v>
          </cell>
        </row>
        <row r="848">
          <cell r="A848" t="str">
            <v>A</v>
          </cell>
          <cell r="B848" t="str">
            <v>UMD46407</v>
          </cell>
          <cell r="C848" t="str">
            <v>목긴볼밸브 설치</v>
          </cell>
          <cell r="D848" t="str">
            <v>D20 MM, (10KG/CM2)</v>
          </cell>
          <cell r="E848" t="str">
            <v>개소</v>
          </cell>
          <cell r="F848">
            <v>8</v>
          </cell>
          <cell r="G848">
            <v>3564</v>
          </cell>
          <cell r="H848">
            <v>2119</v>
          </cell>
          <cell r="I848">
            <v>42</v>
          </cell>
        </row>
        <row r="849">
          <cell r="A849" t="str">
            <v>A</v>
          </cell>
          <cell r="B849" t="str">
            <v>UMD46408</v>
          </cell>
          <cell r="C849" t="str">
            <v>목긴볼밸브 설치</v>
          </cell>
          <cell r="D849" t="str">
            <v>D25 MM, (10KG/CM2)</v>
          </cell>
          <cell r="E849" t="str">
            <v>개소</v>
          </cell>
          <cell r="F849">
            <v>12</v>
          </cell>
          <cell r="G849">
            <v>6772</v>
          </cell>
          <cell r="H849">
            <v>2119</v>
          </cell>
          <cell r="I849">
            <v>42</v>
          </cell>
        </row>
        <row r="850">
          <cell r="A850" t="str">
            <v>A</v>
          </cell>
          <cell r="B850" t="str">
            <v>UMD49105</v>
          </cell>
          <cell r="C850" t="str">
            <v>앵글밸브 설치</v>
          </cell>
          <cell r="D850" t="str">
            <v>D15 MM</v>
          </cell>
          <cell r="E850" t="str">
            <v>개소</v>
          </cell>
          <cell r="F850">
            <v>46</v>
          </cell>
          <cell r="G850">
            <v>2585</v>
          </cell>
          <cell r="H850">
            <v>2119</v>
          </cell>
          <cell r="I850">
            <v>42</v>
          </cell>
        </row>
        <row r="851">
          <cell r="A851" t="str">
            <v>A</v>
          </cell>
          <cell r="B851" t="str">
            <v>UMD52107</v>
          </cell>
          <cell r="C851" t="str">
            <v>자동공기변장치(난방용)</v>
          </cell>
          <cell r="D851" t="str">
            <v>D15MM</v>
          </cell>
          <cell r="E851" t="str">
            <v>조</v>
          </cell>
          <cell r="F851">
            <v>12</v>
          </cell>
          <cell r="G851">
            <v>37189</v>
          </cell>
          <cell r="H851">
            <v>15651</v>
          </cell>
          <cell r="I851">
            <v>309</v>
          </cell>
        </row>
        <row r="852">
          <cell r="A852" t="str">
            <v>A</v>
          </cell>
          <cell r="B852" t="str">
            <v>UME22205</v>
          </cell>
          <cell r="C852" t="str">
            <v>동관보온(은박)</v>
          </cell>
          <cell r="D852" t="str">
            <v>D=15MM, T=25MM</v>
          </cell>
          <cell r="E852" t="str">
            <v>M</v>
          </cell>
          <cell r="F852">
            <v>499.44</v>
          </cell>
          <cell r="G852">
            <v>600</v>
          </cell>
          <cell r="H852">
            <v>1200</v>
          </cell>
          <cell r="I852">
            <v>0</v>
          </cell>
        </row>
        <row r="853">
          <cell r="A853" t="str">
            <v>A</v>
          </cell>
          <cell r="B853" t="str">
            <v>UME22207</v>
          </cell>
          <cell r="C853" t="str">
            <v>동관보온(은박)</v>
          </cell>
          <cell r="D853" t="str">
            <v>D=20MM, T=25MM</v>
          </cell>
          <cell r="E853" t="str">
            <v>M</v>
          </cell>
          <cell r="F853">
            <v>309.10000000000002</v>
          </cell>
          <cell r="G853">
            <v>700</v>
          </cell>
          <cell r="H853">
            <v>1500</v>
          </cell>
          <cell r="I853">
            <v>0</v>
          </cell>
        </row>
        <row r="854">
          <cell r="A854" t="str">
            <v>A</v>
          </cell>
          <cell r="B854" t="str">
            <v>UME22208</v>
          </cell>
          <cell r="C854" t="str">
            <v>동관보온(은박)</v>
          </cell>
          <cell r="D854" t="str">
            <v>D=25MM, T=25MM</v>
          </cell>
          <cell r="E854" t="str">
            <v>M</v>
          </cell>
          <cell r="F854">
            <v>206.05</v>
          </cell>
          <cell r="G854">
            <v>800</v>
          </cell>
          <cell r="H854">
            <v>1800</v>
          </cell>
          <cell r="I854">
            <v>0</v>
          </cell>
        </row>
        <row r="855">
          <cell r="A855" t="str">
            <v>A</v>
          </cell>
          <cell r="B855" t="str">
            <v>UME80205</v>
          </cell>
          <cell r="C855" t="str">
            <v>발포폴리에틸렌 보온</v>
          </cell>
          <cell r="D855" t="str">
            <v>D=15MM, T=5MM</v>
          </cell>
          <cell r="E855" t="str">
            <v>M</v>
          </cell>
          <cell r="F855">
            <v>378.96</v>
          </cell>
          <cell r="G855">
            <v>100</v>
          </cell>
          <cell r="H855">
            <v>300</v>
          </cell>
          <cell r="I855">
            <v>0</v>
          </cell>
        </row>
        <row r="856">
          <cell r="A856" t="str">
            <v>A</v>
          </cell>
          <cell r="B856" t="str">
            <v>UME80206</v>
          </cell>
          <cell r="C856" t="str">
            <v>발포폴리에틸렌 보온</v>
          </cell>
          <cell r="D856" t="str">
            <v>D=18MM, T=5MM</v>
          </cell>
          <cell r="E856" t="str">
            <v>M</v>
          </cell>
          <cell r="F856">
            <v>4955.62</v>
          </cell>
          <cell r="G856">
            <v>200</v>
          </cell>
          <cell r="H856">
            <v>400</v>
          </cell>
          <cell r="I856">
            <v>0</v>
          </cell>
        </row>
        <row r="857">
          <cell r="A857" t="str">
            <v>A</v>
          </cell>
          <cell r="B857" t="str">
            <v>UME80207</v>
          </cell>
          <cell r="C857" t="str">
            <v>발포폴리에틸렌 보온</v>
          </cell>
          <cell r="D857" t="str">
            <v>D=20MM, T=5MM</v>
          </cell>
          <cell r="E857" t="str">
            <v>M</v>
          </cell>
          <cell r="F857">
            <v>7039.79</v>
          </cell>
          <cell r="G857">
            <v>200</v>
          </cell>
          <cell r="H857">
            <v>500</v>
          </cell>
          <cell r="I857">
            <v>0</v>
          </cell>
        </row>
        <row r="858">
          <cell r="A858" t="str">
            <v>A</v>
          </cell>
          <cell r="B858" t="str">
            <v>UME80247</v>
          </cell>
          <cell r="C858" t="str">
            <v>발포폴리에틸렌 보온</v>
          </cell>
          <cell r="D858" t="str">
            <v>D=20MM, T=15MM</v>
          </cell>
          <cell r="E858" t="str">
            <v>M</v>
          </cell>
          <cell r="F858">
            <v>2041.6</v>
          </cell>
          <cell r="G858">
            <v>400</v>
          </cell>
          <cell r="H858">
            <v>800</v>
          </cell>
          <cell r="I858">
            <v>0</v>
          </cell>
        </row>
        <row r="859">
          <cell r="A859" t="str">
            <v>A</v>
          </cell>
          <cell r="B859" t="str">
            <v>UMH23315</v>
          </cell>
          <cell r="C859" t="str">
            <v>가스보일러설치(배관카바(점검구))</v>
          </cell>
          <cell r="D859" t="str">
            <v>16,000(KCAL/HR)(FF)</v>
          </cell>
          <cell r="E859" t="str">
            <v>개소</v>
          </cell>
          <cell r="F859">
            <v>490</v>
          </cell>
          <cell r="G859">
            <v>275760</v>
          </cell>
          <cell r="H859">
            <v>48676</v>
          </cell>
          <cell r="I859">
            <v>958</v>
          </cell>
        </row>
        <row r="860">
          <cell r="A860" t="str">
            <v>A</v>
          </cell>
          <cell r="B860" t="str">
            <v>UMH23316</v>
          </cell>
          <cell r="C860" t="str">
            <v>가스보일러설치</v>
          </cell>
          <cell r="D860" t="str">
            <v>16,000(KCAL/HR)(FF)</v>
          </cell>
          <cell r="E860" t="str">
            <v>개소</v>
          </cell>
          <cell r="F860">
            <v>6</v>
          </cell>
          <cell r="G860">
            <v>259200</v>
          </cell>
          <cell r="H860">
            <v>44173</v>
          </cell>
          <cell r="I860">
            <v>868</v>
          </cell>
        </row>
        <row r="861">
          <cell r="A861" t="str">
            <v>A</v>
          </cell>
          <cell r="B861" t="str">
            <v>UMH23321</v>
          </cell>
          <cell r="C861" t="str">
            <v>가스보일러설치(배관카바(점검구))</v>
          </cell>
          <cell r="D861" t="str">
            <v>20,000(KCAL/HR)(FF)</v>
          </cell>
          <cell r="E861" t="str">
            <v>개소</v>
          </cell>
          <cell r="F861">
            <v>438</v>
          </cell>
          <cell r="G861">
            <v>282960</v>
          </cell>
          <cell r="H861">
            <v>52749</v>
          </cell>
          <cell r="I861">
            <v>1039</v>
          </cell>
        </row>
        <row r="862">
          <cell r="A862" t="str">
            <v>A</v>
          </cell>
          <cell r="B862" t="str">
            <v>UMI18100</v>
          </cell>
          <cell r="C862" t="str">
            <v>방열기설치</v>
          </cell>
          <cell r="D862" t="str">
            <v>1RX500X0.36</v>
          </cell>
          <cell r="E862" t="str">
            <v>조</v>
          </cell>
          <cell r="F862">
            <v>595</v>
          </cell>
          <cell r="G862">
            <v>15096</v>
          </cell>
          <cell r="H862">
            <v>26682</v>
          </cell>
          <cell r="I862">
            <v>534</v>
          </cell>
        </row>
        <row r="863">
          <cell r="A863" t="str">
            <v>A</v>
          </cell>
          <cell r="B863" t="str">
            <v>UMI18200</v>
          </cell>
          <cell r="C863" t="str">
            <v>방열기설치</v>
          </cell>
          <cell r="D863" t="str">
            <v>1RX600X0.36</v>
          </cell>
          <cell r="E863" t="str">
            <v>조</v>
          </cell>
          <cell r="F863">
            <v>4</v>
          </cell>
          <cell r="G863">
            <v>15821</v>
          </cell>
          <cell r="H863">
            <v>26682</v>
          </cell>
          <cell r="I863">
            <v>534</v>
          </cell>
        </row>
        <row r="864">
          <cell r="A864" t="str">
            <v>A</v>
          </cell>
          <cell r="B864" t="str">
            <v>UMI18602</v>
          </cell>
          <cell r="C864" t="str">
            <v>방열기설치</v>
          </cell>
          <cell r="D864" t="str">
            <v>3RX600X0.48</v>
          </cell>
          <cell r="E864" t="str">
            <v>조</v>
          </cell>
          <cell r="F864">
            <v>16</v>
          </cell>
          <cell r="G864">
            <v>62857</v>
          </cell>
          <cell r="H864">
            <v>26682</v>
          </cell>
          <cell r="I864">
            <v>534</v>
          </cell>
        </row>
        <row r="865">
          <cell r="A865" t="str">
            <v>A</v>
          </cell>
          <cell r="B865" t="str">
            <v>UMI18603</v>
          </cell>
          <cell r="C865" t="str">
            <v>방열기설치</v>
          </cell>
          <cell r="D865" t="str">
            <v>3RX600X0.60</v>
          </cell>
          <cell r="E865" t="str">
            <v>조</v>
          </cell>
          <cell r="F865">
            <v>8</v>
          </cell>
          <cell r="G865">
            <v>78530</v>
          </cell>
          <cell r="H865">
            <v>26682</v>
          </cell>
          <cell r="I865">
            <v>534</v>
          </cell>
        </row>
        <row r="866">
          <cell r="A866" t="str">
            <v>A</v>
          </cell>
          <cell r="B866" t="str">
            <v>UMI18607</v>
          </cell>
          <cell r="C866" t="str">
            <v>방열기설치</v>
          </cell>
          <cell r="D866" t="str">
            <v>3RX600X0.84</v>
          </cell>
          <cell r="E866" t="str">
            <v>조</v>
          </cell>
          <cell r="F866">
            <v>6</v>
          </cell>
          <cell r="G866">
            <v>109876</v>
          </cell>
          <cell r="H866">
            <v>26682</v>
          </cell>
          <cell r="I866">
            <v>534</v>
          </cell>
        </row>
        <row r="867">
          <cell r="A867" t="str">
            <v>A</v>
          </cell>
          <cell r="B867" t="str">
            <v>UMI18608</v>
          </cell>
          <cell r="C867" t="str">
            <v>방열기설치</v>
          </cell>
          <cell r="D867" t="str">
            <v>3RX600X0.96</v>
          </cell>
          <cell r="E867" t="str">
            <v>조</v>
          </cell>
          <cell r="F867">
            <v>41</v>
          </cell>
          <cell r="G867">
            <v>125549</v>
          </cell>
          <cell r="H867">
            <v>26682</v>
          </cell>
          <cell r="I867">
            <v>534</v>
          </cell>
        </row>
        <row r="868">
          <cell r="A868" t="str">
            <v>A</v>
          </cell>
          <cell r="B868" t="str">
            <v>UMI18609</v>
          </cell>
          <cell r="C868" t="str">
            <v>방열기설치</v>
          </cell>
          <cell r="D868" t="str">
            <v>3RX600X1.08</v>
          </cell>
          <cell r="E868" t="str">
            <v>조</v>
          </cell>
          <cell r="F868">
            <v>1</v>
          </cell>
          <cell r="G868">
            <v>141222</v>
          </cell>
          <cell r="H868">
            <v>36649</v>
          </cell>
          <cell r="I868">
            <v>733</v>
          </cell>
        </row>
        <row r="869">
          <cell r="A869" t="str">
            <v>A</v>
          </cell>
          <cell r="B869" t="str">
            <v>UMI20330</v>
          </cell>
          <cell r="C869" t="str">
            <v>PB온수분배기설치(X-L,수평)</v>
          </cell>
          <cell r="D869" t="str">
            <v>3구+드레인밸브</v>
          </cell>
          <cell r="E869" t="str">
            <v>SET</v>
          </cell>
          <cell r="F869">
            <v>366</v>
          </cell>
          <cell r="G869">
            <v>18720</v>
          </cell>
          <cell r="H869">
            <v>14766</v>
          </cell>
          <cell r="I869">
            <v>295</v>
          </cell>
        </row>
        <row r="870">
          <cell r="A870" t="str">
            <v>A</v>
          </cell>
          <cell r="B870" t="str">
            <v>UMI20340</v>
          </cell>
          <cell r="C870" t="str">
            <v>PB온수분배기설치(X-L,수평)</v>
          </cell>
          <cell r="D870" t="str">
            <v>4구+드레인밸브</v>
          </cell>
          <cell r="E870" t="str">
            <v>SET</v>
          </cell>
          <cell r="F870">
            <v>123</v>
          </cell>
          <cell r="G870">
            <v>24012</v>
          </cell>
          <cell r="H870">
            <v>17161</v>
          </cell>
          <cell r="I870">
            <v>343</v>
          </cell>
        </row>
        <row r="871">
          <cell r="A871" t="str">
            <v>A</v>
          </cell>
          <cell r="B871" t="str">
            <v>UMI20420</v>
          </cell>
          <cell r="C871" t="str">
            <v>온수분배기설치(X-L,수직)</v>
          </cell>
          <cell r="D871" t="str">
            <v>2구+드레인밸브</v>
          </cell>
          <cell r="E871" t="str">
            <v>SET</v>
          </cell>
          <cell r="F871">
            <v>2</v>
          </cell>
          <cell r="G871">
            <v>19728</v>
          </cell>
          <cell r="H871">
            <v>12339</v>
          </cell>
          <cell r="I871">
            <v>246</v>
          </cell>
        </row>
        <row r="872">
          <cell r="A872" t="str">
            <v>A</v>
          </cell>
          <cell r="B872" t="str">
            <v>UMI20430</v>
          </cell>
          <cell r="C872" t="str">
            <v>온수분배기설치(X-L,수직)</v>
          </cell>
          <cell r="D872" t="str">
            <v>3구+드레인밸브</v>
          </cell>
          <cell r="E872" t="str">
            <v>SET</v>
          </cell>
          <cell r="F872">
            <v>1</v>
          </cell>
          <cell r="G872">
            <v>26280</v>
          </cell>
          <cell r="H872">
            <v>14766</v>
          </cell>
          <cell r="I872">
            <v>295</v>
          </cell>
        </row>
        <row r="873">
          <cell r="A873" t="str">
            <v>A</v>
          </cell>
          <cell r="B873" t="str">
            <v>UMI20450</v>
          </cell>
          <cell r="C873" t="str">
            <v>온수분배기설치(X-L,수직)</v>
          </cell>
          <cell r="D873" t="str">
            <v>5구+드레인밸브</v>
          </cell>
          <cell r="E873" t="str">
            <v>SET</v>
          </cell>
          <cell r="F873">
            <v>2</v>
          </cell>
          <cell r="G873">
            <v>39384</v>
          </cell>
          <cell r="H873">
            <v>19558</v>
          </cell>
          <cell r="I873">
            <v>391</v>
          </cell>
        </row>
        <row r="874">
          <cell r="A874" t="str">
            <v>A</v>
          </cell>
          <cell r="B874" t="str">
            <v>UMI20470</v>
          </cell>
          <cell r="C874" t="str">
            <v>온수분배기설치(X-L,수직)</v>
          </cell>
          <cell r="D874" t="str">
            <v>7구+드레인밸브</v>
          </cell>
          <cell r="E874" t="str">
            <v>SET</v>
          </cell>
          <cell r="F874">
            <v>1</v>
          </cell>
          <cell r="G874">
            <v>52560</v>
          </cell>
          <cell r="H874">
            <v>24342</v>
          </cell>
          <cell r="I874">
            <v>487</v>
          </cell>
        </row>
        <row r="875">
          <cell r="A875" t="str">
            <v>A</v>
          </cell>
          <cell r="B875" t="str">
            <v>UMI20480</v>
          </cell>
          <cell r="C875" t="str">
            <v>온수분배기설치(X-L,수직)</v>
          </cell>
          <cell r="D875" t="str">
            <v>8구+드레인밸브</v>
          </cell>
          <cell r="E875" t="str">
            <v>SET</v>
          </cell>
          <cell r="F875">
            <v>1</v>
          </cell>
          <cell r="G875">
            <v>59112</v>
          </cell>
          <cell r="H875">
            <v>26740</v>
          </cell>
          <cell r="I875">
            <v>534</v>
          </cell>
        </row>
        <row r="876">
          <cell r="A876" t="str">
            <v>A</v>
          </cell>
          <cell r="B876" t="str">
            <v>UMI20560</v>
          </cell>
          <cell r="C876" t="str">
            <v>온수분배기설치(X-L,수평)</v>
          </cell>
          <cell r="D876" t="str">
            <v>6구+드레인밸브</v>
          </cell>
          <cell r="E876" t="str">
            <v>SET</v>
          </cell>
          <cell r="F876">
            <v>300</v>
          </cell>
          <cell r="G876">
            <v>47808</v>
          </cell>
          <cell r="H876">
            <v>21952</v>
          </cell>
          <cell r="I876">
            <v>438</v>
          </cell>
        </row>
        <row r="877">
          <cell r="A877" t="str">
            <v>A</v>
          </cell>
          <cell r="B877" t="str">
            <v>UMI20570</v>
          </cell>
          <cell r="C877" t="str">
            <v>온수분배기설치(X-L,수평)</v>
          </cell>
          <cell r="D877" t="str">
            <v>7구+드레인밸브</v>
          </cell>
          <cell r="E877" t="str">
            <v>SET</v>
          </cell>
          <cell r="F877">
            <v>125</v>
          </cell>
          <cell r="G877">
            <v>54576</v>
          </cell>
          <cell r="H877">
            <v>24342</v>
          </cell>
          <cell r="I877">
            <v>487</v>
          </cell>
        </row>
        <row r="878">
          <cell r="A878" t="str">
            <v>A</v>
          </cell>
          <cell r="B878" t="str">
            <v>UMI20580</v>
          </cell>
          <cell r="C878" t="str">
            <v>온수분배기설치(X-L,수평)</v>
          </cell>
          <cell r="D878" t="str">
            <v>8구+드레인밸브</v>
          </cell>
          <cell r="E878" t="str">
            <v>SET</v>
          </cell>
          <cell r="F878">
            <v>11</v>
          </cell>
          <cell r="G878">
            <v>61416</v>
          </cell>
          <cell r="H878">
            <v>26740</v>
          </cell>
          <cell r="I878">
            <v>534</v>
          </cell>
        </row>
        <row r="879">
          <cell r="A879" t="str">
            <v>A</v>
          </cell>
          <cell r="B879" t="str">
            <v>UMO28200</v>
          </cell>
          <cell r="C879" t="str">
            <v>크립바설치</v>
          </cell>
          <cell r="D879" t="str">
            <v>D15-D20 MM</v>
          </cell>
          <cell r="E879" t="str">
            <v>M</v>
          </cell>
          <cell r="F879">
            <v>46375.71</v>
          </cell>
          <cell r="G879">
            <v>200</v>
          </cell>
          <cell r="H879">
            <v>0</v>
          </cell>
          <cell r="I879">
            <v>0</v>
          </cell>
        </row>
        <row r="880">
          <cell r="C880" t="str">
            <v>소  계</v>
          </cell>
        </row>
        <row r="882">
          <cell r="C882" t="str">
            <v>판매시설</v>
          </cell>
        </row>
        <row r="883">
          <cell r="C883" t="str">
            <v>*  금수공사</v>
          </cell>
        </row>
        <row r="884">
          <cell r="A884" t="str">
            <v>B</v>
          </cell>
          <cell r="B884" t="str">
            <v>MGF11251</v>
          </cell>
          <cell r="C884" t="str">
            <v>행가지지봉</v>
          </cell>
          <cell r="D884" t="str">
            <v>9MM(3/8")</v>
          </cell>
          <cell r="E884" t="str">
            <v>M</v>
          </cell>
          <cell r="F884">
            <v>8.5</v>
          </cell>
          <cell r="G884">
            <v>225</v>
          </cell>
          <cell r="H884">
            <v>0</v>
          </cell>
          <cell r="I884">
            <v>0</v>
          </cell>
        </row>
        <row r="885">
          <cell r="A885" t="str">
            <v>B</v>
          </cell>
          <cell r="B885" t="str">
            <v>MGF11547</v>
          </cell>
          <cell r="C885" t="str">
            <v>절연U볼트</v>
          </cell>
          <cell r="D885" t="str">
            <v>D 40</v>
          </cell>
          <cell r="E885" t="str">
            <v>개</v>
          </cell>
          <cell r="F885">
            <v>1</v>
          </cell>
          <cell r="G885">
            <v>324</v>
          </cell>
          <cell r="H885">
            <v>0</v>
          </cell>
          <cell r="I885">
            <v>0</v>
          </cell>
        </row>
        <row r="886">
          <cell r="A886" t="str">
            <v>B</v>
          </cell>
          <cell r="B886" t="str">
            <v>MGF30505</v>
          </cell>
          <cell r="C886" t="str">
            <v>인서트</v>
          </cell>
          <cell r="D886" t="str">
            <v>D9</v>
          </cell>
          <cell r="E886" t="str">
            <v>개</v>
          </cell>
          <cell r="F886">
            <v>28</v>
          </cell>
          <cell r="G886">
            <v>26</v>
          </cell>
          <cell r="H886">
            <v>0</v>
          </cell>
          <cell r="I886">
            <v>0</v>
          </cell>
        </row>
        <row r="887">
          <cell r="A887" t="str">
            <v>B</v>
          </cell>
          <cell r="B887" t="str">
            <v>MMB40105</v>
          </cell>
          <cell r="C887" t="str">
            <v>동 엘보</v>
          </cell>
          <cell r="D887" t="str">
            <v>D15 MM</v>
          </cell>
          <cell r="E887" t="str">
            <v>개</v>
          </cell>
          <cell r="F887">
            <v>29</v>
          </cell>
          <cell r="G887">
            <v>112</v>
          </cell>
          <cell r="H887">
            <v>0</v>
          </cell>
          <cell r="I887">
            <v>0</v>
          </cell>
        </row>
        <row r="888">
          <cell r="A888" t="str">
            <v>B</v>
          </cell>
          <cell r="B888" t="str">
            <v>MMB40107</v>
          </cell>
          <cell r="C888" t="str">
            <v>동 엘보</v>
          </cell>
          <cell r="D888" t="str">
            <v>D20 MM</v>
          </cell>
          <cell r="E888" t="str">
            <v>개</v>
          </cell>
          <cell r="F888">
            <v>3</v>
          </cell>
          <cell r="G888">
            <v>228</v>
          </cell>
          <cell r="H888">
            <v>0</v>
          </cell>
          <cell r="I888">
            <v>0</v>
          </cell>
        </row>
        <row r="889">
          <cell r="A889" t="str">
            <v>B</v>
          </cell>
          <cell r="B889" t="str">
            <v>MMB40112</v>
          </cell>
          <cell r="C889" t="str">
            <v>동 엘보</v>
          </cell>
          <cell r="D889" t="str">
            <v>D40 MM</v>
          </cell>
          <cell r="E889" t="str">
            <v>개</v>
          </cell>
          <cell r="F889">
            <v>4</v>
          </cell>
          <cell r="G889">
            <v>919</v>
          </cell>
          <cell r="H889">
            <v>0</v>
          </cell>
          <cell r="I889">
            <v>0</v>
          </cell>
        </row>
        <row r="890">
          <cell r="A890" t="str">
            <v>B</v>
          </cell>
          <cell r="B890" t="str">
            <v>MMB40207</v>
          </cell>
          <cell r="C890" t="str">
            <v>동 티</v>
          </cell>
          <cell r="D890" t="str">
            <v>D20 MM</v>
          </cell>
          <cell r="E890" t="str">
            <v>개</v>
          </cell>
          <cell r="F890">
            <v>2</v>
          </cell>
          <cell r="G890">
            <v>359</v>
          </cell>
          <cell r="H890">
            <v>0</v>
          </cell>
          <cell r="I890">
            <v>0</v>
          </cell>
        </row>
        <row r="891">
          <cell r="A891" t="str">
            <v>B</v>
          </cell>
          <cell r="B891" t="str">
            <v>MMB40208</v>
          </cell>
          <cell r="C891" t="str">
            <v>동 티</v>
          </cell>
          <cell r="D891" t="str">
            <v>D25 MM</v>
          </cell>
          <cell r="E891" t="str">
            <v>개</v>
          </cell>
          <cell r="F891">
            <v>13</v>
          </cell>
          <cell r="G891">
            <v>553</v>
          </cell>
          <cell r="H891">
            <v>0</v>
          </cell>
          <cell r="I891">
            <v>0</v>
          </cell>
        </row>
        <row r="892">
          <cell r="A892" t="str">
            <v>B</v>
          </cell>
          <cell r="B892" t="str">
            <v>MMB40212</v>
          </cell>
          <cell r="C892" t="str">
            <v>동 티</v>
          </cell>
          <cell r="D892" t="str">
            <v>D40 MM</v>
          </cell>
          <cell r="E892" t="str">
            <v>개</v>
          </cell>
          <cell r="F892">
            <v>4</v>
          </cell>
          <cell r="G892">
            <v>1401</v>
          </cell>
          <cell r="H892">
            <v>0</v>
          </cell>
          <cell r="I892">
            <v>0</v>
          </cell>
        </row>
        <row r="893">
          <cell r="A893" t="str">
            <v>B</v>
          </cell>
          <cell r="B893" t="str">
            <v>MMB40307</v>
          </cell>
          <cell r="C893" t="str">
            <v>동 레듀샤</v>
          </cell>
          <cell r="D893" t="str">
            <v>D20 MM</v>
          </cell>
          <cell r="E893" t="str">
            <v>개</v>
          </cell>
          <cell r="F893">
            <v>1</v>
          </cell>
          <cell r="G893">
            <v>143</v>
          </cell>
          <cell r="H893">
            <v>0</v>
          </cell>
          <cell r="I893">
            <v>0</v>
          </cell>
        </row>
        <row r="894">
          <cell r="A894" t="str">
            <v>B</v>
          </cell>
          <cell r="B894" t="str">
            <v>MMB40308</v>
          </cell>
          <cell r="C894" t="str">
            <v>동 레듀샤</v>
          </cell>
          <cell r="D894" t="str">
            <v>D25 MM</v>
          </cell>
          <cell r="E894" t="str">
            <v>개</v>
          </cell>
          <cell r="F894">
            <v>2</v>
          </cell>
          <cell r="G894">
            <v>212</v>
          </cell>
          <cell r="H894">
            <v>0</v>
          </cell>
          <cell r="I894">
            <v>0</v>
          </cell>
        </row>
        <row r="895">
          <cell r="A895" t="str">
            <v>B</v>
          </cell>
          <cell r="B895" t="str">
            <v>MMB40310</v>
          </cell>
          <cell r="C895" t="str">
            <v>동 레듀샤</v>
          </cell>
          <cell r="D895" t="str">
            <v>D32 MM</v>
          </cell>
          <cell r="E895" t="str">
            <v>개</v>
          </cell>
          <cell r="F895">
            <v>1</v>
          </cell>
          <cell r="G895">
            <v>289</v>
          </cell>
          <cell r="H895">
            <v>0</v>
          </cell>
          <cell r="I895">
            <v>0</v>
          </cell>
        </row>
        <row r="896">
          <cell r="A896" t="str">
            <v>B</v>
          </cell>
          <cell r="B896" t="str">
            <v>MMB40312</v>
          </cell>
          <cell r="C896" t="str">
            <v>동 레듀샤</v>
          </cell>
          <cell r="D896" t="str">
            <v>D40 MM</v>
          </cell>
          <cell r="E896" t="str">
            <v>개</v>
          </cell>
          <cell r="F896">
            <v>3</v>
          </cell>
          <cell r="G896">
            <v>497</v>
          </cell>
          <cell r="H896">
            <v>0</v>
          </cell>
          <cell r="I896">
            <v>0</v>
          </cell>
        </row>
        <row r="897">
          <cell r="A897" t="str">
            <v>B</v>
          </cell>
          <cell r="B897" t="str">
            <v>MMB50105</v>
          </cell>
          <cell r="C897" t="str">
            <v>CM아답타</v>
          </cell>
          <cell r="D897" t="str">
            <v>D15 MM</v>
          </cell>
          <cell r="E897" t="str">
            <v>개</v>
          </cell>
          <cell r="F897">
            <v>10</v>
          </cell>
          <cell r="G897">
            <v>176</v>
          </cell>
          <cell r="H897">
            <v>0</v>
          </cell>
          <cell r="I897">
            <v>0</v>
          </cell>
        </row>
        <row r="898">
          <cell r="A898" t="str">
            <v>B</v>
          </cell>
          <cell r="B898" t="str">
            <v>MMB50112</v>
          </cell>
          <cell r="C898" t="str">
            <v>CM아답타</v>
          </cell>
          <cell r="D898" t="str">
            <v>D40 MM</v>
          </cell>
          <cell r="E898" t="str">
            <v>개</v>
          </cell>
          <cell r="F898">
            <v>3</v>
          </cell>
          <cell r="G898">
            <v>1656</v>
          </cell>
          <cell r="H898">
            <v>0</v>
          </cell>
          <cell r="I898">
            <v>0</v>
          </cell>
        </row>
        <row r="899">
          <cell r="A899" t="str">
            <v>B</v>
          </cell>
          <cell r="B899" t="str">
            <v>MMB50205</v>
          </cell>
          <cell r="C899" t="str">
            <v>CF아답타</v>
          </cell>
          <cell r="D899" t="str">
            <v>D15 MM</v>
          </cell>
          <cell r="E899" t="str">
            <v>개</v>
          </cell>
          <cell r="F899">
            <v>21</v>
          </cell>
          <cell r="G899">
            <v>246</v>
          </cell>
          <cell r="H899">
            <v>0</v>
          </cell>
          <cell r="I899">
            <v>0</v>
          </cell>
        </row>
        <row r="900">
          <cell r="A900" t="str">
            <v>B</v>
          </cell>
          <cell r="B900" t="str">
            <v>MMB50210</v>
          </cell>
          <cell r="C900" t="str">
            <v>CF아답타</v>
          </cell>
          <cell r="D900" t="str">
            <v>D32 MM</v>
          </cell>
          <cell r="E900" t="str">
            <v>개</v>
          </cell>
          <cell r="F900">
            <v>2</v>
          </cell>
          <cell r="G900">
            <v>1848</v>
          </cell>
          <cell r="H900">
            <v>0</v>
          </cell>
          <cell r="I900">
            <v>0</v>
          </cell>
        </row>
        <row r="901">
          <cell r="A901" t="str">
            <v>B</v>
          </cell>
          <cell r="B901" t="str">
            <v>MMB50212</v>
          </cell>
          <cell r="C901" t="str">
            <v>CF아답타</v>
          </cell>
          <cell r="D901" t="str">
            <v>D40 MM</v>
          </cell>
          <cell r="E901" t="str">
            <v>개</v>
          </cell>
          <cell r="F901">
            <v>6</v>
          </cell>
          <cell r="G901">
            <v>2392</v>
          </cell>
          <cell r="H901">
            <v>0</v>
          </cell>
          <cell r="I901">
            <v>0</v>
          </cell>
        </row>
        <row r="902">
          <cell r="A902" t="str">
            <v>B</v>
          </cell>
          <cell r="B902" t="str">
            <v>MMB50505</v>
          </cell>
          <cell r="C902" t="str">
            <v>CM유니온</v>
          </cell>
          <cell r="D902" t="str">
            <v>D15 MM</v>
          </cell>
          <cell r="E902" t="str">
            <v>개</v>
          </cell>
          <cell r="F902">
            <v>10</v>
          </cell>
          <cell r="G902">
            <v>712</v>
          </cell>
          <cell r="H902">
            <v>0</v>
          </cell>
          <cell r="I902">
            <v>0</v>
          </cell>
        </row>
        <row r="903">
          <cell r="A903" t="str">
            <v>B</v>
          </cell>
          <cell r="B903" t="str">
            <v>MMB50512</v>
          </cell>
          <cell r="C903" t="str">
            <v>CM유니온</v>
          </cell>
          <cell r="D903" t="str">
            <v>D40 MM</v>
          </cell>
          <cell r="E903" t="str">
            <v>개</v>
          </cell>
          <cell r="F903">
            <v>3</v>
          </cell>
          <cell r="G903">
            <v>4932</v>
          </cell>
          <cell r="H903">
            <v>0</v>
          </cell>
          <cell r="I903">
            <v>0</v>
          </cell>
        </row>
        <row r="904">
          <cell r="A904" t="str">
            <v>B</v>
          </cell>
          <cell r="B904" t="str">
            <v>MMB51505</v>
          </cell>
          <cell r="C904" t="str">
            <v>장암엘보아답타</v>
          </cell>
          <cell r="D904" t="str">
            <v>D15 MM</v>
          </cell>
          <cell r="E904" t="str">
            <v>개</v>
          </cell>
          <cell r="F904">
            <v>17</v>
          </cell>
          <cell r="G904">
            <v>487</v>
          </cell>
          <cell r="H904">
            <v>0</v>
          </cell>
          <cell r="I904">
            <v>0</v>
          </cell>
        </row>
        <row r="905">
          <cell r="A905" t="str">
            <v>B</v>
          </cell>
          <cell r="B905" t="str">
            <v>MMB51507</v>
          </cell>
          <cell r="C905" t="str">
            <v>장암엘보아답타</v>
          </cell>
          <cell r="D905" t="str">
            <v>D20 MM</v>
          </cell>
          <cell r="E905" t="str">
            <v>개</v>
          </cell>
          <cell r="F905">
            <v>1</v>
          </cell>
          <cell r="G905">
            <v>829</v>
          </cell>
          <cell r="H905">
            <v>0</v>
          </cell>
          <cell r="I905">
            <v>0</v>
          </cell>
        </row>
        <row r="906">
          <cell r="A906" t="str">
            <v>B</v>
          </cell>
          <cell r="B906" t="str">
            <v>MMK32900</v>
          </cell>
          <cell r="C906" t="str">
            <v>양수기보호통(A형)</v>
          </cell>
          <cell r="D906" t="str">
            <v>D15 MM</v>
          </cell>
          <cell r="E906" t="str">
            <v>개</v>
          </cell>
          <cell r="F906">
            <v>1</v>
          </cell>
          <cell r="G906">
            <v>18288</v>
          </cell>
          <cell r="H906">
            <v>0</v>
          </cell>
          <cell r="I906">
            <v>0</v>
          </cell>
        </row>
        <row r="907">
          <cell r="A907" t="str">
            <v>B</v>
          </cell>
          <cell r="B907" t="str">
            <v>MMO10505</v>
          </cell>
          <cell r="C907" t="str">
            <v>절연 행가</v>
          </cell>
          <cell r="D907" t="str">
            <v>D15 MM</v>
          </cell>
          <cell r="E907" t="str">
            <v>개</v>
          </cell>
          <cell r="F907">
            <v>1</v>
          </cell>
          <cell r="G907">
            <v>360</v>
          </cell>
          <cell r="H907">
            <v>0</v>
          </cell>
          <cell r="I907">
            <v>0</v>
          </cell>
        </row>
        <row r="908">
          <cell r="A908" t="str">
            <v>B</v>
          </cell>
          <cell r="B908" t="str">
            <v>MMO10507</v>
          </cell>
          <cell r="C908" t="str">
            <v>절연 행가</v>
          </cell>
          <cell r="D908" t="str">
            <v>D20 MM</v>
          </cell>
          <cell r="E908" t="str">
            <v>개</v>
          </cell>
          <cell r="F908">
            <v>5</v>
          </cell>
          <cell r="G908">
            <v>396</v>
          </cell>
          <cell r="H908">
            <v>0</v>
          </cell>
          <cell r="I908">
            <v>0</v>
          </cell>
        </row>
        <row r="909">
          <cell r="A909" t="str">
            <v>B</v>
          </cell>
          <cell r="B909" t="str">
            <v>MMO10508</v>
          </cell>
          <cell r="C909" t="str">
            <v>절연 행가</v>
          </cell>
          <cell r="D909" t="str">
            <v>D25 MM</v>
          </cell>
          <cell r="E909" t="str">
            <v>개</v>
          </cell>
          <cell r="F909">
            <v>16</v>
          </cell>
          <cell r="G909">
            <v>432</v>
          </cell>
          <cell r="H909">
            <v>0</v>
          </cell>
          <cell r="I909">
            <v>0</v>
          </cell>
        </row>
        <row r="910">
          <cell r="A910" t="str">
            <v>B</v>
          </cell>
          <cell r="B910" t="str">
            <v>MMO10512</v>
          </cell>
          <cell r="C910" t="str">
            <v>절연 행가</v>
          </cell>
          <cell r="D910" t="str">
            <v>D40 MM</v>
          </cell>
          <cell r="E910" t="str">
            <v>개</v>
          </cell>
          <cell r="F910">
            <v>4</v>
          </cell>
          <cell r="G910">
            <v>540</v>
          </cell>
          <cell r="H910">
            <v>0</v>
          </cell>
          <cell r="I910">
            <v>0</v>
          </cell>
        </row>
        <row r="911">
          <cell r="A911" t="str">
            <v>B</v>
          </cell>
          <cell r="B911" t="str">
            <v>MMO31818</v>
          </cell>
          <cell r="C911" t="str">
            <v>PD입상관 성형스리브</v>
          </cell>
          <cell r="D911" t="str">
            <v>D100 X 135H</v>
          </cell>
          <cell r="E911" t="str">
            <v>개</v>
          </cell>
          <cell r="F911">
            <v>1</v>
          </cell>
          <cell r="G911">
            <v>720</v>
          </cell>
          <cell r="H911">
            <v>0</v>
          </cell>
          <cell r="I911">
            <v>0</v>
          </cell>
        </row>
        <row r="912">
          <cell r="A912" t="str">
            <v>B</v>
          </cell>
          <cell r="B912" t="str">
            <v>UMA52305</v>
          </cell>
          <cell r="C912" t="str">
            <v>동관 옥내 배관</v>
          </cell>
          <cell r="D912" t="str">
            <v>D15 MM,  (M TYPE)</v>
          </cell>
          <cell r="E912" t="str">
            <v>M</v>
          </cell>
          <cell r="F912">
            <v>45</v>
          </cell>
          <cell r="G912">
            <v>700</v>
          </cell>
          <cell r="H912">
            <v>1600</v>
          </cell>
          <cell r="I912">
            <v>0</v>
          </cell>
        </row>
        <row r="913">
          <cell r="A913" t="str">
            <v>B</v>
          </cell>
          <cell r="B913" t="str">
            <v>UMA52307</v>
          </cell>
          <cell r="C913" t="str">
            <v>동관 옥내 배관</v>
          </cell>
          <cell r="D913" t="str">
            <v>D20 MM,  (M TYPE)</v>
          </cell>
          <cell r="E913" t="str">
            <v>M</v>
          </cell>
          <cell r="F913">
            <v>8</v>
          </cell>
          <cell r="G913">
            <v>1200</v>
          </cell>
          <cell r="H913">
            <v>1700</v>
          </cell>
          <cell r="I913">
            <v>0</v>
          </cell>
        </row>
        <row r="914">
          <cell r="A914" t="str">
            <v>B</v>
          </cell>
          <cell r="B914" t="str">
            <v>UMA52308</v>
          </cell>
          <cell r="C914" t="str">
            <v>동관 옥내 배관</v>
          </cell>
          <cell r="D914" t="str">
            <v>D25 MM,  (M TYPE)</v>
          </cell>
          <cell r="E914" t="str">
            <v>M</v>
          </cell>
          <cell r="F914">
            <v>24.8</v>
          </cell>
          <cell r="G914">
            <v>1700</v>
          </cell>
          <cell r="H914">
            <v>2000</v>
          </cell>
          <cell r="I914">
            <v>0</v>
          </cell>
        </row>
        <row r="915">
          <cell r="A915" t="str">
            <v>B</v>
          </cell>
          <cell r="B915" t="str">
            <v>UMA52310</v>
          </cell>
          <cell r="C915" t="str">
            <v>동관 옥내 배관</v>
          </cell>
          <cell r="D915" t="str">
            <v>D32 MM, (M TYPE)</v>
          </cell>
          <cell r="E915" t="str">
            <v>M</v>
          </cell>
          <cell r="F915">
            <v>9.6999999999999993</v>
          </cell>
          <cell r="G915">
            <v>2600</v>
          </cell>
          <cell r="H915">
            <v>2500</v>
          </cell>
          <cell r="I915">
            <v>100</v>
          </cell>
        </row>
        <row r="916">
          <cell r="A916" t="str">
            <v>B</v>
          </cell>
          <cell r="B916" t="str">
            <v>UMA52405</v>
          </cell>
          <cell r="C916" t="str">
            <v>동관 화장실 배관</v>
          </cell>
          <cell r="D916" t="str">
            <v>D15 MM,  (M TYPE)</v>
          </cell>
          <cell r="E916" t="str">
            <v>M</v>
          </cell>
          <cell r="F916">
            <v>18.649999999999999</v>
          </cell>
          <cell r="G916">
            <v>800</v>
          </cell>
          <cell r="H916">
            <v>1700</v>
          </cell>
          <cell r="I916">
            <v>0</v>
          </cell>
        </row>
        <row r="917">
          <cell r="A917" t="str">
            <v>B</v>
          </cell>
          <cell r="B917" t="str">
            <v>UMA52407</v>
          </cell>
          <cell r="C917" t="str">
            <v>동관 화장실 배관</v>
          </cell>
          <cell r="D917" t="str">
            <v>D20 MM,  (M TYPE)</v>
          </cell>
          <cell r="E917" t="str">
            <v>M</v>
          </cell>
          <cell r="F917">
            <v>6.6</v>
          </cell>
          <cell r="G917">
            <v>1200</v>
          </cell>
          <cell r="H917">
            <v>2000</v>
          </cell>
          <cell r="I917">
            <v>0</v>
          </cell>
        </row>
        <row r="918">
          <cell r="A918" t="str">
            <v>B</v>
          </cell>
          <cell r="B918" t="str">
            <v>UMA52408</v>
          </cell>
          <cell r="C918" t="str">
            <v>동관 화장실 배관</v>
          </cell>
          <cell r="D918" t="str">
            <v>D25 MM,  (M TYPE)</v>
          </cell>
          <cell r="E918" t="str">
            <v>M</v>
          </cell>
          <cell r="F918">
            <v>1.4</v>
          </cell>
          <cell r="G918">
            <v>1700</v>
          </cell>
          <cell r="H918">
            <v>2400</v>
          </cell>
          <cell r="I918">
            <v>0</v>
          </cell>
        </row>
        <row r="919">
          <cell r="A919" t="str">
            <v>B</v>
          </cell>
          <cell r="B919" t="str">
            <v>UMA52410</v>
          </cell>
          <cell r="C919" t="str">
            <v>동관 화장실 배관</v>
          </cell>
          <cell r="D919" t="str">
            <v>D32 MM,  (M TYPE)</v>
          </cell>
          <cell r="E919" t="str">
            <v>M</v>
          </cell>
          <cell r="F919">
            <v>2.1</v>
          </cell>
          <cell r="G919">
            <v>2552</v>
          </cell>
          <cell r="H919">
            <v>3035</v>
          </cell>
          <cell r="I919">
            <v>60</v>
          </cell>
        </row>
        <row r="920">
          <cell r="A920" t="str">
            <v>B</v>
          </cell>
          <cell r="B920" t="str">
            <v>UMA52412</v>
          </cell>
          <cell r="C920" t="str">
            <v>동관 화장실 배관</v>
          </cell>
          <cell r="D920" t="str">
            <v>D40 MM, (M TYPE)</v>
          </cell>
          <cell r="E920" t="str">
            <v>M</v>
          </cell>
          <cell r="F920">
            <v>4.0999999999999996</v>
          </cell>
          <cell r="G920">
            <v>3500</v>
          </cell>
          <cell r="H920">
            <v>3400</v>
          </cell>
          <cell r="I920">
            <v>100</v>
          </cell>
        </row>
        <row r="921">
          <cell r="A921" t="str">
            <v>B</v>
          </cell>
          <cell r="B921" t="str">
            <v>UMC24108</v>
          </cell>
          <cell r="C921" t="str">
            <v>동관용접 (BRAZING)</v>
          </cell>
          <cell r="D921" t="str">
            <v>D25 MM</v>
          </cell>
          <cell r="E921" t="str">
            <v>개소</v>
          </cell>
          <cell r="F921">
            <v>34</v>
          </cell>
          <cell r="G921">
            <v>174</v>
          </cell>
          <cell r="H921">
            <v>1455</v>
          </cell>
          <cell r="I921">
            <v>29</v>
          </cell>
        </row>
        <row r="922">
          <cell r="A922" t="str">
            <v>B</v>
          </cell>
          <cell r="B922" t="str">
            <v>UMC24110</v>
          </cell>
          <cell r="C922" t="str">
            <v>동관용접 (BRAZING)</v>
          </cell>
          <cell r="D922" t="str">
            <v>D32 MM</v>
          </cell>
          <cell r="E922" t="str">
            <v>개소</v>
          </cell>
          <cell r="F922">
            <v>9</v>
          </cell>
          <cell r="G922">
            <v>240</v>
          </cell>
          <cell r="H922">
            <v>1781</v>
          </cell>
          <cell r="I922">
            <v>35</v>
          </cell>
        </row>
        <row r="923">
          <cell r="A923" t="str">
            <v>B</v>
          </cell>
          <cell r="B923" t="str">
            <v>UMC24112</v>
          </cell>
          <cell r="C923" t="str">
            <v>동관용접 (BRAZING)</v>
          </cell>
          <cell r="D923" t="str">
            <v>D40 MM</v>
          </cell>
          <cell r="E923" t="str">
            <v>개소</v>
          </cell>
          <cell r="F923">
            <v>25</v>
          </cell>
          <cell r="G923">
            <v>314</v>
          </cell>
          <cell r="H923">
            <v>1958</v>
          </cell>
          <cell r="I923">
            <v>39</v>
          </cell>
        </row>
        <row r="924">
          <cell r="A924" t="str">
            <v>B</v>
          </cell>
          <cell r="B924" t="str">
            <v>UMC24305</v>
          </cell>
          <cell r="C924" t="str">
            <v>동관용접 (SOLDERING)</v>
          </cell>
          <cell r="D924" t="str">
            <v>D15 MM</v>
          </cell>
          <cell r="E924" t="str">
            <v>개소</v>
          </cell>
          <cell r="F924">
            <v>135</v>
          </cell>
          <cell r="G924">
            <v>30</v>
          </cell>
          <cell r="H924">
            <v>960</v>
          </cell>
          <cell r="I924">
            <v>19</v>
          </cell>
        </row>
        <row r="925">
          <cell r="A925" t="str">
            <v>B</v>
          </cell>
          <cell r="B925" t="str">
            <v>UMC24307</v>
          </cell>
          <cell r="C925" t="str">
            <v>동관용접 (SOLDERING)</v>
          </cell>
          <cell r="D925" t="str">
            <v>D20 MM</v>
          </cell>
          <cell r="E925" t="str">
            <v>개소</v>
          </cell>
          <cell r="F925">
            <v>10</v>
          </cell>
          <cell r="G925">
            <v>47</v>
          </cell>
          <cell r="H925">
            <v>1108</v>
          </cell>
          <cell r="I925">
            <v>22</v>
          </cell>
        </row>
        <row r="926">
          <cell r="A926" t="str">
            <v>B</v>
          </cell>
          <cell r="B926" t="str">
            <v>UMD10105</v>
          </cell>
          <cell r="C926" t="str">
            <v>게이트밸브 설치(청동제)</v>
          </cell>
          <cell r="D926" t="str">
            <v>D15 MM, (5KG/CM2)</v>
          </cell>
          <cell r="E926" t="str">
            <v>개소</v>
          </cell>
          <cell r="F926">
            <v>10</v>
          </cell>
          <cell r="G926">
            <v>1534</v>
          </cell>
          <cell r="H926">
            <v>2119</v>
          </cell>
          <cell r="I926">
            <v>42</v>
          </cell>
        </row>
        <row r="927">
          <cell r="A927" t="str">
            <v>B</v>
          </cell>
          <cell r="B927" t="str">
            <v>UMD10112</v>
          </cell>
          <cell r="C927" t="str">
            <v>게이트밸브 설치(청동제)</v>
          </cell>
          <cell r="D927" t="str">
            <v>D40 MM, (5KG/CM2)</v>
          </cell>
          <cell r="E927" t="str">
            <v>개소</v>
          </cell>
          <cell r="F927">
            <v>3</v>
          </cell>
          <cell r="G927">
            <v>5400</v>
          </cell>
          <cell r="H927">
            <v>2119</v>
          </cell>
          <cell r="I927">
            <v>42</v>
          </cell>
        </row>
        <row r="928">
          <cell r="A928" t="str">
            <v>B</v>
          </cell>
          <cell r="B928" t="str">
            <v>UME22205</v>
          </cell>
          <cell r="C928" t="str">
            <v>동관보온(은박)</v>
          </cell>
          <cell r="D928" t="str">
            <v>D=15MM, T=25MM</v>
          </cell>
          <cell r="E928" t="str">
            <v>M</v>
          </cell>
          <cell r="F928">
            <v>22</v>
          </cell>
          <cell r="G928">
            <v>600</v>
          </cell>
          <cell r="H928">
            <v>1200</v>
          </cell>
          <cell r="I928">
            <v>0</v>
          </cell>
        </row>
        <row r="929">
          <cell r="A929" t="str">
            <v>B</v>
          </cell>
          <cell r="B929" t="str">
            <v>UME22207</v>
          </cell>
          <cell r="C929" t="str">
            <v>동관보온(은박)</v>
          </cell>
          <cell r="D929" t="str">
            <v>D=20MM, T=25MM</v>
          </cell>
          <cell r="E929" t="str">
            <v>M</v>
          </cell>
          <cell r="F929">
            <v>13.1</v>
          </cell>
          <cell r="G929">
            <v>700</v>
          </cell>
          <cell r="H929">
            <v>1500</v>
          </cell>
          <cell r="I929">
            <v>0</v>
          </cell>
        </row>
        <row r="930">
          <cell r="A930" t="str">
            <v>B</v>
          </cell>
          <cell r="B930" t="str">
            <v>UME22208</v>
          </cell>
          <cell r="C930" t="str">
            <v>동관보온(은박)</v>
          </cell>
          <cell r="D930" t="str">
            <v>D=25MM, T=25MM</v>
          </cell>
          <cell r="E930" t="str">
            <v>M</v>
          </cell>
          <cell r="F930">
            <v>26.2</v>
          </cell>
          <cell r="G930">
            <v>800</v>
          </cell>
          <cell r="H930">
            <v>1800</v>
          </cell>
          <cell r="I930">
            <v>0</v>
          </cell>
        </row>
        <row r="931">
          <cell r="A931" t="str">
            <v>B</v>
          </cell>
          <cell r="B931" t="str">
            <v>UME22210</v>
          </cell>
          <cell r="C931" t="str">
            <v>동관보온(은박)</v>
          </cell>
          <cell r="D931" t="str">
            <v>D=32MM, T=25MM</v>
          </cell>
          <cell r="E931" t="str">
            <v>M</v>
          </cell>
          <cell r="F931">
            <v>2.1</v>
          </cell>
          <cell r="G931">
            <v>900</v>
          </cell>
          <cell r="H931">
            <v>2000</v>
          </cell>
          <cell r="I931">
            <v>0</v>
          </cell>
        </row>
        <row r="932">
          <cell r="A932" t="str">
            <v>B</v>
          </cell>
          <cell r="B932" t="str">
            <v>UME22212</v>
          </cell>
          <cell r="C932" t="str">
            <v>동관보온(은박)</v>
          </cell>
          <cell r="D932" t="str">
            <v>D=40MM, T=25MM</v>
          </cell>
          <cell r="E932" t="str">
            <v>M</v>
          </cell>
          <cell r="F932">
            <v>13.8</v>
          </cell>
          <cell r="G932">
            <v>1000</v>
          </cell>
          <cell r="H932">
            <v>2000</v>
          </cell>
          <cell r="I932">
            <v>0</v>
          </cell>
        </row>
        <row r="933">
          <cell r="A933" t="str">
            <v>B</v>
          </cell>
          <cell r="B933" t="str">
            <v>UME80205</v>
          </cell>
          <cell r="C933" t="str">
            <v>발포폴리에틸렌 보온</v>
          </cell>
          <cell r="D933" t="str">
            <v>D=15MM, T=5MM</v>
          </cell>
          <cell r="E933" t="str">
            <v>M</v>
          </cell>
          <cell r="F933">
            <v>41.65</v>
          </cell>
          <cell r="G933">
            <v>100</v>
          </cell>
          <cell r="H933">
            <v>300</v>
          </cell>
          <cell r="I933">
            <v>0</v>
          </cell>
        </row>
        <row r="934">
          <cell r="A934" t="str">
            <v>B</v>
          </cell>
          <cell r="B934" t="str">
            <v>UME80207</v>
          </cell>
          <cell r="C934" t="str">
            <v>발포폴리에틸렌 보온</v>
          </cell>
          <cell r="D934" t="str">
            <v>D=20MM, T=5MM</v>
          </cell>
          <cell r="E934" t="str">
            <v>M</v>
          </cell>
          <cell r="F934">
            <v>1.5</v>
          </cell>
          <cell r="G934">
            <v>200</v>
          </cell>
          <cell r="H934">
            <v>500</v>
          </cell>
          <cell r="I934">
            <v>0</v>
          </cell>
        </row>
        <row r="935">
          <cell r="A935" t="str">
            <v>B</v>
          </cell>
          <cell r="B935" t="str">
            <v>UME90104</v>
          </cell>
          <cell r="C935" t="str">
            <v>정온전선설치(센서,접지)</v>
          </cell>
          <cell r="D935" t="str">
            <v>4M</v>
          </cell>
          <cell r="E935" t="str">
            <v>조</v>
          </cell>
          <cell r="F935">
            <v>1</v>
          </cell>
          <cell r="G935">
            <v>26136</v>
          </cell>
          <cell r="H935">
            <v>5729</v>
          </cell>
          <cell r="I935">
            <v>114</v>
          </cell>
        </row>
        <row r="936">
          <cell r="A936" t="str">
            <v>B</v>
          </cell>
          <cell r="B936" t="str">
            <v>UMG25100</v>
          </cell>
          <cell r="C936" t="str">
            <v>세면기수전설치(다용도꼭지제외)</v>
          </cell>
          <cell r="D936" t="str">
            <v>니켈크롬도장</v>
          </cell>
          <cell r="E936" t="str">
            <v>개</v>
          </cell>
          <cell r="F936">
            <v>2</v>
          </cell>
          <cell r="G936">
            <v>36936</v>
          </cell>
          <cell r="H936">
            <v>6792</v>
          </cell>
          <cell r="I936">
            <v>135</v>
          </cell>
        </row>
        <row r="937">
          <cell r="A937" t="str">
            <v>B</v>
          </cell>
          <cell r="B937" t="str">
            <v>UMG40202</v>
          </cell>
          <cell r="C937" t="str">
            <v>가로꼭지 설치 (일반형)</v>
          </cell>
          <cell r="D937" t="str">
            <v>D15</v>
          </cell>
          <cell r="E937" t="str">
            <v>개</v>
          </cell>
          <cell r="F937">
            <v>10</v>
          </cell>
          <cell r="G937">
            <v>2160</v>
          </cell>
          <cell r="H937">
            <v>2323</v>
          </cell>
          <cell r="I937">
            <v>46</v>
          </cell>
        </row>
        <row r="938">
          <cell r="A938" t="str">
            <v>B</v>
          </cell>
          <cell r="B938" t="str">
            <v>UMG40225</v>
          </cell>
          <cell r="C938" t="str">
            <v>긴몸통 가로꼭지 설치</v>
          </cell>
          <cell r="D938" t="str">
            <v>D20</v>
          </cell>
          <cell r="E938" t="str">
            <v>개</v>
          </cell>
          <cell r="F938">
            <v>1</v>
          </cell>
          <cell r="G938">
            <v>3600</v>
          </cell>
          <cell r="H938">
            <v>2323</v>
          </cell>
          <cell r="I938">
            <v>46</v>
          </cell>
        </row>
        <row r="939">
          <cell r="A939" t="str">
            <v>B</v>
          </cell>
          <cell r="B939" t="str">
            <v>UMK32100</v>
          </cell>
          <cell r="C939" t="str">
            <v>양수기함설치(냉수용)</v>
          </cell>
          <cell r="D939" t="str">
            <v>430LX280HX200W</v>
          </cell>
          <cell r="E939" t="str">
            <v>개</v>
          </cell>
          <cell r="F939">
            <v>10</v>
          </cell>
          <cell r="G939">
            <v>21768</v>
          </cell>
          <cell r="H939">
            <v>8626</v>
          </cell>
          <cell r="I939">
            <v>172</v>
          </cell>
        </row>
        <row r="940">
          <cell r="A940" t="str">
            <v>B</v>
          </cell>
          <cell r="B940" t="str">
            <v>UMO31705</v>
          </cell>
          <cell r="C940" t="str">
            <v>지수판스리브강관제작</v>
          </cell>
          <cell r="D940" t="str">
            <v>D65 M/M</v>
          </cell>
          <cell r="E940" t="str">
            <v>개소</v>
          </cell>
          <cell r="F940">
            <v>1</v>
          </cell>
          <cell r="G940">
            <v>1351</v>
          </cell>
          <cell r="H940">
            <v>7499</v>
          </cell>
          <cell r="I940">
            <v>148</v>
          </cell>
        </row>
        <row r="941">
          <cell r="A941" t="str">
            <v>B</v>
          </cell>
          <cell r="B941" t="str">
            <v>UMP10204</v>
          </cell>
          <cell r="C941" t="str">
            <v>수도미터 설치 (급수용)</v>
          </cell>
          <cell r="D941" t="str">
            <v>D13 MM</v>
          </cell>
          <cell r="E941" t="str">
            <v>개</v>
          </cell>
          <cell r="F941">
            <v>10</v>
          </cell>
          <cell r="G941">
            <v>7920</v>
          </cell>
          <cell r="H941">
            <v>6646</v>
          </cell>
          <cell r="I941">
            <v>132</v>
          </cell>
        </row>
        <row r="942">
          <cell r="C942" t="str">
            <v>소  계</v>
          </cell>
        </row>
        <row r="944">
          <cell r="C944" t="str">
            <v>*  오배수공사</v>
          </cell>
        </row>
        <row r="945">
          <cell r="A945" t="str">
            <v>B</v>
          </cell>
          <cell r="B945" t="str">
            <v>MAH80709</v>
          </cell>
          <cell r="C945" t="str">
            <v>동망캡</v>
          </cell>
          <cell r="D945" t="str">
            <v>통기관용</v>
          </cell>
          <cell r="E945" t="str">
            <v>개</v>
          </cell>
          <cell r="F945">
            <v>1</v>
          </cell>
          <cell r="G945">
            <v>180</v>
          </cell>
          <cell r="H945">
            <v>0</v>
          </cell>
          <cell r="I945">
            <v>0</v>
          </cell>
        </row>
        <row r="946">
          <cell r="A946" t="str">
            <v>B</v>
          </cell>
          <cell r="B946" t="str">
            <v>MGF11251</v>
          </cell>
          <cell r="C946" t="str">
            <v>행가지지봉</v>
          </cell>
          <cell r="D946" t="str">
            <v>9MM(3/8")</v>
          </cell>
          <cell r="E946" t="str">
            <v>M</v>
          </cell>
          <cell r="F946">
            <v>10.1</v>
          </cell>
          <cell r="G946">
            <v>225</v>
          </cell>
          <cell r="H946">
            <v>0</v>
          </cell>
          <cell r="I946">
            <v>0</v>
          </cell>
        </row>
        <row r="947">
          <cell r="A947" t="str">
            <v>B</v>
          </cell>
          <cell r="B947" t="str">
            <v>MGF30505</v>
          </cell>
          <cell r="C947" t="str">
            <v>인서트</v>
          </cell>
          <cell r="D947" t="str">
            <v>D9</v>
          </cell>
          <cell r="E947" t="str">
            <v>개</v>
          </cell>
          <cell r="F947">
            <v>35</v>
          </cell>
          <cell r="G947">
            <v>26</v>
          </cell>
          <cell r="H947">
            <v>0</v>
          </cell>
          <cell r="I947">
            <v>0</v>
          </cell>
        </row>
        <row r="948">
          <cell r="A948" t="str">
            <v>B</v>
          </cell>
          <cell r="B948" t="str">
            <v>MMC37113</v>
          </cell>
          <cell r="C948" t="str">
            <v>PVC 45도 곡관</v>
          </cell>
          <cell r="D948" t="str">
            <v>D50 MM</v>
          </cell>
          <cell r="E948" t="str">
            <v>개</v>
          </cell>
          <cell r="F948">
            <v>1</v>
          </cell>
          <cell r="G948">
            <v>681</v>
          </cell>
          <cell r="H948">
            <v>0</v>
          </cell>
          <cell r="I948">
            <v>0</v>
          </cell>
        </row>
        <row r="949">
          <cell r="A949" t="str">
            <v>B</v>
          </cell>
          <cell r="B949" t="str">
            <v>MMC37119</v>
          </cell>
          <cell r="C949" t="str">
            <v>PVC 45도 곡관</v>
          </cell>
          <cell r="D949" t="str">
            <v>D100 MM</v>
          </cell>
          <cell r="E949" t="str">
            <v>개</v>
          </cell>
          <cell r="F949">
            <v>1</v>
          </cell>
          <cell r="G949">
            <v>2082</v>
          </cell>
          <cell r="H949">
            <v>0</v>
          </cell>
          <cell r="I949">
            <v>0</v>
          </cell>
        </row>
        <row r="950">
          <cell r="A950" t="str">
            <v>B</v>
          </cell>
          <cell r="B950" t="str">
            <v>MMC37211</v>
          </cell>
          <cell r="C950" t="str">
            <v>PVC 90도 곡관</v>
          </cell>
          <cell r="D950" t="str">
            <v>D35 MM</v>
          </cell>
          <cell r="E950" t="str">
            <v>개</v>
          </cell>
          <cell r="F950">
            <v>2</v>
          </cell>
          <cell r="G950">
            <v>437</v>
          </cell>
          <cell r="H950">
            <v>0</v>
          </cell>
          <cell r="I950">
            <v>0</v>
          </cell>
        </row>
        <row r="951">
          <cell r="A951" t="str">
            <v>B</v>
          </cell>
          <cell r="B951" t="str">
            <v>MMC37213</v>
          </cell>
          <cell r="C951" t="str">
            <v>PVC 90도 곡관</v>
          </cell>
          <cell r="D951" t="str">
            <v>D50 MM</v>
          </cell>
          <cell r="E951" t="str">
            <v>개</v>
          </cell>
          <cell r="F951">
            <v>3</v>
          </cell>
          <cell r="G951">
            <v>830</v>
          </cell>
          <cell r="H951">
            <v>0</v>
          </cell>
          <cell r="I951">
            <v>0</v>
          </cell>
        </row>
        <row r="952">
          <cell r="A952" t="str">
            <v>B</v>
          </cell>
          <cell r="B952" t="str">
            <v>MMC37216</v>
          </cell>
          <cell r="C952" t="str">
            <v>PVC 90도 곡관</v>
          </cell>
          <cell r="D952" t="str">
            <v>D75 MM</v>
          </cell>
          <cell r="E952" t="str">
            <v>개</v>
          </cell>
          <cell r="F952">
            <v>1</v>
          </cell>
          <cell r="G952">
            <v>1657</v>
          </cell>
          <cell r="H952">
            <v>0</v>
          </cell>
          <cell r="I952">
            <v>0</v>
          </cell>
        </row>
        <row r="953">
          <cell r="A953" t="str">
            <v>B</v>
          </cell>
          <cell r="B953" t="str">
            <v>MMC37219</v>
          </cell>
          <cell r="C953" t="str">
            <v>PVC 90도 곡관</v>
          </cell>
          <cell r="D953" t="str">
            <v>D100 MM</v>
          </cell>
          <cell r="E953" t="str">
            <v>개</v>
          </cell>
          <cell r="F953">
            <v>4</v>
          </cell>
          <cell r="G953">
            <v>3141</v>
          </cell>
          <cell r="H953">
            <v>0</v>
          </cell>
          <cell r="I953">
            <v>0</v>
          </cell>
        </row>
        <row r="954">
          <cell r="A954" t="str">
            <v>B</v>
          </cell>
          <cell r="B954" t="str">
            <v>MMC37347</v>
          </cell>
          <cell r="C954" t="str">
            <v>PVC Y 관</v>
          </cell>
          <cell r="D954" t="str">
            <v>D75 X 50</v>
          </cell>
          <cell r="E954" t="str">
            <v>개</v>
          </cell>
          <cell r="F954">
            <v>1</v>
          </cell>
          <cell r="G954">
            <v>1687</v>
          </cell>
          <cell r="H954">
            <v>0</v>
          </cell>
          <cell r="I954">
            <v>0</v>
          </cell>
        </row>
        <row r="955">
          <cell r="A955" t="str">
            <v>B</v>
          </cell>
          <cell r="B955" t="str">
            <v>MMC37351</v>
          </cell>
          <cell r="C955" t="str">
            <v>PVC Y 관</v>
          </cell>
          <cell r="D955" t="str">
            <v>D100X 50</v>
          </cell>
          <cell r="E955" t="str">
            <v>개</v>
          </cell>
          <cell r="F955">
            <v>4</v>
          </cell>
          <cell r="G955">
            <v>2453</v>
          </cell>
          <cell r="H955">
            <v>0</v>
          </cell>
          <cell r="I955">
            <v>0</v>
          </cell>
        </row>
        <row r="956">
          <cell r="A956" t="str">
            <v>B</v>
          </cell>
          <cell r="B956" t="str">
            <v>MMC37447</v>
          </cell>
          <cell r="C956" t="str">
            <v>PVC YT 관</v>
          </cell>
          <cell r="D956" t="str">
            <v>D75 X 50</v>
          </cell>
          <cell r="E956" t="str">
            <v>개</v>
          </cell>
          <cell r="F956">
            <v>4</v>
          </cell>
          <cell r="G956">
            <v>1795</v>
          </cell>
          <cell r="H956">
            <v>0</v>
          </cell>
          <cell r="I956">
            <v>0</v>
          </cell>
        </row>
        <row r="957">
          <cell r="A957" t="str">
            <v>B</v>
          </cell>
          <cell r="B957" t="str">
            <v>MMC37448</v>
          </cell>
          <cell r="C957" t="str">
            <v>PVC YT 관</v>
          </cell>
          <cell r="D957" t="str">
            <v>D75 X 75</v>
          </cell>
          <cell r="E957" t="str">
            <v>개</v>
          </cell>
          <cell r="F957">
            <v>1</v>
          </cell>
          <cell r="G957">
            <v>3213</v>
          </cell>
          <cell r="H957">
            <v>0</v>
          </cell>
          <cell r="I957">
            <v>0</v>
          </cell>
        </row>
        <row r="958">
          <cell r="A958" t="str">
            <v>B</v>
          </cell>
          <cell r="B958" t="str">
            <v>MMC37451</v>
          </cell>
          <cell r="C958" t="str">
            <v>PVC YT 관</v>
          </cell>
          <cell r="D958" t="str">
            <v>D100X 50</v>
          </cell>
          <cell r="E958" t="str">
            <v>개</v>
          </cell>
          <cell r="F958">
            <v>1</v>
          </cell>
          <cell r="G958">
            <v>2375</v>
          </cell>
          <cell r="H958">
            <v>0</v>
          </cell>
          <cell r="I958">
            <v>0</v>
          </cell>
        </row>
        <row r="959">
          <cell r="A959" t="str">
            <v>B</v>
          </cell>
          <cell r="B959" t="str">
            <v>MMC37453</v>
          </cell>
          <cell r="C959" t="str">
            <v>PVC YT 관</v>
          </cell>
          <cell r="D959" t="str">
            <v>D100X100</v>
          </cell>
          <cell r="E959" t="str">
            <v>개</v>
          </cell>
          <cell r="F959">
            <v>1</v>
          </cell>
          <cell r="G959">
            <v>3626</v>
          </cell>
          <cell r="H959">
            <v>0</v>
          </cell>
          <cell r="I959">
            <v>0</v>
          </cell>
        </row>
        <row r="960">
          <cell r="A960" t="str">
            <v>B</v>
          </cell>
          <cell r="B960" t="str">
            <v>MMC37744</v>
          </cell>
          <cell r="C960" t="str">
            <v>PVC C-YT 관</v>
          </cell>
          <cell r="D960" t="str">
            <v>D50 X 50</v>
          </cell>
          <cell r="E960" t="str">
            <v>개</v>
          </cell>
          <cell r="F960">
            <v>5</v>
          </cell>
          <cell r="G960">
            <v>1961</v>
          </cell>
          <cell r="H960">
            <v>0</v>
          </cell>
          <cell r="I960">
            <v>0</v>
          </cell>
        </row>
        <row r="961">
          <cell r="A961" t="str">
            <v>B</v>
          </cell>
          <cell r="B961" t="str">
            <v>MMC37747</v>
          </cell>
          <cell r="C961" t="str">
            <v>PVC C-YT 관</v>
          </cell>
          <cell r="D961" t="str">
            <v>D75 X 50</v>
          </cell>
          <cell r="E961" t="str">
            <v>개</v>
          </cell>
          <cell r="F961">
            <v>1</v>
          </cell>
          <cell r="G961">
            <v>2549</v>
          </cell>
          <cell r="H961">
            <v>0</v>
          </cell>
          <cell r="I961">
            <v>0</v>
          </cell>
        </row>
        <row r="962">
          <cell r="A962" t="str">
            <v>B</v>
          </cell>
          <cell r="B962" t="str">
            <v>MMC37752</v>
          </cell>
          <cell r="C962" t="str">
            <v>PVC C-YT 관</v>
          </cell>
          <cell r="D962" t="str">
            <v>D100X 75</v>
          </cell>
          <cell r="E962" t="str">
            <v>개</v>
          </cell>
          <cell r="F962">
            <v>1</v>
          </cell>
          <cell r="G962">
            <v>3665</v>
          </cell>
          <cell r="H962">
            <v>0</v>
          </cell>
          <cell r="I962">
            <v>0</v>
          </cell>
        </row>
        <row r="963">
          <cell r="A963" t="str">
            <v>B</v>
          </cell>
          <cell r="B963" t="str">
            <v>MMC37843</v>
          </cell>
          <cell r="C963" t="str">
            <v>PVC 레듀샤</v>
          </cell>
          <cell r="D963" t="str">
            <v>D50 X 40</v>
          </cell>
          <cell r="E963" t="str">
            <v>개</v>
          </cell>
          <cell r="F963">
            <v>1</v>
          </cell>
          <cell r="G963">
            <v>819</v>
          </cell>
          <cell r="H963">
            <v>0</v>
          </cell>
          <cell r="I963">
            <v>0</v>
          </cell>
        </row>
        <row r="964">
          <cell r="A964" t="str">
            <v>B</v>
          </cell>
          <cell r="B964" t="str">
            <v>MML31100</v>
          </cell>
          <cell r="C964" t="str">
            <v>분말소화기(ABC)</v>
          </cell>
          <cell r="D964" t="str">
            <v>1.5KG</v>
          </cell>
          <cell r="E964" t="str">
            <v>개</v>
          </cell>
          <cell r="F964">
            <v>2</v>
          </cell>
          <cell r="G964">
            <v>10080</v>
          </cell>
          <cell r="H964">
            <v>0</v>
          </cell>
          <cell r="I964">
            <v>0</v>
          </cell>
        </row>
        <row r="965">
          <cell r="A965" t="str">
            <v>B</v>
          </cell>
          <cell r="B965" t="str">
            <v>MMO10110</v>
          </cell>
          <cell r="C965" t="str">
            <v>파이프 행가</v>
          </cell>
          <cell r="D965" t="str">
            <v>D32 MM</v>
          </cell>
          <cell r="E965" t="str">
            <v>개</v>
          </cell>
          <cell r="F965">
            <v>1</v>
          </cell>
          <cell r="G965">
            <v>190</v>
          </cell>
          <cell r="H965">
            <v>0</v>
          </cell>
          <cell r="I965">
            <v>0</v>
          </cell>
        </row>
        <row r="966">
          <cell r="A966" t="str">
            <v>B</v>
          </cell>
          <cell r="B966" t="str">
            <v>MMO10113</v>
          </cell>
          <cell r="C966" t="str">
            <v>파이프 행가</v>
          </cell>
          <cell r="D966" t="str">
            <v>D50 MM</v>
          </cell>
          <cell r="E966" t="str">
            <v>개</v>
          </cell>
          <cell r="F966">
            <v>17</v>
          </cell>
          <cell r="G966">
            <v>288</v>
          </cell>
          <cell r="H966">
            <v>0</v>
          </cell>
          <cell r="I966">
            <v>0</v>
          </cell>
        </row>
        <row r="967">
          <cell r="A967" t="str">
            <v>B</v>
          </cell>
          <cell r="B967" t="str">
            <v>MMO10117</v>
          </cell>
          <cell r="C967" t="str">
            <v>파이프 행가</v>
          </cell>
          <cell r="D967" t="str">
            <v>D80 MM</v>
          </cell>
          <cell r="E967" t="str">
            <v>개</v>
          </cell>
          <cell r="F967">
            <v>8</v>
          </cell>
          <cell r="G967">
            <v>432</v>
          </cell>
          <cell r="H967">
            <v>0</v>
          </cell>
          <cell r="I967">
            <v>0</v>
          </cell>
        </row>
        <row r="968">
          <cell r="A968" t="str">
            <v>B</v>
          </cell>
          <cell r="B968" t="str">
            <v>MMO10119</v>
          </cell>
          <cell r="C968" t="str">
            <v>파이프 행가</v>
          </cell>
          <cell r="D968" t="str">
            <v>D100 MM</v>
          </cell>
          <cell r="E968" t="str">
            <v>개</v>
          </cell>
          <cell r="F968">
            <v>9</v>
          </cell>
          <cell r="G968">
            <v>576</v>
          </cell>
          <cell r="H968">
            <v>0</v>
          </cell>
          <cell r="I968">
            <v>0</v>
          </cell>
        </row>
        <row r="969">
          <cell r="A969" t="str">
            <v>B</v>
          </cell>
          <cell r="B969" t="str">
            <v>MMO31313</v>
          </cell>
          <cell r="C969" t="str">
            <v>스리브(PVC제)</v>
          </cell>
          <cell r="D969" t="str">
            <v>D50 X 120H</v>
          </cell>
          <cell r="E969" t="str">
            <v>개</v>
          </cell>
          <cell r="F969">
            <v>2</v>
          </cell>
          <cell r="G969">
            <v>504</v>
          </cell>
          <cell r="H969">
            <v>0</v>
          </cell>
          <cell r="I969">
            <v>0</v>
          </cell>
        </row>
        <row r="970">
          <cell r="A970" t="str">
            <v>B</v>
          </cell>
          <cell r="B970" t="str">
            <v>MMO31319</v>
          </cell>
          <cell r="C970" t="str">
            <v>스리브(PVC제)</v>
          </cell>
          <cell r="D970" t="str">
            <v>D100X 120H</v>
          </cell>
          <cell r="E970" t="str">
            <v>개</v>
          </cell>
          <cell r="F970">
            <v>2</v>
          </cell>
          <cell r="G970">
            <v>828</v>
          </cell>
          <cell r="H970">
            <v>0</v>
          </cell>
          <cell r="I970">
            <v>0</v>
          </cell>
        </row>
        <row r="971">
          <cell r="A971" t="str">
            <v>B</v>
          </cell>
          <cell r="B971" t="str">
            <v>MMO31321</v>
          </cell>
          <cell r="C971" t="str">
            <v>스리브(PVC제)</v>
          </cell>
          <cell r="D971" t="str">
            <v>D35 X 220H</v>
          </cell>
          <cell r="E971" t="str">
            <v>개</v>
          </cell>
          <cell r="F971">
            <v>1</v>
          </cell>
          <cell r="G971">
            <v>576</v>
          </cell>
          <cell r="H971">
            <v>0</v>
          </cell>
          <cell r="I971">
            <v>0</v>
          </cell>
        </row>
        <row r="972">
          <cell r="A972" t="str">
            <v>B</v>
          </cell>
          <cell r="B972" t="str">
            <v>MMO31516</v>
          </cell>
          <cell r="C972" t="str">
            <v>입상관스리브(합성수지제)</v>
          </cell>
          <cell r="D972" t="str">
            <v>D75 MM</v>
          </cell>
          <cell r="E972" t="str">
            <v>개</v>
          </cell>
          <cell r="F972">
            <v>1</v>
          </cell>
          <cell r="G972">
            <v>1224</v>
          </cell>
          <cell r="H972">
            <v>0</v>
          </cell>
          <cell r="I972">
            <v>0</v>
          </cell>
        </row>
        <row r="973">
          <cell r="A973" t="str">
            <v>B</v>
          </cell>
          <cell r="B973" t="str">
            <v>UMA13213</v>
          </cell>
          <cell r="C973" t="str">
            <v>백강관 옥내 배관(은분2회)</v>
          </cell>
          <cell r="D973" t="str">
            <v>D50 MM</v>
          </cell>
          <cell r="E973" t="str">
            <v>M</v>
          </cell>
          <cell r="F973">
            <v>6</v>
          </cell>
          <cell r="G973">
            <v>2396</v>
          </cell>
          <cell r="H973">
            <v>8540</v>
          </cell>
          <cell r="I973">
            <v>171</v>
          </cell>
        </row>
        <row r="974">
          <cell r="A974" t="str">
            <v>B</v>
          </cell>
          <cell r="B974" t="str">
            <v>UMB30311</v>
          </cell>
          <cell r="C974" t="str">
            <v>오배수PVC 배관</v>
          </cell>
          <cell r="D974" t="str">
            <v>D35 MM(VG2)</v>
          </cell>
          <cell r="E974" t="str">
            <v>M</v>
          </cell>
          <cell r="F974">
            <v>1.2</v>
          </cell>
          <cell r="G974">
            <v>400</v>
          </cell>
          <cell r="H974">
            <v>1700</v>
          </cell>
          <cell r="I974">
            <v>0</v>
          </cell>
        </row>
        <row r="975">
          <cell r="A975" t="str">
            <v>B</v>
          </cell>
          <cell r="B975" t="str">
            <v>UMB30312</v>
          </cell>
          <cell r="C975" t="str">
            <v>오배수PVC 배관</v>
          </cell>
          <cell r="D975" t="str">
            <v>D40 MM(VG2)</v>
          </cell>
          <cell r="E975" t="str">
            <v>M</v>
          </cell>
          <cell r="F975">
            <v>0.9</v>
          </cell>
          <cell r="G975">
            <v>500</v>
          </cell>
          <cell r="H975">
            <v>1800</v>
          </cell>
          <cell r="I975">
            <v>0</v>
          </cell>
        </row>
        <row r="976">
          <cell r="A976" t="str">
            <v>B</v>
          </cell>
          <cell r="B976" t="str">
            <v>UMB30313</v>
          </cell>
          <cell r="C976" t="str">
            <v>오배수PVC 배관</v>
          </cell>
          <cell r="D976" t="str">
            <v>D50 MM(VG2)</v>
          </cell>
          <cell r="E976" t="str">
            <v>M</v>
          </cell>
          <cell r="F976">
            <v>32.15</v>
          </cell>
          <cell r="G976">
            <v>600</v>
          </cell>
          <cell r="H976">
            <v>2400</v>
          </cell>
          <cell r="I976">
            <v>0</v>
          </cell>
        </row>
        <row r="977">
          <cell r="A977" t="str">
            <v>B</v>
          </cell>
          <cell r="B977" t="str">
            <v>UMB30316</v>
          </cell>
          <cell r="C977" t="str">
            <v>오배수PVC 배관</v>
          </cell>
          <cell r="D977" t="str">
            <v>D75 MM(VG2)</v>
          </cell>
          <cell r="E977" t="str">
            <v>M</v>
          </cell>
          <cell r="F977">
            <v>10.8</v>
          </cell>
          <cell r="G977">
            <v>1271</v>
          </cell>
          <cell r="H977">
            <v>2920</v>
          </cell>
          <cell r="I977">
            <v>58</v>
          </cell>
        </row>
        <row r="978">
          <cell r="A978" t="str">
            <v>B</v>
          </cell>
          <cell r="B978" t="str">
            <v>UMB30318</v>
          </cell>
          <cell r="C978" t="str">
            <v>오배수PVC 배관</v>
          </cell>
          <cell r="D978" t="str">
            <v>D100 MM(VG2)</v>
          </cell>
          <cell r="E978" t="str">
            <v>M</v>
          </cell>
          <cell r="F978">
            <v>13.36</v>
          </cell>
          <cell r="G978">
            <v>1900</v>
          </cell>
          <cell r="H978">
            <v>3600</v>
          </cell>
          <cell r="I978">
            <v>100</v>
          </cell>
        </row>
        <row r="979">
          <cell r="A979" t="str">
            <v>B</v>
          </cell>
          <cell r="B979" t="str">
            <v>UMF22014</v>
          </cell>
          <cell r="C979" t="str">
            <v>배수용수중펌프설치(배관,충격완화C.V포함)</v>
          </cell>
          <cell r="D979" t="str">
            <v>1HP-2대,D50,탈착장치有</v>
          </cell>
          <cell r="E979" t="str">
            <v>조</v>
          </cell>
          <cell r="F979">
            <v>1</v>
          </cell>
          <cell r="G979">
            <v>1033417</v>
          </cell>
          <cell r="H979">
            <v>189549</v>
          </cell>
          <cell r="I979">
            <v>3887</v>
          </cell>
        </row>
        <row r="980">
          <cell r="A980" t="str">
            <v>B</v>
          </cell>
          <cell r="B980" t="str">
            <v>UMG10105</v>
          </cell>
          <cell r="C980" t="str">
            <v>양변기설치(유색,대형)</v>
          </cell>
          <cell r="D980" t="str">
            <v>KSVC-1210CR(휴지걸이제외)</v>
          </cell>
          <cell r="E980" t="str">
            <v>조</v>
          </cell>
          <cell r="F980">
            <v>2</v>
          </cell>
          <cell r="G980">
            <v>54989</v>
          </cell>
          <cell r="H980">
            <v>25649</v>
          </cell>
          <cell r="I980">
            <v>513</v>
          </cell>
        </row>
        <row r="981">
          <cell r="A981" t="str">
            <v>B</v>
          </cell>
          <cell r="B981" t="str">
            <v>UMG10110</v>
          </cell>
          <cell r="C981" t="str">
            <v>장애자 양변기설치(핸드+푸드밸브)</v>
          </cell>
          <cell r="D981" t="str">
            <v>KSVC-1110CR(손잡이포함,휴지걸이제외)</v>
          </cell>
          <cell r="E981" t="str">
            <v>조</v>
          </cell>
          <cell r="F981">
            <v>2</v>
          </cell>
          <cell r="G981">
            <v>160692</v>
          </cell>
          <cell r="H981">
            <v>21905</v>
          </cell>
          <cell r="I981">
            <v>438</v>
          </cell>
        </row>
        <row r="982">
          <cell r="A982" t="str">
            <v>B</v>
          </cell>
          <cell r="B982" t="str">
            <v>UMG13104</v>
          </cell>
          <cell r="C982" t="str">
            <v>일반세면기설치(백색)</v>
          </cell>
          <cell r="D982" t="str">
            <v>KSVL-610(수전제외)</v>
          </cell>
          <cell r="E982" t="str">
            <v>조</v>
          </cell>
          <cell r="F982">
            <v>2</v>
          </cell>
          <cell r="G982">
            <v>20160</v>
          </cell>
          <cell r="H982">
            <v>9161</v>
          </cell>
          <cell r="I982">
            <v>183</v>
          </cell>
        </row>
        <row r="983">
          <cell r="A983" t="str">
            <v>B</v>
          </cell>
          <cell r="B983" t="str">
            <v>UMG13600</v>
          </cell>
          <cell r="C983" t="str">
            <v>청소용수채설치</v>
          </cell>
          <cell r="D983" t="str">
            <v>460X560X660</v>
          </cell>
          <cell r="E983" t="str">
            <v>조</v>
          </cell>
          <cell r="F983">
            <v>1</v>
          </cell>
          <cell r="G983">
            <v>102672</v>
          </cell>
          <cell r="H983">
            <v>12128</v>
          </cell>
          <cell r="I983">
            <v>242</v>
          </cell>
        </row>
        <row r="984">
          <cell r="A984" t="str">
            <v>B</v>
          </cell>
          <cell r="B984" t="str">
            <v>UMG19202</v>
          </cell>
          <cell r="C984" t="str">
            <v>소변기설치</v>
          </cell>
          <cell r="D984" t="str">
            <v>KSEU-320(전자감응)</v>
          </cell>
          <cell r="E984" t="str">
            <v>조</v>
          </cell>
          <cell r="F984">
            <v>1</v>
          </cell>
          <cell r="G984">
            <v>68400</v>
          </cell>
          <cell r="H984">
            <v>34625</v>
          </cell>
          <cell r="I984">
            <v>692</v>
          </cell>
        </row>
        <row r="985">
          <cell r="A985" t="str">
            <v>B</v>
          </cell>
          <cell r="B985" t="str">
            <v>UMG43201</v>
          </cell>
          <cell r="C985" t="str">
            <v>화장경설치(무늬형)</v>
          </cell>
          <cell r="D985" t="str">
            <v>850X700X5T</v>
          </cell>
          <cell r="E985" t="str">
            <v>개</v>
          </cell>
          <cell r="F985">
            <v>2</v>
          </cell>
          <cell r="G985">
            <v>13178</v>
          </cell>
          <cell r="H985">
            <v>7471</v>
          </cell>
          <cell r="I985">
            <v>149</v>
          </cell>
        </row>
        <row r="986">
          <cell r="A986" t="str">
            <v>B</v>
          </cell>
          <cell r="B986" t="str">
            <v>UMG43301</v>
          </cell>
          <cell r="C986" t="str">
            <v>휴지걸이설치</v>
          </cell>
          <cell r="D986" t="str">
            <v>고급형</v>
          </cell>
          <cell r="E986" t="str">
            <v>개</v>
          </cell>
          <cell r="F986">
            <v>4</v>
          </cell>
          <cell r="G986">
            <v>5890</v>
          </cell>
          <cell r="H986">
            <v>4535</v>
          </cell>
          <cell r="I986">
            <v>90</v>
          </cell>
        </row>
        <row r="987">
          <cell r="A987" t="str">
            <v>B</v>
          </cell>
          <cell r="B987" t="str">
            <v>UMG43400</v>
          </cell>
          <cell r="C987" t="str">
            <v>수건걸이설치(고급형)</v>
          </cell>
          <cell r="D987" t="str">
            <v>1BAR</v>
          </cell>
          <cell r="E987" t="str">
            <v>개</v>
          </cell>
          <cell r="F987">
            <v>2</v>
          </cell>
          <cell r="G987">
            <v>6545</v>
          </cell>
          <cell r="H987">
            <v>4535</v>
          </cell>
          <cell r="I987">
            <v>90</v>
          </cell>
        </row>
        <row r="988">
          <cell r="A988" t="str">
            <v>B</v>
          </cell>
          <cell r="B988" t="str">
            <v>UMG43500</v>
          </cell>
          <cell r="C988" t="str">
            <v>장애자용 세면기손잡이 설치</v>
          </cell>
          <cell r="E988" t="str">
            <v>개</v>
          </cell>
          <cell r="F988">
            <v>1</v>
          </cell>
          <cell r="G988">
            <v>76032</v>
          </cell>
          <cell r="H988">
            <v>7434</v>
          </cell>
          <cell r="I988">
            <v>148</v>
          </cell>
        </row>
        <row r="989">
          <cell r="A989" t="str">
            <v>B</v>
          </cell>
          <cell r="B989" t="str">
            <v>UMG43502</v>
          </cell>
          <cell r="C989" t="str">
            <v>장애자용 소변기손잡이 설치</v>
          </cell>
          <cell r="E989" t="str">
            <v>개</v>
          </cell>
          <cell r="F989">
            <v>1</v>
          </cell>
          <cell r="G989">
            <v>57600</v>
          </cell>
          <cell r="H989">
            <v>5575</v>
          </cell>
          <cell r="I989">
            <v>111</v>
          </cell>
        </row>
        <row r="990">
          <cell r="A990" t="str">
            <v>B</v>
          </cell>
          <cell r="B990" t="str">
            <v>UMJ30305</v>
          </cell>
          <cell r="C990" t="str">
            <v>배기휀설치(벽식)</v>
          </cell>
          <cell r="D990" t="str">
            <v>33W이하</v>
          </cell>
          <cell r="E990" t="str">
            <v>대</v>
          </cell>
          <cell r="F990">
            <v>2</v>
          </cell>
          <cell r="G990">
            <v>11709</v>
          </cell>
          <cell r="H990">
            <v>15584</v>
          </cell>
          <cell r="I990">
            <v>311</v>
          </cell>
        </row>
        <row r="991">
          <cell r="A991" t="str">
            <v>B</v>
          </cell>
          <cell r="B991" t="str">
            <v>UML30110</v>
          </cell>
          <cell r="C991" t="str">
            <v>소화기걸이설치</v>
          </cell>
          <cell r="E991" t="str">
            <v>개소</v>
          </cell>
          <cell r="F991">
            <v>2</v>
          </cell>
          <cell r="G991">
            <v>0</v>
          </cell>
          <cell r="H991">
            <v>1646</v>
          </cell>
          <cell r="I991">
            <v>32</v>
          </cell>
        </row>
        <row r="992">
          <cell r="A992" t="str">
            <v>B</v>
          </cell>
          <cell r="B992" t="str">
            <v>UMO31705</v>
          </cell>
          <cell r="C992" t="str">
            <v>지수판스리브강관제작</v>
          </cell>
          <cell r="D992" t="str">
            <v>D65 M/M</v>
          </cell>
          <cell r="E992" t="str">
            <v>개소</v>
          </cell>
          <cell r="F992">
            <v>5</v>
          </cell>
          <cell r="G992">
            <v>1351</v>
          </cell>
          <cell r="H992">
            <v>7499</v>
          </cell>
          <cell r="I992">
            <v>148</v>
          </cell>
        </row>
        <row r="993">
          <cell r="A993" t="str">
            <v>B</v>
          </cell>
          <cell r="B993" t="str">
            <v>UMO31706</v>
          </cell>
          <cell r="C993" t="str">
            <v>지수판스리브강관제작</v>
          </cell>
          <cell r="D993" t="str">
            <v>D80 M/M</v>
          </cell>
          <cell r="E993" t="str">
            <v>개소</v>
          </cell>
          <cell r="F993">
            <v>1</v>
          </cell>
          <cell r="G993">
            <v>1746</v>
          </cell>
          <cell r="H993">
            <v>9418</v>
          </cell>
          <cell r="I993">
            <v>186</v>
          </cell>
        </row>
        <row r="994">
          <cell r="A994" t="str">
            <v>B</v>
          </cell>
          <cell r="B994" t="str">
            <v>UMO31708</v>
          </cell>
          <cell r="C994" t="str">
            <v>지수판스리브강관제작</v>
          </cell>
          <cell r="D994" t="str">
            <v>D125 M/M</v>
          </cell>
          <cell r="E994" t="str">
            <v>개소</v>
          </cell>
          <cell r="F994">
            <v>1</v>
          </cell>
          <cell r="G994">
            <v>2802</v>
          </cell>
          <cell r="H994">
            <v>11083</v>
          </cell>
          <cell r="I994">
            <v>220</v>
          </cell>
        </row>
        <row r="995">
          <cell r="A995" t="str">
            <v>B</v>
          </cell>
          <cell r="B995" t="str">
            <v>UMO31709</v>
          </cell>
          <cell r="C995" t="str">
            <v>지수판스리브강관제작</v>
          </cell>
          <cell r="D995" t="str">
            <v>D150 M/M</v>
          </cell>
          <cell r="E995" t="str">
            <v>개소</v>
          </cell>
          <cell r="F995">
            <v>1</v>
          </cell>
          <cell r="G995">
            <v>3688</v>
          </cell>
          <cell r="H995">
            <v>13960</v>
          </cell>
          <cell r="I995">
            <v>277</v>
          </cell>
        </row>
        <row r="996">
          <cell r="A996" t="str">
            <v>B</v>
          </cell>
          <cell r="B996" t="str">
            <v>UMO42301</v>
          </cell>
          <cell r="C996" t="str">
            <v>바닥배수구설치(스텐,방동용)</v>
          </cell>
          <cell r="D996" t="str">
            <v>D50 x 200 x 200</v>
          </cell>
          <cell r="E996" t="str">
            <v>개소</v>
          </cell>
          <cell r="F996">
            <v>10</v>
          </cell>
          <cell r="G996">
            <v>8640</v>
          </cell>
          <cell r="H996">
            <v>7394</v>
          </cell>
          <cell r="I996">
            <v>148</v>
          </cell>
        </row>
        <row r="997">
          <cell r="A997" t="str">
            <v>B</v>
          </cell>
          <cell r="B997" t="str">
            <v>UMO42303</v>
          </cell>
          <cell r="C997" t="str">
            <v>욕실 배수트랩 설치(스텐)</v>
          </cell>
          <cell r="D997" t="str">
            <v>D50 x 200 x 200</v>
          </cell>
          <cell r="E997" t="str">
            <v>개소</v>
          </cell>
          <cell r="F997">
            <v>2</v>
          </cell>
          <cell r="G997">
            <v>8640</v>
          </cell>
          <cell r="H997">
            <v>7394</v>
          </cell>
          <cell r="I997">
            <v>148</v>
          </cell>
        </row>
        <row r="998">
          <cell r="A998" t="str">
            <v>B</v>
          </cell>
          <cell r="B998" t="str">
            <v>UMZ50223</v>
          </cell>
          <cell r="C998" t="str">
            <v>집수정덮개(스틸그레이팅)설치</v>
          </cell>
          <cell r="D998" t="str">
            <v>1,300 X 1,300</v>
          </cell>
          <cell r="E998" t="str">
            <v>개소</v>
          </cell>
          <cell r="F998">
            <v>1</v>
          </cell>
          <cell r="G998">
            <v>50220</v>
          </cell>
          <cell r="H998">
            <v>2159</v>
          </cell>
          <cell r="I998">
            <v>73</v>
          </cell>
        </row>
        <row r="999">
          <cell r="C999" t="str">
            <v>소  계</v>
          </cell>
        </row>
        <row r="1001">
          <cell r="C1001" t="str">
            <v>기타시설</v>
          </cell>
        </row>
        <row r="1002">
          <cell r="C1002" t="str">
            <v>*  급수공사</v>
          </cell>
        </row>
        <row r="1003">
          <cell r="A1003" t="str">
            <v>E</v>
          </cell>
          <cell r="B1003" t="str">
            <v>MGF11251</v>
          </cell>
          <cell r="C1003" t="str">
            <v>행가지지봉</v>
          </cell>
          <cell r="D1003" t="str">
            <v>9MM(3/8")</v>
          </cell>
          <cell r="E1003" t="str">
            <v>M</v>
          </cell>
          <cell r="F1003">
            <v>8.8000000000000007</v>
          </cell>
          <cell r="G1003">
            <v>225</v>
          </cell>
          <cell r="H1003">
            <v>0</v>
          </cell>
          <cell r="I1003">
            <v>0</v>
          </cell>
        </row>
        <row r="1004">
          <cell r="A1004" t="str">
            <v>E</v>
          </cell>
          <cell r="B1004" t="str">
            <v>MGF30505</v>
          </cell>
          <cell r="C1004" t="str">
            <v>인서트</v>
          </cell>
          <cell r="D1004" t="str">
            <v>D9</v>
          </cell>
          <cell r="E1004" t="str">
            <v>개</v>
          </cell>
          <cell r="F1004">
            <v>14</v>
          </cell>
          <cell r="G1004">
            <v>26</v>
          </cell>
          <cell r="H1004">
            <v>0</v>
          </cell>
          <cell r="I1004">
            <v>0</v>
          </cell>
        </row>
        <row r="1005">
          <cell r="A1005" t="str">
            <v>E</v>
          </cell>
          <cell r="B1005" t="str">
            <v>MMB40105</v>
          </cell>
          <cell r="C1005" t="str">
            <v>동 엘보</v>
          </cell>
          <cell r="D1005" t="str">
            <v>D15 MM</v>
          </cell>
          <cell r="E1005" t="str">
            <v>개</v>
          </cell>
          <cell r="F1005">
            <v>33</v>
          </cell>
          <cell r="G1005">
            <v>112</v>
          </cell>
          <cell r="H1005">
            <v>0</v>
          </cell>
          <cell r="I1005">
            <v>0</v>
          </cell>
        </row>
        <row r="1006">
          <cell r="A1006" t="str">
            <v>E</v>
          </cell>
          <cell r="B1006" t="str">
            <v>MMB40108</v>
          </cell>
          <cell r="C1006" t="str">
            <v>동 엘보</v>
          </cell>
          <cell r="D1006" t="str">
            <v>D25 MM</v>
          </cell>
          <cell r="E1006" t="str">
            <v>개</v>
          </cell>
          <cell r="F1006">
            <v>2</v>
          </cell>
          <cell r="G1006">
            <v>395</v>
          </cell>
          <cell r="H1006">
            <v>0</v>
          </cell>
          <cell r="I1006">
            <v>0</v>
          </cell>
        </row>
        <row r="1007">
          <cell r="A1007" t="str">
            <v>E</v>
          </cell>
          <cell r="B1007" t="str">
            <v>MMB40110</v>
          </cell>
          <cell r="C1007" t="str">
            <v>동 엘보</v>
          </cell>
          <cell r="D1007" t="str">
            <v>D32 MM</v>
          </cell>
          <cell r="E1007" t="str">
            <v>개</v>
          </cell>
          <cell r="F1007">
            <v>1</v>
          </cell>
          <cell r="G1007">
            <v>607</v>
          </cell>
          <cell r="H1007">
            <v>0</v>
          </cell>
          <cell r="I1007">
            <v>0</v>
          </cell>
        </row>
        <row r="1008">
          <cell r="A1008" t="str">
            <v>E</v>
          </cell>
          <cell r="B1008" t="str">
            <v>MMB40112</v>
          </cell>
          <cell r="C1008" t="str">
            <v>동 엘보</v>
          </cell>
          <cell r="D1008" t="str">
            <v>D40 MM</v>
          </cell>
          <cell r="E1008" t="str">
            <v>개</v>
          </cell>
          <cell r="F1008">
            <v>6</v>
          </cell>
          <cell r="G1008">
            <v>919</v>
          </cell>
          <cell r="H1008">
            <v>0</v>
          </cell>
          <cell r="I1008">
            <v>0</v>
          </cell>
        </row>
        <row r="1009">
          <cell r="A1009" t="str">
            <v>E</v>
          </cell>
          <cell r="B1009" t="str">
            <v>MMB40205</v>
          </cell>
          <cell r="C1009" t="str">
            <v>동 티</v>
          </cell>
          <cell r="D1009" t="str">
            <v>D15 MM</v>
          </cell>
          <cell r="E1009" t="str">
            <v>개</v>
          </cell>
          <cell r="F1009">
            <v>4</v>
          </cell>
          <cell r="G1009">
            <v>243</v>
          </cell>
          <cell r="H1009">
            <v>0</v>
          </cell>
          <cell r="I1009">
            <v>0</v>
          </cell>
        </row>
        <row r="1010">
          <cell r="A1010" t="str">
            <v>E</v>
          </cell>
          <cell r="B1010" t="str">
            <v>MMB40207</v>
          </cell>
          <cell r="C1010" t="str">
            <v>동 티</v>
          </cell>
          <cell r="D1010" t="str">
            <v>D20 MM</v>
          </cell>
          <cell r="E1010" t="str">
            <v>개</v>
          </cell>
          <cell r="F1010">
            <v>1</v>
          </cell>
          <cell r="G1010">
            <v>359</v>
          </cell>
          <cell r="H1010">
            <v>0</v>
          </cell>
          <cell r="I1010">
            <v>0</v>
          </cell>
        </row>
        <row r="1011">
          <cell r="A1011" t="str">
            <v>E</v>
          </cell>
          <cell r="B1011" t="str">
            <v>MMB40208</v>
          </cell>
          <cell r="C1011" t="str">
            <v>동 티</v>
          </cell>
          <cell r="D1011" t="str">
            <v>D25 MM</v>
          </cell>
          <cell r="E1011" t="str">
            <v>개</v>
          </cell>
          <cell r="F1011">
            <v>3</v>
          </cell>
          <cell r="G1011">
            <v>553</v>
          </cell>
          <cell r="H1011">
            <v>0</v>
          </cell>
          <cell r="I1011">
            <v>0</v>
          </cell>
        </row>
        <row r="1012">
          <cell r="A1012" t="str">
            <v>E</v>
          </cell>
          <cell r="B1012" t="str">
            <v>MMB40210</v>
          </cell>
          <cell r="C1012" t="str">
            <v>동 티</v>
          </cell>
          <cell r="D1012" t="str">
            <v>D32 MM</v>
          </cell>
          <cell r="E1012" t="str">
            <v>개</v>
          </cell>
          <cell r="F1012">
            <v>3</v>
          </cell>
          <cell r="G1012">
            <v>940</v>
          </cell>
          <cell r="H1012">
            <v>0</v>
          </cell>
          <cell r="I1012">
            <v>0</v>
          </cell>
        </row>
        <row r="1013">
          <cell r="A1013" t="str">
            <v>E</v>
          </cell>
          <cell r="B1013" t="str">
            <v>MMB40307</v>
          </cell>
          <cell r="C1013" t="str">
            <v>동 레듀샤</v>
          </cell>
          <cell r="D1013" t="str">
            <v>D20 MM</v>
          </cell>
          <cell r="E1013" t="str">
            <v>개</v>
          </cell>
          <cell r="F1013">
            <v>1</v>
          </cell>
          <cell r="G1013">
            <v>143</v>
          </cell>
          <cell r="H1013">
            <v>0</v>
          </cell>
          <cell r="I1013">
            <v>0</v>
          </cell>
        </row>
        <row r="1014">
          <cell r="A1014" t="str">
            <v>E</v>
          </cell>
          <cell r="B1014" t="str">
            <v>MMB40308</v>
          </cell>
          <cell r="C1014" t="str">
            <v>동 레듀샤</v>
          </cell>
          <cell r="D1014" t="str">
            <v>D25 MM</v>
          </cell>
          <cell r="E1014" t="str">
            <v>개</v>
          </cell>
          <cell r="F1014">
            <v>2</v>
          </cell>
          <cell r="G1014">
            <v>212</v>
          </cell>
          <cell r="H1014">
            <v>0</v>
          </cell>
          <cell r="I1014">
            <v>0</v>
          </cell>
        </row>
        <row r="1015">
          <cell r="A1015" t="str">
            <v>E</v>
          </cell>
          <cell r="B1015" t="str">
            <v>MMB40310</v>
          </cell>
          <cell r="C1015" t="str">
            <v>동 레듀샤</v>
          </cell>
          <cell r="D1015" t="str">
            <v>D32 MM</v>
          </cell>
          <cell r="E1015" t="str">
            <v>개</v>
          </cell>
          <cell r="F1015">
            <v>3</v>
          </cell>
          <cell r="G1015">
            <v>289</v>
          </cell>
          <cell r="H1015">
            <v>0</v>
          </cell>
          <cell r="I1015">
            <v>0</v>
          </cell>
        </row>
        <row r="1016">
          <cell r="A1016" t="str">
            <v>E</v>
          </cell>
          <cell r="B1016" t="str">
            <v>MMB40312</v>
          </cell>
          <cell r="C1016" t="str">
            <v>동 레듀샤</v>
          </cell>
          <cell r="D1016" t="str">
            <v>D40 MM</v>
          </cell>
          <cell r="E1016" t="str">
            <v>개</v>
          </cell>
          <cell r="F1016">
            <v>2</v>
          </cell>
          <cell r="G1016">
            <v>497</v>
          </cell>
          <cell r="H1016">
            <v>0</v>
          </cell>
          <cell r="I1016">
            <v>0</v>
          </cell>
        </row>
        <row r="1017">
          <cell r="A1017" t="str">
            <v>E</v>
          </cell>
          <cell r="B1017" t="str">
            <v>MMB50108</v>
          </cell>
          <cell r="C1017" t="str">
            <v>CM아답타</v>
          </cell>
          <cell r="D1017" t="str">
            <v>D25 MM</v>
          </cell>
          <cell r="E1017" t="str">
            <v>개</v>
          </cell>
          <cell r="F1017">
            <v>1</v>
          </cell>
          <cell r="G1017">
            <v>639</v>
          </cell>
          <cell r="H1017">
            <v>0</v>
          </cell>
          <cell r="I1017">
            <v>0</v>
          </cell>
        </row>
        <row r="1018">
          <cell r="A1018" t="str">
            <v>E</v>
          </cell>
          <cell r="B1018" t="str">
            <v>MMB50205</v>
          </cell>
          <cell r="C1018" t="str">
            <v>CF아답타</v>
          </cell>
          <cell r="D1018" t="str">
            <v>D15 MM</v>
          </cell>
          <cell r="E1018" t="str">
            <v>개</v>
          </cell>
          <cell r="F1018">
            <v>1</v>
          </cell>
          <cell r="G1018">
            <v>246</v>
          </cell>
          <cell r="H1018">
            <v>0</v>
          </cell>
          <cell r="I1018">
            <v>0</v>
          </cell>
        </row>
        <row r="1019">
          <cell r="A1019" t="str">
            <v>E</v>
          </cell>
          <cell r="B1019" t="str">
            <v>MMB50208</v>
          </cell>
          <cell r="C1019" t="str">
            <v>CF아답타</v>
          </cell>
          <cell r="D1019" t="str">
            <v>D25 MM</v>
          </cell>
          <cell r="E1019" t="str">
            <v>개</v>
          </cell>
          <cell r="F1019">
            <v>3</v>
          </cell>
          <cell r="G1019">
            <v>1105</v>
          </cell>
          <cell r="H1019">
            <v>0</v>
          </cell>
          <cell r="I1019">
            <v>0</v>
          </cell>
        </row>
        <row r="1020">
          <cell r="A1020" t="str">
            <v>E</v>
          </cell>
          <cell r="B1020" t="str">
            <v>MMB50508</v>
          </cell>
          <cell r="C1020" t="str">
            <v>CM유니온</v>
          </cell>
          <cell r="D1020" t="str">
            <v>D25 MM</v>
          </cell>
          <cell r="E1020" t="str">
            <v>개</v>
          </cell>
          <cell r="F1020">
            <v>1</v>
          </cell>
          <cell r="G1020">
            <v>2229</v>
          </cell>
          <cell r="H1020">
            <v>0</v>
          </cell>
          <cell r="I1020">
            <v>0</v>
          </cell>
        </row>
        <row r="1021">
          <cell r="A1021" t="str">
            <v>E</v>
          </cell>
          <cell r="B1021" t="str">
            <v>MMB51105</v>
          </cell>
          <cell r="C1021" t="str">
            <v>CF엘보 아답타</v>
          </cell>
          <cell r="D1021" t="str">
            <v>D15 MM</v>
          </cell>
          <cell r="E1021" t="str">
            <v>개</v>
          </cell>
          <cell r="F1021">
            <v>1</v>
          </cell>
          <cell r="G1021">
            <v>385</v>
          </cell>
          <cell r="H1021">
            <v>0</v>
          </cell>
          <cell r="I1021">
            <v>0</v>
          </cell>
        </row>
        <row r="1022">
          <cell r="A1022" t="str">
            <v>E</v>
          </cell>
          <cell r="B1022" t="str">
            <v>MMB51405</v>
          </cell>
          <cell r="C1022" t="str">
            <v>장티아답타</v>
          </cell>
          <cell r="D1022" t="str">
            <v>D15 MM</v>
          </cell>
          <cell r="E1022" t="str">
            <v>개</v>
          </cell>
          <cell r="F1022">
            <v>1</v>
          </cell>
          <cell r="G1022">
            <v>606</v>
          </cell>
          <cell r="H1022">
            <v>0</v>
          </cell>
          <cell r="I1022">
            <v>0</v>
          </cell>
        </row>
        <row r="1023">
          <cell r="A1023" t="str">
            <v>E</v>
          </cell>
          <cell r="B1023" t="str">
            <v>MMB51450</v>
          </cell>
          <cell r="C1023" t="str">
            <v>단티아답타</v>
          </cell>
          <cell r="D1023" t="str">
            <v>D15 MM</v>
          </cell>
          <cell r="E1023" t="str">
            <v>개</v>
          </cell>
          <cell r="F1023">
            <v>1</v>
          </cell>
          <cell r="G1023">
            <v>510</v>
          </cell>
          <cell r="H1023">
            <v>0</v>
          </cell>
          <cell r="I1023">
            <v>0</v>
          </cell>
        </row>
        <row r="1024">
          <cell r="A1024" t="str">
            <v>E</v>
          </cell>
          <cell r="B1024" t="str">
            <v>MMB51505</v>
          </cell>
          <cell r="C1024" t="str">
            <v>장암엘보아답타</v>
          </cell>
          <cell r="D1024" t="str">
            <v>D15 MM</v>
          </cell>
          <cell r="E1024" t="str">
            <v>개</v>
          </cell>
          <cell r="F1024">
            <v>13</v>
          </cell>
          <cell r="G1024">
            <v>487</v>
          </cell>
          <cell r="H1024">
            <v>0</v>
          </cell>
          <cell r="I1024">
            <v>0</v>
          </cell>
        </row>
        <row r="1025">
          <cell r="A1025" t="str">
            <v>E</v>
          </cell>
          <cell r="B1025" t="str">
            <v>MMK32900</v>
          </cell>
          <cell r="C1025" t="str">
            <v>양수기보호통(A형)</v>
          </cell>
          <cell r="D1025" t="str">
            <v>D15 MM</v>
          </cell>
          <cell r="E1025" t="str">
            <v>개</v>
          </cell>
          <cell r="F1025">
            <v>1</v>
          </cell>
          <cell r="G1025">
            <v>18288</v>
          </cell>
          <cell r="H1025">
            <v>0</v>
          </cell>
          <cell r="I1025">
            <v>0</v>
          </cell>
        </row>
        <row r="1026">
          <cell r="A1026" t="str">
            <v>E</v>
          </cell>
          <cell r="B1026" t="str">
            <v>MMO10505</v>
          </cell>
          <cell r="C1026" t="str">
            <v>절연 행가</v>
          </cell>
          <cell r="D1026" t="str">
            <v>D15 MM</v>
          </cell>
          <cell r="E1026" t="str">
            <v>개</v>
          </cell>
          <cell r="F1026">
            <v>3</v>
          </cell>
          <cell r="G1026">
            <v>360</v>
          </cell>
          <cell r="H1026">
            <v>0</v>
          </cell>
          <cell r="I1026">
            <v>0</v>
          </cell>
        </row>
        <row r="1027">
          <cell r="A1027" t="str">
            <v>E</v>
          </cell>
          <cell r="B1027" t="str">
            <v>MMO10508</v>
          </cell>
          <cell r="C1027" t="str">
            <v>절연 행가</v>
          </cell>
          <cell r="D1027" t="str">
            <v>D25 MM</v>
          </cell>
          <cell r="E1027" t="str">
            <v>개</v>
          </cell>
          <cell r="F1027">
            <v>2</v>
          </cell>
          <cell r="G1027">
            <v>432</v>
          </cell>
          <cell r="H1027">
            <v>0</v>
          </cell>
          <cell r="I1027">
            <v>0</v>
          </cell>
        </row>
        <row r="1028">
          <cell r="A1028" t="str">
            <v>E</v>
          </cell>
          <cell r="B1028" t="str">
            <v>MMO10510</v>
          </cell>
          <cell r="C1028" t="str">
            <v>절연 행가</v>
          </cell>
          <cell r="D1028" t="str">
            <v>D32 MM</v>
          </cell>
          <cell r="E1028" t="str">
            <v>개</v>
          </cell>
          <cell r="F1028">
            <v>3</v>
          </cell>
          <cell r="G1028">
            <v>504</v>
          </cell>
          <cell r="H1028">
            <v>0</v>
          </cell>
          <cell r="I1028">
            <v>0</v>
          </cell>
        </row>
        <row r="1029">
          <cell r="A1029" t="str">
            <v>E</v>
          </cell>
          <cell r="B1029" t="str">
            <v>MMO10512</v>
          </cell>
          <cell r="C1029" t="str">
            <v>절연 행가</v>
          </cell>
          <cell r="D1029" t="str">
            <v>D40 MM</v>
          </cell>
          <cell r="E1029" t="str">
            <v>개</v>
          </cell>
          <cell r="F1029">
            <v>6</v>
          </cell>
          <cell r="G1029">
            <v>540</v>
          </cell>
          <cell r="H1029">
            <v>0</v>
          </cell>
          <cell r="I1029">
            <v>0</v>
          </cell>
        </row>
        <row r="1030">
          <cell r="A1030" t="str">
            <v>E</v>
          </cell>
          <cell r="B1030" t="str">
            <v>MMO31813</v>
          </cell>
          <cell r="C1030" t="str">
            <v>PD입상관 성형스리브</v>
          </cell>
          <cell r="D1030" t="str">
            <v>D50 X 135H</v>
          </cell>
          <cell r="E1030" t="str">
            <v>개</v>
          </cell>
          <cell r="F1030">
            <v>1</v>
          </cell>
          <cell r="G1030">
            <v>468</v>
          </cell>
          <cell r="H1030">
            <v>0</v>
          </cell>
          <cell r="I1030">
            <v>0</v>
          </cell>
        </row>
        <row r="1031">
          <cell r="A1031" t="str">
            <v>E</v>
          </cell>
          <cell r="B1031" t="str">
            <v>UMA52310</v>
          </cell>
          <cell r="C1031" t="str">
            <v>동관 옥내 배관</v>
          </cell>
          <cell r="D1031" t="str">
            <v>D32 MM, (M TYPE)</v>
          </cell>
          <cell r="E1031" t="str">
            <v>M</v>
          </cell>
          <cell r="F1031">
            <v>7.4</v>
          </cell>
          <cell r="G1031">
            <v>2600</v>
          </cell>
          <cell r="H1031">
            <v>2500</v>
          </cell>
          <cell r="I1031">
            <v>100</v>
          </cell>
        </row>
        <row r="1032">
          <cell r="A1032" t="str">
            <v>E</v>
          </cell>
          <cell r="B1032" t="str">
            <v>UMA52312</v>
          </cell>
          <cell r="C1032" t="str">
            <v>동관 옥내 배관</v>
          </cell>
          <cell r="D1032" t="str">
            <v>D40 MM,  (M TYPE)</v>
          </cell>
          <cell r="E1032" t="str">
            <v>M</v>
          </cell>
          <cell r="F1032">
            <v>16.850000000000001</v>
          </cell>
          <cell r="G1032">
            <v>3500</v>
          </cell>
          <cell r="H1032">
            <v>2800</v>
          </cell>
          <cell r="I1032">
            <v>100</v>
          </cell>
        </row>
        <row r="1033">
          <cell r="A1033" t="str">
            <v>E</v>
          </cell>
          <cell r="B1033" t="str">
            <v>UMA52405</v>
          </cell>
          <cell r="C1033" t="str">
            <v>동관 화장실 배관</v>
          </cell>
          <cell r="D1033" t="str">
            <v>D15 MM,  (M TYPE)</v>
          </cell>
          <cell r="E1033" t="str">
            <v>M</v>
          </cell>
          <cell r="F1033">
            <v>26.3</v>
          </cell>
          <cell r="G1033">
            <v>800</v>
          </cell>
          <cell r="H1033">
            <v>1700</v>
          </cell>
          <cell r="I1033">
            <v>0</v>
          </cell>
        </row>
        <row r="1034">
          <cell r="A1034" t="str">
            <v>E</v>
          </cell>
          <cell r="B1034" t="str">
            <v>UMA52407</v>
          </cell>
          <cell r="C1034" t="str">
            <v>동관 화장실 배관</v>
          </cell>
          <cell r="D1034" t="str">
            <v>D20 MM,  (M TYPE)</v>
          </cell>
          <cell r="E1034" t="str">
            <v>M</v>
          </cell>
          <cell r="F1034">
            <v>1.9</v>
          </cell>
          <cell r="G1034">
            <v>1200</v>
          </cell>
          <cell r="H1034">
            <v>2000</v>
          </cell>
          <cell r="I1034">
            <v>0</v>
          </cell>
        </row>
        <row r="1035">
          <cell r="A1035" t="str">
            <v>E</v>
          </cell>
          <cell r="B1035" t="str">
            <v>UMA52408</v>
          </cell>
          <cell r="C1035" t="str">
            <v>동관 화장실 배관</v>
          </cell>
          <cell r="D1035" t="str">
            <v>D25 MM,  (M TYPE)</v>
          </cell>
          <cell r="E1035" t="str">
            <v>M</v>
          </cell>
          <cell r="F1035">
            <v>8.4</v>
          </cell>
          <cell r="G1035">
            <v>1700</v>
          </cell>
          <cell r="H1035">
            <v>2400</v>
          </cell>
          <cell r="I1035">
            <v>0</v>
          </cell>
        </row>
        <row r="1036">
          <cell r="A1036" t="str">
            <v>E</v>
          </cell>
          <cell r="B1036" t="str">
            <v>UMA52410</v>
          </cell>
          <cell r="C1036" t="str">
            <v>동관 화장실 배관</v>
          </cell>
          <cell r="D1036" t="str">
            <v>D32 MM,  (M TYPE)</v>
          </cell>
          <cell r="E1036" t="str">
            <v>M</v>
          </cell>
          <cell r="F1036">
            <v>1</v>
          </cell>
          <cell r="G1036">
            <v>2552</v>
          </cell>
          <cell r="H1036">
            <v>3035</v>
          </cell>
          <cell r="I1036">
            <v>60</v>
          </cell>
        </row>
        <row r="1037">
          <cell r="A1037" t="str">
            <v>E</v>
          </cell>
          <cell r="B1037" t="str">
            <v>UMC24108</v>
          </cell>
          <cell r="C1037" t="str">
            <v>동관용접 (BRAZING)</v>
          </cell>
          <cell r="D1037" t="str">
            <v>D25 MM</v>
          </cell>
          <cell r="E1037" t="str">
            <v>개소</v>
          </cell>
          <cell r="F1037">
            <v>21</v>
          </cell>
          <cell r="G1037">
            <v>174</v>
          </cell>
          <cell r="H1037">
            <v>1455</v>
          </cell>
          <cell r="I1037">
            <v>29</v>
          </cell>
        </row>
        <row r="1038">
          <cell r="A1038" t="str">
            <v>E</v>
          </cell>
          <cell r="B1038" t="str">
            <v>UMC24110</v>
          </cell>
          <cell r="C1038" t="str">
            <v>동관용접 (BRAZING)</v>
          </cell>
          <cell r="D1038" t="str">
            <v>D32 MM</v>
          </cell>
          <cell r="E1038" t="str">
            <v>개소</v>
          </cell>
          <cell r="F1038">
            <v>11</v>
          </cell>
          <cell r="G1038">
            <v>240</v>
          </cell>
          <cell r="H1038">
            <v>1781</v>
          </cell>
          <cell r="I1038">
            <v>35</v>
          </cell>
        </row>
        <row r="1039">
          <cell r="A1039" t="str">
            <v>E</v>
          </cell>
          <cell r="B1039" t="str">
            <v>UMC24305</v>
          </cell>
          <cell r="C1039" t="str">
            <v>동관용접 (SOLDERING)</v>
          </cell>
          <cell r="D1039" t="str">
            <v>D15 MM</v>
          </cell>
          <cell r="E1039" t="str">
            <v>개소</v>
          </cell>
          <cell r="F1039">
            <v>103</v>
          </cell>
          <cell r="G1039">
            <v>30</v>
          </cell>
          <cell r="H1039">
            <v>960</v>
          </cell>
          <cell r="I1039">
            <v>19</v>
          </cell>
        </row>
        <row r="1040">
          <cell r="A1040" t="str">
            <v>E</v>
          </cell>
          <cell r="B1040" t="str">
            <v>UMC24307</v>
          </cell>
          <cell r="C1040" t="str">
            <v>동관용접 (SOLDERING)</v>
          </cell>
          <cell r="D1040" t="str">
            <v>D20 MM</v>
          </cell>
          <cell r="E1040" t="str">
            <v>개소</v>
          </cell>
          <cell r="F1040">
            <v>5</v>
          </cell>
          <cell r="G1040">
            <v>47</v>
          </cell>
          <cell r="H1040">
            <v>1108</v>
          </cell>
          <cell r="I1040">
            <v>22</v>
          </cell>
        </row>
        <row r="1041">
          <cell r="A1041" t="str">
            <v>E</v>
          </cell>
          <cell r="B1041" t="str">
            <v>UMD10112</v>
          </cell>
          <cell r="C1041" t="str">
            <v>게이트밸브 설치(청동제)</v>
          </cell>
          <cell r="D1041" t="str">
            <v>D40 MM, (5KG/CM2)</v>
          </cell>
          <cell r="E1041" t="str">
            <v>개소</v>
          </cell>
          <cell r="F1041">
            <v>2</v>
          </cell>
          <cell r="G1041">
            <v>5400</v>
          </cell>
          <cell r="H1041">
            <v>2119</v>
          </cell>
          <cell r="I1041">
            <v>42</v>
          </cell>
        </row>
        <row r="1042">
          <cell r="A1042" t="str">
            <v>E</v>
          </cell>
          <cell r="B1042" t="str">
            <v>UMD46205</v>
          </cell>
          <cell r="C1042" t="str">
            <v>황동볼밸브 설치</v>
          </cell>
          <cell r="D1042" t="str">
            <v>D15 MM, (10KG/CM2)</v>
          </cell>
          <cell r="E1042" t="str">
            <v>개소</v>
          </cell>
          <cell r="F1042">
            <v>2</v>
          </cell>
          <cell r="G1042">
            <v>1166</v>
          </cell>
          <cell r="H1042">
            <v>2119</v>
          </cell>
          <cell r="I1042">
            <v>42</v>
          </cell>
        </row>
        <row r="1043">
          <cell r="A1043" t="str">
            <v>E</v>
          </cell>
          <cell r="B1043" t="str">
            <v>UME22205</v>
          </cell>
          <cell r="C1043" t="str">
            <v>동관보온(은박)</v>
          </cell>
          <cell r="D1043" t="str">
            <v>D=15MM, T=25MM</v>
          </cell>
          <cell r="E1043" t="str">
            <v>M</v>
          </cell>
          <cell r="F1043">
            <v>9.9499999999999993</v>
          </cell>
          <cell r="G1043">
            <v>600</v>
          </cell>
          <cell r="H1043">
            <v>1200</v>
          </cell>
          <cell r="I1043">
            <v>0</v>
          </cell>
        </row>
        <row r="1044">
          <cell r="A1044" t="str">
            <v>E</v>
          </cell>
          <cell r="B1044" t="str">
            <v>UME22207</v>
          </cell>
          <cell r="C1044" t="str">
            <v>동관보온(은박)</v>
          </cell>
          <cell r="D1044" t="str">
            <v>D=20MM, T=25MM</v>
          </cell>
          <cell r="E1044" t="str">
            <v>M</v>
          </cell>
          <cell r="F1044">
            <v>1.9</v>
          </cell>
          <cell r="G1044">
            <v>700</v>
          </cell>
          <cell r="H1044">
            <v>1500</v>
          </cell>
          <cell r="I1044">
            <v>0</v>
          </cell>
        </row>
        <row r="1045">
          <cell r="A1045" t="str">
            <v>E</v>
          </cell>
          <cell r="B1045" t="str">
            <v>UME22208</v>
          </cell>
          <cell r="C1045" t="str">
            <v>동관보온(은박)</v>
          </cell>
          <cell r="D1045" t="str">
            <v>D=25MM, T=25MM</v>
          </cell>
          <cell r="E1045" t="str">
            <v>M</v>
          </cell>
          <cell r="F1045">
            <v>5.7</v>
          </cell>
          <cell r="G1045">
            <v>800</v>
          </cell>
          <cell r="H1045">
            <v>1800</v>
          </cell>
          <cell r="I1045">
            <v>0</v>
          </cell>
        </row>
        <row r="1046">
          <cell r="A1046" t="str">
            <v>E</v>
          </cell>
          <cell r="B1046" t="str">
            <v>UME22210</v>
          </cell>
          <cell r="C1046" t="str">
            <v>동관보온(은박)</v>
          </cell>
          <cell r="D1046" t="str">
            <v>D=32MM, T=25MM</v>
          </cell>
          <cell r="E1046" t="str">
            <v>M</v>
          </cell>
          <cell r="F1046">
            <v>3.2</v>
          </cell>
          <cell r="G1046">
            <v>900</v>
          </cell>
          <cell r="H1046">
            <v>2000</v>
          </cell>
          <cell r="I1046">
            <v>0</v>
          </cell>
        </row>
        <row r="1047">
          <cell r="A1047" t="str">
            <v>E</v>
          </cell>
          <cell r="B1047" t="str">
            <v>UME22212</v>
          </cell>
          <cell r="C1047" t="str">
            <v>동관보온(은박)</v>
          </cell>
          <cell r="D1047" t="str">
            <v>D=40MM, T=25MM</v>
          </cell>
          <cell r="E1047" t="str">
            <v>M</v>
          </cell>
          <cell r="F1047">
            <v>16.850000000000001</v>
          </cell>
          <cell r="G1047">
            <v>1000</v>
          </cell>
          <cell r="H1047">
            <v>2000</v>
          </cell>
          <cell r="I1047">
            <v>0</v>
          </cell>
        </row>
        <row r="1048">
          <cell r="A1048" t="str">
            <v>E</v>
          </cell>
          <cell r="B1048" t="str">
            <v>UME80205</v>
          </cell>
          <cell r="C1048" t="str">
            <v>발포폴리에틸렌 보온</v>
          </cell>
          <cell r="D1048" t="str">
            <v>D=15MM, T=5MM</v>
          </cell>
          <cell r="E1048" t="str">
            <v>M</v>
          </cell>
          <cell r="F1048">
            <v>26.4</v>
          </cell>
          <cell r="G1048">
            <v>100</v>
          </cell>
          <cell r="H1048">
            <v>300</v>
          </cell>
          <cell r="I1048">
            <v>0</v>
          </cell>
        </row>
        <row r="1049">
          <cell r="A1049" t="str">
            <v>E</v>
          </cell>
          <cell r="B1049" t="str">
            <v>UMG25100</v>
          </cell>
          <cell r="C1049" t="str">
            <v>세면기수전설치(다용도꼭지제외)</v>
          </cell>
          <cell r="D1049" t="str">
            <v>니켈크롬도장</v>
          </cell>
          <cell r="E1049" t="str">
            <v>개</v>
          </cell>
          <cell r="F1049">
            <v>1</v>
          </cell>
          <cell r="G1049">
            <v>36936</v>
          </cell>
          <cell r="H1049">
            <v>6792</v>
          </cell>
          <cell r="I1049">
            <v>135</v>
          </cell>
        </row>
        <row r="1050">
          <cell r="A1050" t="str">
            <v>E</v>
          </cell>
          <cell r="B1050" t="str">
            <v>UMG37107</v>
          </cell>
          <cell r="C1050" t="str">
            <v>씽크수전 설치(벽붙이형,니켈크롬)</v>
          </cell>
          <cell r="D1050" t="str">
            <v>핸드스프레식</v>
          </cell>
          <cell r="E1050" t="str">
            <v>개</v>
          </cell>
          <cell r="F1050">
            <v>1</v>
          </cell>
          <cell r="G1050">
            <v>32810</v>
          </cell>
          <cell r="H1050">
            <v>4088</v>
          </cell>
          <cell r="I1050">
            <v>81</v>
          </cell>
        </row>
        <row r="1051">
          <cell r="A1051" t="str">
            <v>E</v>
          </cell>
          <cell r="B1051" t="str">
            <v>UMO28104</v>
          </cell>
          <cell r="C1051" t="str">
            <v>벽체내고정새들설치</v>
          </cell>
          <cell r="D1051" t="str">
            <v>D15 MM</v>
          </cell>
          <cell r="E1051" t="str">
            <v>조</v>
          </cell>
          <cell r="F1051">
            <v>9</v>
          </cell>
          <cell r="G1051">
            <v>27</v>
          </cell>
          <cell r="H1051">
            <v>0</v>
          </cell>
          <cell r="I1051">
            <v>0</v>
          </cell>
        </row>
        <row r="1052">
          <cell r="A1052" t="str">
            <v>E</v>
          </cell>
          <cell r="B1052" t="str">
            <v>UMO31150</v>
          </cell>
          <cell r="C1052" t="str">
            <v>스리브강관제작(200H)</v>
          </cell>
          <cell r="D1052" t="str">
            <v>D25 M/M</v>
          </cell>
          <cell r="E1052" t="str">
            <v>개소</v>
          </cell>
          <cell r="F1052">
            <v>4</v>
          </cell>
          <cell r="G1052">
            <v>257</v>
          </cell>
          <cell r="H1052">
            <v>606</v>
          </cell>
          <cell r="I1052">
            <v>12</v>
          </cell>
        </row>
        <row r="1053">
          <cell r="A1053" t="str">
            <v>E</v>
          </cell>
          <cell r="B1053" t="str">
            <v>UMO31704</v>
          </cell>
          <cell r="C1053" t="str">
            <v>지수판스리브강관제작</v>
          </cell>
          <cell r="D1053" t="str">
            <v>D50 M/M</v>
          </cell>
          <cell r="E1053" t="str">
            <v>개소</v>
          </cell>
          <cell r="F1053">
            <v>1</v>
          </cell>
          <cell r="G1053">
            <v>1191</v>
          </cell>
          <cell r="H1053">
            <v>5936</v>
          </cell>
          <cell r="I1053">
            <v>117</v>
          </cell>
        </row>
        <row r="1054">
          <cell r="A1054" t="str">
            <v>E</v>
          </cell>
          <cell r="B1054" t="str">
            <v>UMP10210</v>
          </cell>
          <cell r="C1054" t="str">
            <v>수도미터 설치 (급수용)</v>
          </cell>
          <cell r="D1054" t="str">
            <v>D32 MM</v>
          </cell>
          <cell r="E1054" t="str">
            <v>개</v>
          </cell>
          <cell r="F1054">
            <v>1</v>
          </cell>
          <cell r="G1054">
            <v>26640</v>
          </cell>
          <cell r="H1054">
            <v>8435</v>
          </cell>
          <cell r="I1054">
            <v>168</v>
          </cell>
        </row>
        <row r="1055">
          <cell r="C1055" t="str">
            <v>소  계</v>
          </cell>
        </row>
        <row r="1057">
          <cell r="C1057" t="str">
            <v>*  급탕공사</v>
          </cell>
        </row>
        <row r="1058">
          <cell r="A1058" t="str">
            <v>E</v>
          </cell>
          <cell r="B1058" t="str">
            <v>MGF11251</v>
          </cell>
          <cell r="C1058" t="str">
            <v>행가지지봉</v>
          </cell>
          <cell r="D1058" t="str">
            <v>9MM(3/8")</v>
          </cell>
          <cell r="E1058" t="str">
            <v>M</v>
          </cell>
          <cell r="F1058">
            <v>5.6</v>
          </cell>
          <cell r="G1058">
            <v>225</v>
          </cell>
          <cell r="H1058">
            <v>0</v>
          </cell>
          <cell r="I1058">
            <v>0</v>
          </cell>
        </row>
        <row r="1059">
          <cell r="A1059" t="str">
            <v>E</v>
          </cell>
          <cell r="B1059" t="str">
            <v>MGF30505</v>
          </cell>
          <cell r="C1059" t="str">
            <v>인서트</v>
          </cell>
          <cell r="D1059" t="str">
            <v>D9</v>
          </cell>
          <cell r="E1059" t="str">
            <v>개</v>
          </cell>
          <cell r="F1059">
            <v>7</v>
          </cell>
          <cell r="G1059">
            <v>26</v>
          </cell>
          <cell r="H1059">
            <v>0</v>
          </cell>
          <cell r="I1059">
            <v>0</v>
          </cell>
        </row>
        <row r="1060">
          <cell r="A1060" t="str">
            <v>E</v>
          </cell>
          <cell r="B1060" t="str">
            <v>MMB40105</v>
          </cell>
          <cell r="C1060" t="str">
            <v>동 엘보</v>
          </cell>
          <cell r="D1060" t="str">
            <v>D15 MM</v>
          </cell>
          <cell r="E1060" t="str">
            <v>개</v>
          </cell>
          <cell r="F1060">
            <v>7</v>
          </cell>
          <cell r="G1060">
            <v>112</v>
          </cell>
          <cell r="H1060">
            <v>0</v>
          </cell>
          <cell r="I1060">
            <v>0</v>
          </cell>
        </row>
        <row r="1061">
          <cell r="A1061" t="str">
            <v>E</v>
          </cell>
          <cell r="B1061" t="str">
            <v>MMB40107</v>
          </cell>
          <cell r="C1061" t="str">
            <v>동 엘보</v>
          </cell>
          <cell r="D1061" t="str">
            <v>D20 MM</v>
          </cell>
          <cell r="E1061" t="str">
            <v>개</v>
          </cell>
          <cell r="F1061">
            <v>4</v>
          </cell>
          <cell r="G1061">
            <v>228</v>
          </cell>
          <cell r="H1061">
            <v>0</v>
          </cell>
          <cell r="I1061">
            <v>0</v>
          </cell>
        </row>
        <row r="1062">
          <cell r="A1062" t="str">
            <v>E</v>
          </cell>
          <cell r="B1062" t="str">
            <v>MMB40108</v>
          </cell>
          <cell r="C1062" t="str">
            <v>동 엘보</v>
          </cell>
          <cell r="D1062" t="str">
            <v>D25 MM</v>
          </cell>
          <cell r="E1062" t="str">
            <v>개</v>
          </cell>
          <cell r="F1062">
            <v>1</v>
          </cell>
          <cell r="G1062">
            <v>395</v>
          </cell>
          <cell r="H1062">
            <v>0</v>
          </cell>
          <cell r="I1062">
            <v>0</v>
          </cell>
        </row>
        <row r="1063">
          <cell r="A1063" t="str">
            <v>E</v>
          </cell>
          <cell r="B1063" t="str">
            <v>MMB40207</v>
          </cell>
          <cell r="C1063" t="str">
            <v>동 티</v>
          </cell>
          <cell r="D1063" t="str">
            <v>D20 MM</v>
          </cell>
          <cell r="E1063" t="str">
            <v>개</v>
          </cell>
          <cell r="F1063">
            <v>1</v>
          </cell>
          <cell r="G1063">
            <v>359</v>
          </cell>
          <cell r="H1063">
            <v>0</v>
          </cell>
          <cell r="I1063">
            <v>0</v>
          </cell>
        </row>
        <row r="1064">
          <cell r="A1064" t="str">
            <v>E</v>
          </cell>
          <cell r="B1064" t="str">
            <v>MMB40208</v>
          </cell>
          <cell r="C1064" t="str">
            <v>동 티</v>
          </cell>
          <cell r="D1064" t="str">
            <v>D25 MM</v>
          </cell>
          <cell r="E1064" t="str">
            <v>개</v>
          </cell>
          <cell r="F1064">
            <v>1</v>
          </cell>
          <cell r="G1064">
            <v>553</v>
          </cell>
          <cell r="H1064">
            <v>0</v>
          </cell>
          <cell r="I1064">
            <v>0</v>
          </cell>
        </row>
        <row r="1065">
          <cell r="A1065" t="str">
            <v>E</v>
          </cell>
          <cell r="B1065" t="str">
            <v>MMB40307</v>
          </cell>
          <cell r="C1065" t="str">
            <v>동 레듀샤</v>
          </cell>
          <cell r="D1065" t="str">
            <v>D20 MM</v>
          </cell>
          <cell r="E1065" t="str">
            <v>개</v>
          </cell>
          <cell r="F1065">
            <v>1</v>
          </cell>
          <cell r="G1065">
            <v>143</v>
          </cell>
          <cell r="H1065">
            <v>0</v>
          </cell>
          <cell r="I1065">
            <v>0</v>
          </cell>
        </row>
        <row r="1066">
          <cell r="A1066" t="str">
            <v>E</v>
          </cell>
          <cell r="B1066" t="str">
            <v>MMB40308</v>
          </cell>
          <cell r="C1066" t="str">
            <v>동 레듀샤</v>
          </cell>
          <cell r="D1066" t="str">
            <v>D25 MM</v>
          </cell>
          <cell r="E1066" t="str">
            <v>개</v>
          </cell>
          <cell r="F1066">
            <v>1</v>
          </cell>
          <cell r="G1066">
            <v>212</v>
          </cell>
          <cell r="H1066">
            <v>0</v>
          </cell>
          <cell r="I1066">
            <v>0</v>
          </cell>
        </row>
        <row r="1067">
          <cell r="A1067" t="str">
            <v>E</v>
          </cell>
          <cell r="B1067" t="str">
            <v>MMB50205</v>
          </cell>
          <cell r="C1067" t="str">
            <v>CF아답타</v>
          </cell>
          <cell r="D1067" t="str">
            <v>D15 MM</v>
          </cell>
          <cell r="E1067" t="str">
            <v>개</v>
          </cell>
          <cell r="F1067">
            <v>1</v>
          </cell>
          <cell r="G1067">
            <v>246</v>
          </cell>
          <cell r="H1067">
            <v>0</v>
          </cell>
          <cell r="I1067">
            <v>0</v>
          </cell>
        </row>
        <row r="1068">
          <cell r="A1068" t="str">
            <v>E</v>
          </cell>
          <cell r="B1068" t="str">
            <v>MMB50508</v>
          </cell>
          <cell r="C1068" t="str">
            <v>CM유니온</v>
          </cell>
          <cell r="D1068" t="str">
            <v>D25 MM</v>
          </cell>
          <cell r="E1068" t="str">
            <v>개</v>
          </cell>
          <cell r="F1068">
            <v>1</v>
          </cell>
          <cell r="G1068">
            <v>2229</v>
          </cell>
          <cell r="H1068">
            <v>0</v>
          </cell>
          <cell r="I1068">
            <v>0</v>
          </cell>
        </row>
        <row r="1069">
          <cell r="A1069" t="str">
            <v>E</v>
          </cell>
          <cell r="B1069" t="str">
            <v>MMB51405</v>
          </cell>
          <cell r="C1069" t="str">
            <v>장티아답타</v>
          </cell>
          <cell r="D1069" t="str">
            <v>D15 MM</v>
          </cell>
          <cell r="E1069" t="str">
            <v>개</v>
          </cell>
          <cell r="F1069">
            <v>1</v>
          </cell>
          <cell r="G1069">
            <v>606</v>
          </cell>
          <cell r="H1069">
            <v>0</v>
          </cell>
          <cell r="I1069">
            <v>0</v>
          </cell>
        </row>
        <row r="1070">
          <cell r="A1070" t="str">
            <v>E</v>
          </cell>
          <cell r="B1070" t="str">
            <v>MMB51450</v>
          </cell>
          <cell r="C1070" t="str">
            <v>단티아답타</v>
          </cell>
          <cell r="D1070" t="str">
            <v>D15 MM</v>
          </cell>
          <cell r="E1070" t="str">
            <v>개</v>
          </cell>
          <cell r="F1070">
            <v>1</v>
          </cell>
          <cell r="G1070">
            <v>510</v>
          </cell>
          <cell r="H1070">
            <v>0</v>
          </cell>
          <cell r="I1070">
            <v>0</v>
          </cell>
        </row>
        <row r="1071">
          <cell r="A1071" t="str">
            <v>E</v>
          </cell>
          <cell r="B1071" t="str">
            <v>MMB51505</v>
          </cell>
          <cell r="C1071" t="str">
            <v>장암엘보아답타</v>
          </cell>
          <cell r="D1071" t="str">
            <v>D15 MM</v>
          </cell>
          <cell r="E1071" t="str">
            <v>개</v>
          </cell>
          <cell r="F1071">
            <v>2</v>
          </cell>
          <cell r="G1071">
            <v>487</v>
          </cell>
          <cell r="H1071">
            <v>0</v>
          </cell>
          <cell r="I1071">
            <v>0</v>
          </cell>
        </row>
        <row r="1072">
          <cell r="A1072" t="str">
            <v>E</v>
          </cell>
          <cell r="B1072" t="str">
            <v>MMO10505</v>
          </cell>
          <cell r="C1072" t="str">
            <v>절연 행가</v>
          </cell>
          <cell r="D1072" t="str">
            <v>D15 MM</v>
          </cell>
          <cell r="E1072" t="str">
            <v>개</v>
          </cell>
          <cell r="F1072">
            <v>3</v>
          </cell>
          <cell r="G1072">
            <v>360</v>
          </cell>
          <cell r="H1072">
            <v>0</v>
          </cell>
          <cell r="I1072">
            <v>0</v>
          </cell>
        </row>
        <row r="1073">
          <cell r="A1073" t="str">
            <v>E</v>
          </cell>
          <cell r="B1073" t="str">
            <v>MMO10507</v>
          </cell>
          <cell r="C1073" t="str">
            <v>절연 행가</v>
          </cell>
          <cell r="D1073" t="str">
            <v>D20 MM</v>
          </cell>
          <cell r="E1073" t="str">
            <v>개</v>
          </cell>
          <cell r="F1073">
            <v>3</v>
          </cell>
          <cell r="G1073">
            <v>396</v>
          </cell>
          <cell r="H1073">
            <v>0</v>
          </cell>
          <cell r="I1073">
            <v>0</v>
          </cell>
        </row>
        <row r="1074">
          <cell r="A1074" t="str">
            <v>E</v>
          </cell>
          <cell r="B1074" t="str">
            <v>MMO10508</v>
          </cell>
          <cell r="C1074" t="str">
            <v>절연 행가</v>
          </cell>
          <cell r="D1074" t="str">
            <v>D25 MM</v>
          </cell>
          <cell r="E1074" t="str">
            <v>개</v>
          </cell>
          <cell r="F1074">
            <v>1</v>
          </cell>
          <cell r="G1074">
            <v>432</v>
          </cell>
          <cell r="H1074">
            <v>0</v>
          </cell>
          <cell r="I1074">
            <v>0</v>
          </cell>
        </row>
        <row r="1075">
          <cell r="A1075" t="str">
            <v>E</v>
          </cell>
          <cell r="B1075" t="str">
            <v>UMA52305</v>
          </cell>
          <cell r="C1075" t="str">
            <v>동관 옥내 배관</v>
          </cell>
          <cell r="D1075" t="str">
            <v>D15 MM,  (M TYPE)</v>
          </cell>
          <cell r="E1075" t="str">
            <v>M</v>
          </cell>
          <cell r="F1075">
            <v>7.15</v>
          </cell>
          <cell r="G1075">
            <v>700</v>
          </cell>
          <cell r="H1075">
            <v>1600</v>
          </cell>
          <cell r="I1075">
            <v>0</v>
          </cell>
        </row>
        <row r="1076">
          <cell r="A1076" t="str">
            <v>E</v>
          </cell>
          <cell r="B1076" t="str">
            <v>UMA52307</v>
          </cell>
          <cell r="C1076" t="str">
            <v>동관 옥내 배관</v>
          </cell>
          <cell r="D1076" t="str">
            <v>D20 MM,  (M TYPE)</v>
          </cell>
          <cell r="E1076" t="str">
            <v>M</v>
          </cell>
          <cell r="F1076">
            <v>5.15</v>
          </cell>
          <cell r="G1076">
            <v>1200</v>
          </cell>
          <cell r="H1076">
            <v>1700</v>
          </cell>
          <cell r="I1076">
            <v>0</v>
          </cell>
        </row>
        <row r="1077">
          <cell r="A1077" t="str">
            <v>E</v>
          </cell>
          <cell r="B1077" t="str">
            <v>UMA52308</v>
          </cell>
          <cell r="C1077" t="str">
            <v>동관 옥내 배관</v>
          </cell>
          <cell r="D1077" t="str">
            <v>D25 MM,  (M TYPE)</v>
          </cell>
          <cell r="E1077" t="str">
            <v>M</v>
          </cell>
          <cell r="F1077">
            <v>6.9</v>
          </cell>
          <cell r="G1077">
            <v>1700</v>
          </cell>
          <cell r="H1077">
            <v>2000</v>
          </cell>
          <cell r="I1077">
            <v>0</v>
          </cell>
        </row>
        <row r="1078">
          <cell r="A1078" t="str">
            <v>E</v>
          </cell>
          <cell r="B1078" t="str">
            <v>UMA52405</v>
          </cell>
          <cell r="C1078" t="str">
            <v>동관 화장실 배관</v>
          </cell>
          <cell r="D1078" t="str">
            <v>D15 MM,  (M TYPE)</v>
          </cell>
          <cell r="E1078" t="str">
            <v>M</v>
          </cell>
          <cell r="F1078">
            <v>1.4</v>
          </cell>
          <cell r="G1078">
            <v>800</v>
          </cell>
          <cell r="H1078">
            <v>1700</v>
          </cell>
          <cell r="I1078">
            <v>0</v>
          </cell>
        </row>
        <row r="1079">
          <cell r="A1079" t="str">
            <v>E</v>
          </cell>
          <cell r="B1079" t="str">
            <v>UMC24108</v>
          </cell>
          <cell r="C1079" t="str">
            <v>동관용접 (BRAZING)</v>
          </cell>
          <cell r="D1079" t="str">
            <v>D25 MM</v>
          </cell>
          <cell r="E1079" t="str">
            <v>개소</v>
          </cell>
          <cell r="F1079">
            <v>5</v>
          </cell>
          <cell r="G1079">
            <v>174</v>
          </cell>
          <cell r="H1079">
            <v>1455</v>
          </cell>
          <cell r="I1079">
            <v>29</v>
          </cell>
        </row>
        <row r="1080">
          <cell r="A1080" t="str">
            <v>E</v>
          </cell>
          <cell r="B1080" t="str">
            <v>UMC24305</v>
          </cell>
          <cell r="C1080" t="str">
            <v>동관용접 (SOLDERING)</v>
          </cell>
          <cell r="D1080" t="str">
            <v>D15 MM</v>
          </cell>
          <cell r="E1080" t="str">
            <v>개소</v>
          </cell>
          <cell r="F1080">
            <v>24</v>
          </cell>
          <cell r="G1080">
            <v>30</v>
          </cell>
          <cell r="H1080">
            <v>960</v>
          </cell>
          <cell r="I1080">
            <v>19</v>
          </cell>
        </row>
        <row r="1081">
          <cell r="A1081" t="str">
            <v>E</v>
          </cell>
          <cell r="B1081" t="str">
            <v>UMC24307</v>
          </cell>
          <cell r="C1081" t="str">
            <v>동관용접 (SOLDERING)</v>
          </cell>
          <cell r="D1081" t="str">
            <v>D20 MM</v>
          </cell>
          <cell r="E1081" t="str">
            <v>개소</v>
          </cell>
          <cell r="F1081">
            <v>12</v>
          </cell>
          <cell r="G1081">
            <v>47</v>
          </cell>
          <cell r="H1081">
            <v>1108</v>
          </cell>
          <cell r="I1081">
            <v>22</v>
          </cell>
        </row>
        <row r="1082">
          <cell r="A1082" t="str">
            <v>E</v>
          </cell>
          <cell r="B1082" t="str">
            <v>UMD46408</v>
          </cell>
          <cell r="C1082" t="str">
            <v>목긴볼밸브 설치</v>
          </cell>
          <cell r="D1082" t="str">
            <v>D25 MM, (10KG/CM2)</v>
          </cell>
          <cell r="E1082" t="str">
            <v>개소</v>
          </cell>
          <cell r="F1082">
            <v>1</v>
          </cell>
          <cell r="G1082">
            <v>6772</v>
          </cell>
          <cell r="H1082">
            <v>2119</v>
          </cell>
          <cell r="I1082">
            <v>42</v>
          </cell>
        </row>
        <row r="1083">
          <cell r="A1083" t="str">
            <v>E</v>
          </cell>
          <cell r="B1083" t="str">
            <v>UMD52109</v>
          </cell>
          <cell r="C1083" t="str">
            <v>자동공기변장치(급탕용)</v>
          </cell>
          <cell r="D1083" t="str">
            <v>D15MM</v>
          </cell>
          <cell r="E1083" t="str">
            <v>조</v>
          </cell>
          <cell r="F1083">
            <v>1</v>
          </cell>
          <cell r="G1083">
            <v>36672</v>
          </cell>
          <cell r="H1083">
            <v>13015</v>
          </cell>
          <cell r="I1083">
            <v>257</v>
          </cell>
        </row>
        <row r="1084">
          <cell r="A1084" t="str">
            <v>E</v>
          </cell>
          <cell r="B1084" t="str">
            <v>UME22205</v>
          </cell>
          <cell r="C1084" t="str">
            <v>동관보온(은박)</v>
          </cell>
          <cell r="D1084" t="str">
            <v>D=15MM, T=25MM</v>
          </cell>
          <cell r="E1084" t="str">
            <v>M</v>
          </cell>
          <cell r="F1084">
            <v>5.75</v>
          </cell>
          <cell r="G1084">
            <v>600</v>
          </cell>
          <cell r="H1084">
            <v>1200</v>
          </cell>
          <cell r="I1084">
            <v>0</v>
          </cell>
        </row>
        <row r="1085">
          <cell r="A1085" t="str">
            <v>E</v>
          </cell>
          <cell r="B1085" t="str">
            <v>UME22207</v>
          </cell>
          <cell r="C1085" t="str">
            <v>동관보온(은박)</v>
          </cell>
          <cell r="D1085" t="str">
            <v>D=20MM, T=25MM</v>
          </cell>
          <cell r="E1085" t="str">
            <v>M</v>
          </cell>
          <cell r="F1085">
            <v>5.15</v>
          </cell>
          <cell r="G1085">
            <v>700</v>
          </cell>
          <cell r="H1085">
            <v>1500</v>
          </cell>
          <cell r="I1085">
            <v>0</v>
          </cell>
        </row>
        <row r="1086">
          <cell r="A1086" t="str">
            <v>E</v>
          </cell>
          <cell r="B1086" t="str">
            <v>UME22208</v>
          </cell>
          <cell r="C1086" t="str">
            <v>동관보온(은박)</v>
          </cell>
          <cell r="D1086" t="str">
            <v>D=25MM, T=25MM</v>
          </cell>
          <cell r="E1086" t="str">
            <v>M</v>
          </cell>
          <cell r="F1086">
            <v>2.7</v>
          </cell>
          <cell r="G1086">
            <v>800</v>
          </cell>
          <cell r="H1086">
            <v>1800</v>
          </cell>
          <cell r="I1086">
            <v>0</v>
          </cell>
        </row>
        <row r="1087">
          <cell r="A1087" t="str">
            <v>E</v>
          </cell>
          <cell r="B1087" t="str">
            <v>UME80205</v>
          </cell>
          <cell r="C1087" t="str">
            <v>발포폴리에틸렌 보온</v>
          </cell>
          <cell r="D1087" t="str">
            <v>D=15MM, T=5MM</v>
          </cell>
          <cell r="E1087" t="str">
            <v>M</v>
          </cell>
          <cell r="F1087">
            <v>2.8</v>
          </cell>
          <cell r="G1087">
            <v>100</v>
          </cell>
          <cell r="H1087">
            <v>300</v>
          </cell>
          <cell r="I1087">
            <v>0</v>
          </cell>
        </row>
        <row r="1088">
          <cell r="A1088" t="str">
            <v>E</v>
          </cell>
          <cell r="B1088" t="str">
            <v>UMO28104</v>
          </cell>
          <cell r="C1088" t="str">
            <v>벽체내고정새들설치</v>
          </cell>
          <cell r="D1088" t="str">
            <v>D15 MM</v>
          </cell>
          <cell r="E1088" t="str">
            <v>조</v>
          </cell>
          <cell r="F1088">
            <v>1</v>
          </cell>
          <cell r="G1088">
            <v>27</v>
          </cell>
          <cell r="H1088">
            <v>0</v>
          </cell>
          <cell r="I1088">
            <v>0</v>
          </cell>
        </row>
        <row r="1089">
          <cell r="C1089" t="str">
            <v>소  계</v>
          </cell>
        </row>
        <row r="1091">
          <cell r="C1091" t="str">
            <v>*  오배수공사</v>
          </cell>
        </row>
        <row r="1092">
          <cell r="A1092" t="str">
            <v>E</v>
          </cell>
          <cell r="B1092" t="str">
            <v>MAH80709</v>
          </cell>
          <cell r="C1092" t="str">
            <v>동망캡</v>
          </cell>
          <cell r="D1092" t="str">
            <v>통기관용</v>
          </cell>
          <cell r="E1092" t="str">
            <v>개</v>
          </cell>
          <cell r="F1092">
            <v>1</v>
          </cell>
          <cell r="G1092">
            <v>180</v>
          </cell>
          <cell r="H1092">
            <v>0</v>
          </cell>
          <cell r="I1092">
            <v>0</v>
          </cell>
        </row>
        <row r="1093">
          <cell r="A1093" t="str">
            <v>E</v>
          </cell>
          <cell r="B1093" t="str">
            <v>MGF11251</v>
          </cell>
          <cell r="C1093" t="str">
            <v>행가지지봉</v>
          </cell>
          <cell r="D1093" t="str">
            <v>9MM(3/8")</v>
          </cell>
          <cell r="E1093" t="str">
            <v>M</v>
          </cell>
          <cell r="F1093">
            <v>10</v>
          </cell>
          <cell r="G1093">
            <v>225</v>
          </cell>
          <cell r="H1093">
            <v>0</v>
          </cell>
          <cell r="I1093">
            <v>0</v>
          </cell>
        </row>
        <row r="1094">
          <cell r="A1094" t="str">
            <v>E</v>
          </cell>
          <cell r="B1094" t="str">
            <v>MGF30505</v>
          </cell>
          <cell r="C1094" t="str">
            <v>인서트</v>
          </cell>
          <cell r="D1094" t="str">
            <v>D9</v>
          </cell>
          <cell r="E1094" t="str">
            <v>개</v>
          </cell>
          <cell r="F1094">
            <v>10</v>
          </cell>
          <cell r="G1094">
            <v>26</v>
          </cell>
          <cell r="H1094">
            <v>0</v>
          </cell>
          <cell r="I1094">
            <v>0</v>
          </cell>
        </row>
        <row r="1095">
          <cell r="A1095" t="str">
            <v>E</v>
          </cell>
          <cell r="B1095" t="str">
            <v>MMC37111</v>
          </cell>
          <cell r="C1095" t="str">
            <v>PVC 45도 곡관</v>
          </cell>
          <cell r="D1095" t="str">
            <v>D35 MM</v>
          </cell>
          <cell r="E1095" t="str">
            <v>개</v>
          </cell>
          <cell r="F1095">
            <v>8</v>
          </cell>
          <cell r="G1095">
            <v>354</v>
          </cell>
          <cell r="H1095">
            <v>0</v>
          </cell>
          <cell r="I1095">
            <v>0</v>
          </cell>
        </row>
        <row r="1096">
          <cell r="A1096" t="str">
            <v>E</v>
          </cell>
          <cell r="B1096" t="str">
            <v>MMC37211</v>
          </cell>
          <cell r="C1096" t="str">
            <v>PVC 90도 곡관</v>
          </cell>
          <cell r="D1096" t="str">
            <v>D35 MM</v>
          </cell>
          <cell r="E1096" t="str">
            <v>개</v>
          </cell>
          <cell r="F1096">
            <v>8</v>
          </cell>
          <cell r="G1096">
            <v>437</v>
          </cell>
          <cell r="H1096">
            <v>0</v>
          </cell>
          <cell r="I1096">
            <v>0</v>
          </cell>
        </row>
        <row r="1097">
          <cell r="A1097" t="str">
            <v>E</v>
          </cell>
          <cell r="B1097" t="str">
            <v>MMC37213</v>
          </cell>
          <cell r="C1097" t="str">
            <v>PVC 90도 곡관</v>
          </cell>
          <cell r="D1097" t="str">
            <v>D50 MM</v>
          </cell>
          <cell r="E1097" t="str">
            <v>개</v>
          </cell>
          <cell r="F1097">
            <v>10</v>
          </cell>
          <cell r="G1097">
            <v>830</v>
          </cell>
          <cell r="H1097">
            <v>0</v>
          </cell>
          <cell r="I1097">
            <v>0</v>
          </cell>
        </row>
        <row r="1098">
          <cell r="A1098" t="str">
            <v>E</v>
          </cell>
          <cell r="B1098" t="str">
            <v>MMC37219</v>
          </cell>
          <cell r="C1098" t="str">
            <v>PVC 90도 곡관</v>
          </cell>
          <cell r="D1098" t="str">
            <v>D100 MM</v>
          </cell>
          <cell r="E1098" t="str">
            <v>개</v>
          </cell>
          <cell r="F1098">
            <v>6</v>
          </cell>
          <cell r="G1098">
            <v>3141</v>
          </cell>
          <cell r="H1098">
            <v>0</v>
          </cell>
          <cell r="I1098">
            <v>0</v>
          </cell>
        </row>
        <row r="1099">
          <cell r="A1099" t="str">
            <v>E</v>
          </cell>
          <cell r="B1099" t="str">
            <v>MMC37342</v>
          </cell>
          <cell r="C1099" t="str">
            <v>PVC Y 관</v>
          </cell>
          <cell r="D1099" t="str">
            <v>D50 X 35</v>
          </cell>
          <cell r="E1099" t="str">
            <v>개</v>
          </cell>
          <cell r="F1099">
            <v>1</v>
          </cell>
          <cell r="G1099">
            <v>948</v>
          </cell>
          <cell r="H1099">
            <v>0</v>
          </cell>
          <cell r="I1099">
            <v>0</v>
          </cell>
        </row>
        <row r="1100">
          <cell r="A1100" t="str">
            <v>E</v>
          </cell>
          <cell r="B1100" t="str">
            <v>MMC37442</v>
          </cell>
          <cell r="C1100" t="str">
            <v>PVC YT 관</v>
          </cell>
          <cell r="D1100" t="str">
            <v>D50 X 35</v>
          </cell>
          <cell r="E1100" t="str">
            <v>개</v>
          </cell>
          <cell r="F1100">
            <v>4</v>
          </cell>
          <cell r="G1100">
            <v>959</v>
          </cell>
          <cell r="H1100">
            <v>0</v>
          </cell>
          <cell r="I1100">
            <v>0</v>
          </cell>
        </row>
        <row r="1101">
          <cell r="A1101" t="str">
            <v>E</v>
          </cell>
          <cell r="B1101" t="str">
            <v>MMC37447</v>
          </cell>
          <cell r="C1101" t="str">
            <v>PVC YT 관</v>
          </cell>
          <cell r="D1101" t="str">
            <v>D75 X 50</v>
          </cell>
          <cell r="E1101" t="str">
            <v>개</v>
          </cell>
          <cell r="F1101">
            <v>1</v>
          </cell>
          <cell r="G1101">
            <v>1795</v>
          </cell>
          <cell r="H1101">
            <v>0</v>
          </cell>
          <cell r="I1101">
            <v>0</v>
          </cell>
        </row>
        <row r="1102">
          <cell r="A1102" t="str">
            <v>E</v>
          </cell>
          <cell r="B1102" t="str">
            <v>MMC37451</v>
          </cell>
          <cell r="C1102" t="str">
            <v>PVC YT 관</v>
          </cell>
          <cell r="D1102" t="str">
            <v>D100X 50</v>
          </cell>
          <cell r="E1102" t="str">
            <v>개</v>
          </cell>
          <cell r="F1102">
            <v>1</v>
          </cell>
          <cell r="G1102">
            <v>2375</v>
          </cell>
          <cell r="H1102">
            <v>0</v>
          </cell>
          <cell r="I1102">
            <v>0</v>
          </cell>
        </row>
        <row r="1103">
          <cell r="A1103" t="str">
            <v>E</v>
          </cell>
          <cell r="B1103" t="str">
            <v>MMC37744</v>
          </cell>
          <cell r="C1103" t="str">
            <v>PVC C-YT 관</v>
          </cell>
          <cell r="D1103" t="str">
            <v>D50 X 50</v>
          </cell>
          <cell r="E1103" t="str">
            <v>개</v>
          </cell>
          <cell r="F1103">
            <v>2</v>
          </cell>
          <cell r="G1103">
            <v>1961</v>
          </cell>
          <cell r="H1103">
            <v>0</v>
          </cell>
          <cell r="I1103">
            <v>0</v>
          </cell>
        </row>
        <row r="1104">
          <cell r="A1104" t="str">
            <v>E</v>
          </cell>
          <cell r="B1104" t="str">
            <v>MMC37752</v>
          </cell>
          <cell r="C1104" t="str">
            <v>PVC C-YT 관</v>
          </cell>
          <cell r="D1104" t="str">
            <v>D100X 75</v>
          </cell>
          <cell r="E1104" t="str">
            <v>개</v>
          </cell>
          <cell r="F1104">
            <v>2</v>
          </cell>
          <cell r="G1104">
            <v>3665</v>
          </cell>
          <cell r="H1104">
            <v>0</v>
          </cell>
          <cell r="I1104">
            <v>0</v>
          </cell>
        </row>
        <row r="1105">
          <cell r="A1105" t="str">
            <v>E</v>
          </cell>
          <cell r="B1105" t="str">
            <v>MMC37753</v>
          </cell>
          <cell r="C1105" t="str">
            <v>PVC C-YT 관</v>
          </cell>
          <cell r="D1105" t="str">
            <v>D100X100</v>
          </cell>
          <cell r="E1105" t="str">
            <v>개</v>
          </cell>
          <cell r="F1105">
            <v>4</v>
          </cell>
          <cell r="G1105">
            <v>3626</v>
          </cell>
          <cell r="H1105">
            <v>0</v>
          </cell>
          <cell r="I1105">
            <v>0</v>
          </cell>
        </row>
        <row r="1106">
          <cell r="A1106" t="str">
            <v>E</v>
          </cell>
          <cell r="B1106" t="str">
            <v>MMC38213</v>
          </cell>
          <cell r="C1106" t="str">
            <v>PVC 소제구</v>
          </cell>
          <cell r="D1106" t="str">
            <v>D50 MM</v>
          </cell>
          <cell r="E1106" t="str">
            <v>개</v>
          </cell>
          <cell r="F1106">
            <v>2</v>
          </cell>
          <cell r="G1106">
            <v>338</v>
          </cell>
          <cell r="H1106">
            <v>0</v>
          </cell>
          <cell r="I1106">
            <v>0</v>
          </cell>
        </row>
        <row r="1107">
          <cell r="A1107" t="str">
            <v>E</v>
          </cell>
          <cell r="B1107" t="str">
            <v>MMC38219</v>
          </cell>
          <cell r="C1107" t="str">
            <v>PVC 소제구</v>
          </cell>
          <cell r="D1107" t="str">
            <v>D100 MM</v>
          </cell>
          <cell r="E1107" t="str">
            <v>개</v>
          </cell>
          <cell r="F1107">
            <v>3</v>
          </cell>
          <cell r="G1107">
            <v>1044</v>
          </cell>
          <cell r="H1107">
            <v>0</v>
          </cell>
          <cell r="I1107">
            <v>0</v>
          </cell>
        </row>
        <row r="1108">
          <cell r="A1108" t="str">
            <v>E</v>
          </cell>
          <cell r="B1108" t="str">
            <v>MMI16104</v>
          </cell>
          <cell r="C1108" t="str">
            <v>전기방열기</v>
          </cell>
          <cell r="D1108" t="str">
            <v>3.0 KW</v>
          </cell>
          <cell r="E1108" t="str">
            <v>대</v>
          </cell>
          <cell r="F1108">
            <v>4</v>
          </cell>
          <cell r="G1108">
            <v>193556</v>
          </cell>
          <cell r="H1108">
            <v>0</v>
          </cell>
          <cell r="I1108">
            <v>0</v>
          </cell>
        </row>
        <row r="1109">
          <cell r="A1109" t="str">
            <v>E</v>
          </cell>
          <cell r="B1109" t="str">
            <v>MMJ56119</v>
          </cell>
          <cell r="C1109" t="str">
            <v>알미늄 후렉시블관</v>
          </cell>
          <cell r="D1109" t="str">
            <v>D100 MM</v>
          </cell>
          <cell r="E1109" t="str">
            <v>M</v>
          </cell>
          <cell r="F1109">
            <v>1</v>
          </cell>
          <cell r="G1109">
            <v>1210</v>
          </cell>
          <cell r="H1109">
            <v>0</v>
          </cell>
          <cell r="I1109">
            <v>0</v>
          </cell>
        </row>
        <row r="1110">
          <cell r="A1110" t="str">
            <v>E</v>
          </cell>
          <cell r="B1110" t="str">
            <v>MMO10110</v>
          </cell>
          <cell r="C1110" t="str">
            <v>파이프 행가</v>
          </cell>
          <cell r="D1110" t="str">
            <v>D32 MM</v>
          </cell>
          <cell r="E1110" t="str">
            <v>개</v>
          </cell>
          <cell r="F1110">
            <v>2</v>
          </cell>
          <cell r="G1110">
            <v>190</v>
          </cell>
          <cell r="H1110">
            <v>0</v>
          </cell>
          <cell r="I1110">
            <v>0</v>
          </cell>
        </row>
        <row r="1111">
          <cell r="A1111" t="str">
            <v>E</v>
          </cell>
          <cell r="B1111" t="str">
            <v>MMO10113</v>
          </cell>
          <cell r="C1111" t="str">
            <v>파이프 행가</v>
          </cell>
          <cell r="D1111" t="str">
            <v>D50 MM</v>
          </cell>
          <cell r="E1111" t="str">
            <v>개</v>
          </cell>
          <cell r="F1111">
            <v>5</v>
          </cell>
          <cell r="G1111">
            <v>288</v>
          </cell>
          <cell r="H1111">
            <v>0</v>
          </cell>
          <cell r="I1111">
            <v>0</v>
          </cell>
        </row>
        <row r="1112">
          <cell r="A1112" t="str">
            <v>E</v>
          </cell>
          <cell r="B1112" t="str">
            <v>MMO10117</v>
          </cell>
          <cell r="C1112" t="str">
            <v>파이프 행가</v>
          </cell>
          <cell r="D1112" t="str">
            <v>D80 MM</v>
          </cell>
          <cell r="E1112" t="str">
            <v>개</v>
          </cell>
          <cell r="F1112">
            <v>1</v>
          </cell>
          <cell r="G1112">
            <v>432</v>
          </cell>
          <cell r="H1112">
            <v>0</v>
          </cell>
          <cell r="I1112">
            <v>0</v>
          </cell>
        </row>
        <row r="1113">
          <cell r="A1113" t="str">
            <v>E</v>
          </cell>
          <cell r="B1113" t="str">
            <v>MMO10119</v>
          </cell>
          <cell r="C1113" t="str">
            <v>파이프 행가</v>
          </cell>
          <cell r="D1113" t="str">
            <v>D100 MM</v>
          </cell>
          <cell r="E1113" t="str">
            <v>개</v>
          </cell>
          <cell r="F1113">
            <v>2</v>
          </cell>
          <cell r="G1113">
            <v>576</v>
          </cell>
          <cell r="H1113">
            <v>0</v>
          </cell>
          <cell r="I1113">
            <v>0</v>
          </cell>
        </row>
        <row r="1114">
          <cell r="A1114" t="str">
            <v>E</v>
          </cell>
          <cell r="B1114" t="str">
            <v>MMO31311</v>
          </cell>
          <cell r="C1114" t="str">
            <v>스리브(PVC제)</v>
          </cell>
          <cell r="D1114" t="str">
            <v>D35 X 120H</v>
          </cell>
          <cell r="E1114" t="str">
            <v>개</v>
          </cell>
          <cell r="F1114">
            <v>2</v>
          </cell>
          <cell r="G1114">
            <v>432</v>
          </cell>
          <cell r="H1114">
            <v>0</v>
          </cell>
          <cell r="I1114">
            <v>0</v>
          </cell>
        </row>
        <row r="1115">
          <cell r="A1115" t="str">
            <v>E</v>
          </cell>
          <cell r="B1115" t="str">
            <v>MMO31313</v>
          </cell>
          <cell r="C1115" t="str">
            <v>스리브(PVC제)</v>
          </cell>
          <cell r="D1115" t="str">
            <v>D50 X 120H</v>
          </cell>
          <cell r="E1115" t="str">
            <v>개</v>
          </cell>
          <cell r="F1115">
            <v>2</v>
          </cell>
          <cell r="G1115">
            <v>504</v>
          </cell>
          <cell r="H1115">
            <v>0</v>
          </cell>
          <cell r="I1115">
            <v>0</v>
          </cell>
        </row>
        <row r="1116">
          <cell r="A1116" t="str">
            <v>E</v>
          </cell>
          <cell r="B1116" t="str">
            <v>MMO31319</v>
          </cell>
          <cell r="C1116" t="str">
            <v>스리브(PVC제)</v>
          </cell>
          <cell r="D1116" t="str">
            <v>D100X 120H</v>
          </cell>
          <cell r="E1116" t="str">
            <v>개</v>
          </cell>
          <cell r="F1116">
            <v>9</v>
          </cell>
          <cell r="G1116">
            <v>828</v>
          </cell>
          <cell r="H1116">
            <v>0</v>
          </cell>
          <cell r="I1116">
            <v>0</v>
          </cell>
        </row>
        <row r="1117">
          <cell r="A1117" t="str">
            <v>E</v>
          </cell>
          <cell r="B1117" t="str">
            <v>MMO31321</v>
          </cell>
          <cell r="C1117" t="str">
            <v>스리브(PVC제)</v>
          </cell>
          <cell r="D1117" t="str">
            <v>D35 X 220H</v>
          </cell>
          <cell r="E1117" t="str">
            <v>개</v>
          </cell>
          <cell r="F1117">
            <v>4</v>
          </cell>
          <cell r="G1117">
            <v>576</v>
          </cell>
          <cell r="H1117">
            <v>0</v>
          </cell>
          <cell r="I1117">
            <v>0</v>
          </cell>
        </row>
        <row r="1118">
          <cell r="A1118" t="str">
            <v>E</v>
          </cell>
          <cell r="B1118" t="str">
            <v>SMG13600</v>
          </cell>
          <cell r="C1118" t="str">
            <v>유아용 욕조 설치</v>
          </cell>
          <cell r="E1118" t="str">
            <v>조</v>
          </cell>
          <cell r="F1118">
            <v>1</v>
          </cell>
          <cell r="G1118">
            <v>39096</v>
          </cell>
          <cell r="H1118">
            <v>20570</v>
          </cell>
          <cell r="I1118">
            <v>410</v>
          </cell>
        </row>
        <row r="1119">
          <cell r="A1119" t="str">
            <v>E</v>
          </cell>
          <cell r="B1119" t="str">
            <v>UMB30311</v>
          </cell>
          <cell r="C1119" t="str">
            <v>오배수PVC 배관</v>
          </cell>
          <cell r="D1119" t="str">
            <v>D35 MM(VG2)</v>
          </cell>
          <cell r="E1119" t="str">
            <v>M</v>
          </cell>
          <cell r="F1119">
            <v>5.44</v>
          </cell>
          <cell r="G1119">
            <v>400</v>
          </cell>
          <cell r="H1119">
            <v>1700</v>
          </cell>
          <cell r="I1119">
            <v>0</v>
          </cell>
        </row>
        <row r="1120">
          <cell r="A1120" t="str">
            <v>E</v>
          </cell>
          <cell r="B1120" t="str">
            <v>UMB30313</v>
          </cell>
          <cell r="C1120" t="str">
            <v>오배수PVC 배관</v>
          </cell>
          <cell r="D1120" t="str">
            <v>D50 MM(VG2)</v>
          </cell>
          <cell r="E1120" t="str">
            <v>M</v>
          </cell>
          <cell r="F1120">
            <v>20.12</v>
          </cell>
          <cell r="G1120">
            <v>600</v>
          </cell>
          <cell r="H1120">
            <v>2400</v>
          </cell>
          <cell r="I1120">
            <v>0</v>
          </cell>
        </row>
        <row r="1121">
          <cell r="A1121" t="str">
            <v>E</v>
          </cell>
          <cell r="B1121" t="str">
            <v>UMB30316</v>
          </cell>
          <cell r="C1121" t="str">
            <v>오배수PVC 배관</v>
          </cell>
          <cell r="D1121" t="str">
            <v>D75 MM(VG2)</v>
          </cell>
          <cell r="E1121" t="str">
            <v>M</v>
          </cell>
          <cell r="F1121">
            <v>4</v>
          </cell>
          <cell r="G1121">
            <v>1271</v>
          </cell>
          <cell r="H1121">
            <v>2920</v>
          </cell>
          <cell r="I1121">
            <v>58</v>
          </cell>
        </row>
        <row r="1122">
          <cell r="A1122" t="str">
            <v>E</v>
          </cell>
          <cell r="B1122" t="str">
            <v>UMB30318</v>
          </cell>
          <cell r="C1122" t="str">
            <v>오배수PVC 배관</v>
          </cell>
          <cell r="D1122" t="str">
            <v>D100 MM(VG2)</v>
          </cell>
          <cell r="E1122" t="str">
            <v>M</v>
          </cell>
          <cell r="F1122">
            <v>18.61</v>
          </cell>
          <cell r="G1122">
            <v>1900</v>
          </cell>
          <cell r="H1122">
            <v>3600</v>
          </cell>
          <cell r="I1122">
            <v>100</v>
          </cell>
        </row>
        <row r="1123">
          <cell r="A1123" t="str">
            <v>E</v>
          </cell>
          <cell r="B1123" t="str">
            <v>UMF22016</v>
          </cell>
          <cell r="C1123" t="str">
            <v>배수용수중펌프설치(배관,충격완화C.V포함)</v>
          </cell>
          <cell r="D1123" t="str">
            <v>2HP-2대,D50,탈착장치有</v>
          </cell>
          <cell r="E1123" t="str">
            <v>조</v>
          </cell>
          <cell r="F1123">
            <v>1</v>
          </cell>
          <cell r="G1123">
            <v>1110511</v>
          </cell>
          <cell r="H1123">
            <v>217910</v>
          </cell>
          <cell r="I1123">
            <v>4355</v>
          </cell>
        </row>
        <row r="1124">
          <cell r="A1124" t="str">
            <v>E</v>
          </cell>
          <cell r="B1124" t="str">
            <v>UMG10105</v>
          </cell>
          <cell r="C1124" t="str">
            <v>양변기설치(유색,대형)</v>
          </cell>
          <cell r="D1124" t="str">
            <v>KSVC-1210CR(휴지걸이제외)</v>
          </cell>
          <cell r="E1124" t="str">
            <v>조</v>
          </cell>
          <cell r="F1124">
            <v>5</v>
          </cell>
          <cell r="G1124">
            <v>54989</v>
          </cell>
          <cell r="H1124">
            <v>25649</v>
          </cell>
          <cell r="I1124">
            <v>513</v>
          </cell>
        </row>
        <row r="1125">
          <cell r="A1125" t="str">
            <v>E</v>
          </cell>
          <cell r="B1125" t="str">
            <v>UMG10109</v>
          </cell>
          <cell r="C1125" t="str">
            <v>유아용 양변기설치</v>
          </cell>
          <cell r="D1125" t="str">
            <v>KSVC-760(휴지걸이제외)</v>
          </cell>
          <cell r="E1125" t="str">
            <v>조</v>
          </cell>
          <cell r="F1125">
            <v>2</v>
          </cell>
          <cell r="G1125">
            <v>54881</v>
          </cell>
          <cell r="H1125">
            <v>25649</v>
          </cell>
          <cell r="I1125">
            <v>513</v>
          </cell>
        </row>
        <row r="1126">
          <cell r="A1126" t="str">
            <v>E</v>
          </cell>
          <cell r="B1126" t="str">
            <v>UMG13104</v>
          </cell>
          <cell r="C1126" t="str">
            <v>일반세면기설치(백색)</v>
          </cell>
          <cell r="D1126" t="str">
            <v>KSVL-610(수전제외)</v>
          </cell>
          <cell r="E1126" t="str">
            <v>조</v>
          </cell>
          <cell r="F1126">
            <v>5</v>
          </cell>
          <cell r="G1126">
            <v>20160</v>
          </cell>
          <cell r="H1126">
            <v>9161</v>
          </cell>
          <cell r="I1126">
            <v>183</v>
          </cell>
        </row>
        <row r="1127">
          <cell r="A1127" t="str">
            <v>E</v>
          </cell>
          <cell r="B1127" t="str">
            <v>UMG19201</v>
          </cell>
          <cell r="C1127" t="str">
            <v>소변기설치</v>
          </cell>
          <cell r="D1127" t="str">
            <v>KSEU-330(전자감응)</v>
          </cell>
          <cell r="E1127" t="str">
            <v>조</v>
          </cell>
          <cell r="F1127">
            <v>2</v>
          </cell>
          <cell r="G1127">
            <v>69919</v>
          </cell>
          <cell r="H1127">
            <v>34625</v>
          </cell>
          <cell r="I1127">
            <v>692</v>
          </cell>
        </row>
        <row r="1128">
          <cell r="A1128" t="str">
            <v>E</v>
          </cell>
          <cell r="B1128" t="str">
            <v>UMG25100</v>
          </cell>
          <cell r="C1128" t="str">
            <v>세면기수전설치(다용도꼭지제외)</v>
          </cell>
          <cell r="D1128" t="str">
            <v>니켈크롬도장</v>
          </cell>
          <cell r="E1128" t="str">
            <v>개</v>
          </cell>
          <cell r="F1128">
            <v>4</v>
          </cell>
          <cell r="G1128">
            <v>36936</v>
          </cell>
          <cell r="H1128">
            <v>6792</v>
          </cell>
          <cell r="I1128">
            <v>135</v>
          </cell>
        </row>
        <row r="1129">
          <cell r="A1129" t="str">
            <v>E</v>
          </cell>
          <cell r="B1129" t="str">
            <v>UMG43201</v>
          </cell>
          <cell r="C1129" t="str">
            <v>화장경설치(무늬형)</v>
          </cell>
          <cell r="D1129" t="str">
            <v>850X700X5T</v>
          </cell>
          <cell r="E1129" t="str">
            <v>개</v>
          </cell>
          <cell r="F1129">
            <v>5</v>
          </cell>
          <cell r="G1129">
            <v>13178</v>
          </cell>
          <cell r="H1129">
            <v>7471</v>
          </cell>
          <cell r="I1129">
            <v>149</v>
          </cell>
        </row>
        <row r="1130">
          <cell r="A1130" t="str">
            <v>E</v>
          </cell>
          <cell r="B1130" t="str">
            <v>UMG43301</v>
          </cell>
          <cell r="C1130" t="str">
            <v>휴지걸이설치</v>
          </cell>
          <cell r="D1130" t="str">
            <v>고급형</v>
          </cell>
          <cell r="E1130" t="str">
            <v>개</v>
          </cell>
          <cell r="F1130">
            <v>7</v>
          </cell>
          <cell r="G1130">
            <v>5890</v>
          </cell>
          <cell r="H1130">
            <v>4535</v>
          </cell>
          <cell r="I1130">
            <v>90</v>
          </cell>
        </row>
        <row r="1131">
          <cell r="A1131" t="str">
            <v>E</v>
          </cell>
          <cell r="B1131" t="str">
            <v>UMG43400</v>
          </cell>
          <cell r="C1131" t="str">
            <v>수건걸이설치(고급형)</v>
          </cell>
          <cell r="D1131" t="str">
            <v>1BAR</v>
          </cell>
          <cell r="E1131" t="str">
            <v>개</v>
          </cell>
          <cell r="F1131">
            <v>4</v>
          </cell>
          <cell r="G1131">
            <v>6545</v>
          </cell>
          <cell r="H1131">
            <v>4535</v>
          </cell>
          <cell r="I1131">
            <v>90</v>
          </cell>
        </row>
        <row r="1132">
          <cell r="A1132" t="str">
            <v>E</v>
          </cell>
          <cell r="B1132" t="str">
            <v>UMG43701</v>
          </cell>
          <cell r="C1132" t="str">
            <v>에어타올설치</v>
          </cell>
          <cell r="D1132" t="str">
            <v>센서식</v>
          </cell>
          <cell r="E1132" t="str">
            <v>개</v>
          </cell>
          <cell r="F1132">
            <v>1</v>
          </cell>
          <cell r="G1132">
            <v>79200</v>
          </cell>
          <cell r="H1132">
            <v>4535</v>
          </cell>
          <cell r="I1132">
            <v>90</v>
          </cell>
        </row>
        <row r="1133">
          <cell r="A1133" t="str">
            <v>E</v>
          </cell>
          <cell r="B1133" t="str">
            <v>UMJ30302</v>
          </cell>
          <cell r="C1133" t="str">
            <v>배기휀설치(벽식)</v>
          </cell>
          <cell r="D1133" t="str">
            <v>1/8HP,93W이하</v>
          </cell>
          <cell r="E1133" t="str">
            <v>대</v>
          </cell>
          <cell r="F1133">
            <v>3</v>
          </cell>
          <cell r="G1133">
            <v>102334</v>
          </cell>
          <cell r="H1133">
            <v>23376</v>
          </cell>
          <cell r="I1133">
            <v>467</v>
          </cell>
        </row>
        <row r="1134">
          <cell r="A1134" t="str">
            <v>E</v>
          </cell>
          <cell r="B1134" t="str">
            <v>UMJ30304</v>
          </cell>
          <cell r="C1134" t="str">
            <v>배기휀설치(벽식)</v>
          </cell>
          <cell r="D1134" t="str">
            <v>1/20HP,37W이하</v>
          </cell>
          <cell r="E1134" t="str">
            <v>대</v>
          </cell>
          <cell r="F1134">
            <v>2</v>
          </cell>
          <cell r="G1134">
            <v>13869</v>
          </cell>
          <cell r="H1134">
            <v>15584</v>
          </cell>
          <cell r="I1134">
            <v>311</v>
          </cell>
        </row>
        <row r="1135">
          <cell r="A1135" t="str">
            <v>E</v>
          </cell>
          <cell r="B1135" t="str">
            <v>UMJ34501</v>
          </cell>
          <cell r="C1135" t="str">
            <v>레인지후드설치</v>
          </cell>
          <cell r="D1135" t="str">
            <v>고급형</v>
          </cell>
          <cell r="E1135" t="str">
            <v>대</v>
          </cell>
          <cell r="F1135">
            <v>1</v>
          </cell>
          <cell r="G1135">
            <v>39600</v>
          </cell>
          <cell r="H1135">
            <v>5084</v>
          </cell>
          <cell r="I1135">
            <v>102</v>
          </cell>
        </row>
        <row r="1136">
          <cell r="A1136" t="str">
            <v>E</v>
          </cell>
          <cell r="B1136" t="str">
            <v>UMO31705</v>
          </cell>
          <cell r="C1136" t="str">
            <v>지수판스리브강관제작</v>
          </cell>
          <cell r="D1136" t="str">
            <v>D65 M/M</v>
          </cell>
          <cell r="E1136" t="str">
            <v>개소</v>
          </cell>
          <cell r="F1136">
            <v>1</v>
          </cell>
          <cell r="G1136">
            <v>1351</v>
          </cell>
          <cell r="H1136">
            <v>7499</v>
          </cell>
          <cell r="I1136">
            <v>148</v>
          </cell>
        </row>
        <row r="1137">
          <cell r="A1137" t="str">
            <v>E</v>
          </cell>
          <cell r="B1137" t="str">
            <v>UMO31707</v>
          </cell>
          <cell r="C1137" t="str">
            <v>지수판스리브강관제작</v>
          </cell>
          <cell r="D1137" t="str">
            <v>D100 M/M</v>
          </cell>
          <cell r="E1137" t="str">
            <v>개소</v>
          </cell>
          <cell r="F1137">
            <v>1</v>
          </cell>
          <cell r="G1137">
            <v>2201</v>
          </cell>
          <cell r="H1137">
            <v>9294</v>
          </cell>
          <cell r="I1137">
            <v>184</v>
          </cell>
        </row>
        <row r="1138">
          <cell r="A1138" t="str">
            <v>E</v>
          </cell>
          <cell r="B1138" t="str">
            <v>UMO31708</v>
          </cell>
          <cell r="C1138" t="str">
            <v>지수판스리브강관제작</v>
          </cell>
          <cell r="D1138" t="str">
            <v>D125 M/M</v>
          </cell>
          <cell r="E1138" t="str">
            <v>개소</v>
          </cell>
          <cell r="F1138">
            <v>1</v>
          </cell>
          <cell r="G1138">
            <v>2802</v>
          </cell>
          <cell r="H1138">
            <v>11083</v>
          </cell>
          <cell r="I1138">
            <v>220</v>
          </cell>
        </row>
        <row r="1139">
          <cell r="A1139" t="str">
            <v>E</v>
          </cell>
          <cell r="B1139" t="str">
            <v>UMO42303</v>
          </cell>
          <cell r="C1139" t="str">
            <v>욕실 배수트랩 설치(스텐)</v>
          </cell>
          <cell r="D1139" t="str">
            <v>D50 x 200 x 200</v>
          </cell>
          <cell r="E1139" t="str">
            <v>개소</v>
          </cell>
          <cell r="F1139">
            <v>5</v>
          </cell>
          <cell r="G1139">
            <v>8640</v>
          </cell>
          <cell r="H1139">
            <v>7394</v>
          </cell>
          <cell r="I1139">
            <v>148</v>
          </cell>
        </row>
        <row r="1140">
          <cell r="A1140" t="str">
            <v>E</v>
          </cell>
          <cell r="B1140" t="str">
            <v>UMZ50225</v>
          </cell>
          <cell r="C1140" t="str">
            <v>집수정덮개(스틸그레이팅)설치</v>
          </cell>
          <cell r="D1140" t="str">
            <v>1,100 X 1,100</v>
          </cell>
          <cell r="E1140" t="str">
            <v>개소</v>
          </cell>
          <cell r="F1140">
            <v>1</v>
          </cell>
          <cell r="G1140">
            <v>36794</v>
          </cell>
          <cell r="H1140">
            <v>1831</v>
          </cell>
          <cell r="I1140">
            <v>62</v>
          </cell>
        </row>
        <row r="1141">
          <cell r="C1141" t="str">
            <v>소  계</v>
          </cell>
        </row>
        <row r="1143">
          <cell r="C1143" t="str">
            <v>*  난방공사</v>
          </cell>
        </row>
        <row r="1144">
          <cell r="A1144" t="str">
            <v>E</v>
          </cell>
          <cell r="B1144" t="str">
            <v>MMB40107</v>
          </cell>
          <cell r="C1144" t="str">
            <v>동 엘보</v>
          </cell>
          <cell r="D1144" t="str">
            <v>D20 MM</v>
          </cell>
          <cell r="E1144" t="str">
            <v>개</v>
          </cell>
          <cell r="F1144">
            <v>11</v>
          </cell>
          <cell r="G1144">
            <v>228</v>
          </cell>
          <cell r="H1144">
            <v>0</v>
          </cell>
          <cell r="I1144">
            <v>0</v>
          </cell>
        </row>
        <row r="1145">
          <cell r="A1145" t="str">
            <v>E</v>
          </cell>
          <cell r="B1145" t="str">
            <v>MMB40108</v>
          </cell>
          <cell r="C1145" t="str">
            <v>동 엘보</v>
          </cell>
          <cell r="D1145" t="str">
            <v>D25 MM</v>
          </cell>
          <cell r="E1145" t="str">
            <v>개</v>
          </cell>
          <cell r="F1145">
            <v>3</v>
          </cell>
          <cell r="G1145">
            <v>395</v>
          </cell>
          <cell r="H1145">
            <v>0</v>
          </cell>
          <cell r="I1145">
            <v>0</v>
          </cell>
        </row>
        <row r="1146">
          <cell r="A1146" t="str">
            <v>E</v>
          </cell>
          <cell r="B1146" t="str">
            <v>MMB40208</v>
          </cell>
          <cell r="C1146" t="str">
            <v>동 티</v>
          </cell>
          <cell r="D1146" t="str">
            <v>D25 MM</v>
          </cell>
          <cell r="E1146" t="str">
            <v>개</v>
          </cell>
          <cell r="F1146">
            <v>2</v>
          </cell>
          <cell r="G1146">
            <v>553</v>
          </cell>
          <cell r="H1146">
            <v>0</v>
          </cell>
          <cell r="I1146">
            <v>0</v>
          </cell>
        </row>
        <row r="1147">
          <cell r="A1147" t="str">
            <v>E</v>
          </cell>
          <cell r="B1147" t="str">
            <v>MMB40308</v>
          </cell>
          <cell r="C1147" t="str">
            <v>동 레듀샤</v>
          </cell>
          <cell r="D1147" t="str">
            <v>D25 MM</v>
          </cell>
          <cell r="E1147" t="str">
            <v>개</v>
          </cell>
          <cell r="F1147">
            <v>2</v>
          </cell>
          <cell r="G1147">
            <v>212</v>
          </cell>
          <cell r="H1147">
            <v>0</v>
          </cell>
          <cell r="I1147">
            <v>0</v>
          </cell>
        </row>
        <row r="1148">
          <cell r="A1148" t="str">
            <v>E</v>
          </cell>
          <cell r="B1148" t="str">
            <v>MMB50107</v>
          </cell>
          <cell r="C1148" t="str">
            <v>CM아답타</v>
          </cell>
          <cell r="D1148" t="str">
            <v>D20 MM</v>
          </cell>
          <cell r="E1148" t="str">
            <v>개</v>
          </cell>
          <cell r="F1148">
            <v>4</v>
          </cell>
          <cell r="G1148">
            <v>351</v>
          </cell>
          <cell r="H1148">
            <v>0</v>
          </cell>
          <cell r="I1148">
            <v>0</v>
          </cell>
        </row>
        <row r="1149">
          <cell r="A1149" t="str">
            <v>E</v>
          </cell>
          <cell r="B1149" t="str">
            <v>MMB50507</v>
          </cell>
          <cell r="C1149" t="str">
            <v>CM유니온</v>
          </cell>
          <cell r="D1149" t="str">
            <v>D20 MM</v>
          </cell>
          <cell r="E1149" t="str">
            <v>개</v>
          </cell>
          <cell r="F1149">
            <v>8</v>
          </cell>
          <cell r="G1149">
            <v>1248</v>
          </cell>
          <cell r="H1149">
            <v>0</v>
          </cell>
          <cell r="I1149">
            <v>0</v>
          </cell>
        </row>
        <row r="1150">
          <cell r="A1150" t="str">
            <v>E</v>
          </cell>
          <cell r="B1150" t="str">
            <v>MMB50508</v>
          </cell>
          <cell r="C1150" t="str">
            <v>CM유니온</v>
          </cell>
          <cell r="D1150" t="str">
            <v>D25 MM</v>
          </cell>
          <cell r="E1150" t="str">
            <v>개</v>
          </cell>
          <cell r="F1150">
            <v>2</v>
          </cell>
          <cell r="G1150">
            <v>2229</v>
          </cell>
          <cell r="H1150">
            <v>0</v>
          </cell>
          <cell r="I1150">
            <v>0</v>
          </cell>
        </row>
        <row r="1151">
          <cell r="A1151" t="str">
            <v>E</v>
          </cell>
          <cell r="B1151" t="str">
            <v>MMC71205</v>
          </cell>
          <cell r="C1151" t="str">
            <v>XL용 엘보</v>
          </cell>
          <cell r="D1151" t="str">
            <v>D15 MM</v>
          </cell>
          <cell r="E1151" t="str">
            <v>개</v>
          </cell>
          <cell r="F1151">
            <v>2</v>
          </cell>
          <cell r="G1151">
            <v>535</v>
          </cell>
          <cell r="H1151">
            <v>0</v>
          </cell>
          <cell r="I1151">
            <v>0</v>
          </cell>
        </row>
        <row r="1152">
          <cell r="A1152" t="str">
            <v>E</v>
          </cell>
          <cell r="B1152" t="str">
            <v>MMC71602</v>
          </cell>
          <cell r="C1152" t="str">
            <v>U핀</v>
          </cell>
          <cell r="D1152" t="str">
            <v>D15 MM</v>
          </cell>
          <cell r="E1152" t="str">
            <v>개</v>
          </cell>
          <cell r="F1152">
            <v>744</v>
          </cell>
          <cell r="G1152">
            <v>6</v>
          </cell>
          <cell r="H1152">
            <v>0</v>
          </cell>
          <cell r="I1152">
            <v>0</v>
          </cell>
        </row>
        <row r="1153">
          <cell r="A1153" t="str">
            <v>E</v>
          </cell>
          <cell r="B1153" t="str">
            <v>MMO22505</v>
          </cell>
          <cell r="C1153" t="str">
            <v>유니온 엘보</v>
          </cell>
          <cell r="D1153" t="str">
            <v>D15 MM</v>
          </cell>
          <cell r="E1153" t="str">
            <v>개</v>
          </cell>
          <cell r="F1153">
            <v>2</v>
          </cell>
          <cell r="G1153">
            <v>792</v>
          </cell>
          <cell r="H1153">
            <v>0</v>
          </cell>
          <cell r="I1153">
            <v>0</v>
          </cell>
        </row>
        <row r="1154">
          <cell r="A1154" t="str">
            <v>E</v>
          </cell>
          <cell r="B1154" t="str">
            <v>MMO31207</v>
          </cell>
          <cell r="C1154" t="str">
            <v>스리브(PVC제)</v>
          </cell>
          <cell r="D1154" t="str">
            <v>D20 MM</v>
          </cell>
          <cell r="E1154" t="str">
            <v>M</v>
          </cell>
          <cell r="F1154">
            <v>0.2</v>
          </cell>
          <cell r="G1154">
            <v>200</v>
          </cell>
          <cell r="H1154">
            <v>0</v>
          </cell>
          <cell r="I1154">
            <v>0</v>
          </cell>
        </row>
        <row r="1155">
          <cell r="A1155" t="str">
            <v>E</v>
          </cell>
          <cell r="B1155" t="str">
            <v>MMO31220</v>
          </cell>
          <cell r="C1155" t="str">
            <v>스리브(PVC제)</v>
          </cell>
          <cell r="D1155" t="str">
            <v>D125 MM</v>
          </cell>
          <cell r="E1155" t="str">
            <v>M</v>
          </cell>
          <cell r="F1155">
            <v>0.11</v>
          </cell>
          <cell r="G1155">
            <v>3700</v>
          </cell>
          <cell r="H1155">
            <v>0</v>
          </cell>
          <cell r="I1155">
            <v>0</v>
          </cell>
        </row>
        <row r="1156">
          <cell r="A1156" t="str">
            <v>E</v>
          </cell>
          <cell r="B1156" t="str">
            <v>MMO31611</v>
          </cell>
          <cell r="C1156" t="str">
            <v>방열기용 스리브(S형)</v>
          </cell>
          <cell r="D1156" t="str">
            <v>D25(28) x 150 - 200MM</v>
          </cell>
          <cell r="E1156" t="str">
            <v>개</v>
          </cell>
          <cell r="F1156">
            <v>2</v>
          </cell>
          <cell r="G1156">
            <v>490</v>
          </cell>
          <cell r="H1156">
            <v>0</v>
          </cell>
          <cell r="I1156">
            <v>0</v>
          </cell>
        </row>
        <row r="1157">
          <cell r="A1157" t="str">
            <v>E</v>
          </cell>
          <cell r="B1157" t="str">
            <v>UEA04280</v>
          </cell>
          <cell r="C1157" t="str">
            <v>합성수지제가요전선관</v>
          </cell>
          <cell r="D1157" t="str">
            <v>CD 28MM</v>
          </cell>
          <cell r="E1157" t="str">
            <v>M</v>
          </cell>
          <cell r="F1157">
            <v>8.6</v>
          </cell>
          <cell r="G1157">
            <v>200</v>
          </cell>
          <cell r="H1157">
            <v>1500</v>
          </cell>
          <cell r="I1157">
            <v>0</v>
          </cell>
        </row>
        <row r="1158">
          <cell r="A1158" t="str">
            <v>E</v>
          </cell>
          <cell r="B1158" t="str">
            <v>UEH01080</v>
          </cell>
          <cell r="C1158" t="str">
            <v>조인트박스설치(카바부)</v>
          </cell>
          <cell r="D1158" t="str">
            <v>100X60X40</v>
          </cell>
          <cell r="E1158" t="str">
            <v>식</v>
          </cell>
          <cell r="F1158">
            <v>1</v>
          </cell>
          <cell r="G1158">
            <v>353</v>
          </cell>
          <cell r="H1158">
            <v>4259</v>
          </cell>
          <cell r="I1158">
            <v>85</v>
          </cell>
        </row>
        <row r="1159">
          <cell r="A1159" t="str">
            <v>E</v>
          </cell>
          <cell r="B1159" t="str">
            <v>UMA52307</v>
          </cell>
          <cell r="C1159" t="str">
            <v>동관 옥내 배관</v>
          </cell>
          <cell r="D1159" t="str">
            <v>D20 MM,  (M TYPE)</v>
          </cell>
          <cell r="E1159" t="str">
            <v>M</v>
          </cell>
          <cell r="F1159">
            <v>19.399999999999999</v>
          </cell>
          <cell r="G1159">
            <v>1200</v>
          </cell>
          <cell r="H1159">
            <v>1700</v>
          </cell>
          <cell r="I1159">
            <v>0</v>
          </cell>
        </row>
        <row r="1160">
          <cell r="A1160" t="str">
            <v>E</v>
          </cell>
          <cell r="B1160" t="str">
            <v>UMA52308</v>
          </cell>
          <cell r="C1160" t="str">
            <v>동관 옥내 배관</v>
          </cell>
          <cell r="D1160" t="str">
            <v>D25 MM,  (M TYPE)</v>
          </cell>
          <cell r="E1160" t="str">
            <v>M</v>
          </cell>
          <cell r="F1160">
            <v>3.7</v>
          </cell>
          <cell r="G1160">
            <v>1700</v>
          </cell>
          <cell r="H1160">
            <v>2000</v>
          </cell>
          <cell r="I1160">
            <v>0</v>
          </cell>
        </row>
        <row r="1161">
          <cell r="A1161" t="str">
            <v>E</v>
          </cell>
          <cell r="B1161" t="str">
            <v>UMB52105</v>
          </cell>
          <cell r="C1161" t="str">
            <v>XL관 난방코일배관</v>
          </cell>
          <cell r="D1161" t="str">
            <v>D15 MM</v>
          </cell>
          <cell r="E1161" t="str">
            <v>M</v>
          </cell>
          <cell r="F1161">
            <v>422</v>
          </cell>
          <cell r="G1161">
            <v>174</v>
          </cell>
          <cell r="H1161">
            <v>1380</v>
          </cell>
          <cell r="I1161">
            <v>27</v>
          </cell>
        </row>
        <row r="1162">
          <cell r="A1162" t="str">
            <v>E</v>
          </cell>
          <cell r="B1162" t="str">
            <v>UMC24108</v>
          </cell>
          <cell r="C1162" t="str">
            <v>동관용접 (BRAZING)</v>
          </cell>
          <cell r="D1162" t="str">
            <v>D25 MM</v>
          </cell>
          <cell r="E1162" t="str">
            <v>개소</v>
          </cell>
          <cell r="F1162">
            <v>14</v>
          </cell>
          <cell r="G1162">
            <v>174</v>
          </cell>
          <cell r="H1162">
            <v>1455</v>
          </cell>
          <cell r="I1162">
            <v>29</v>
          </cell>
        </row>
        <row r="1163">
          <cell r="A1163" t="str">
            <v>E</v>
          </cell>
          <cell r="B1163" t="str">
            <v>UMC24307</v>
          </cell>
          <cell r="C1163" t="str">
            <v>동관용접 (SOLDERING)</v>
          </cell>
          <cell r="D1163" t="str">
            <v>D20 MM</v>
          </cell>
          <cell r="E1163" t="str">
            <v>개소</v>
          </cell>
          <cell r="F1163">
            <v>38</v>
          </cell>
          <cell r="G1163">
            <v>47</v>
          </cell>
          <cell r="H1163">
            <v>1108</v>
          </cell>
          <cell r="I1163">
            <v>22</v>
          </cell>
        </row>
        <row r="1164">
          <cell r="A1164" t="str">
            <v>E</v>
          </cell>
          <cell r="B1164" t="str">
            <v>UMD46205</v>
          </cell>
          <cell r="C1164" t="str">
            <v>황동볼밸브 설치</v>
          </cell>
          <cell r="D1164" t="str">
            <v>D15 MM, (10KG/CM2)</v>
          </cell>
          <cell r="E1164" t="str">
            <v>개소</v>
          </cell>
          <cell r="F1164">
            <v>2</v>
          </cell>
          <cell r="G1164">
            <v>1166</v>
          </cell>
          <cell r="H1164">
            <v>2119</v>
          </cell>
          <cell r="I1164">
            <v>42</v>
          </cell>
        </row>
        <row r="1165">
          <cell r="A1165" t="str">
            <v>E</v>
          </cell>
          <cell r="B1165" t="str">
            <v>UMD52107</v>
          </cell>
          <cell r="C1165" t="str">
            <v>자동공기변장치(난방용)</v>
          </cell>
          <cell r="D1165" t="str">
            <v>D15MM</v>
          </cell>
          <cell r="E1165" t="str">
            <v>조</v>
          </cell>
          <cell r="F1165">
            <v>2</v>
          </cell>
          <cell r="G1165">
            <v>37189</v>
          </cell>
          <cell r="H1165">
            <v>15651</v>
          </cell>
          <cell r="I1165">
            <v>309</v>
          </cell>
        </row>
        <row r="1166">
          <cell r="A1166" t="str">
            <v>E</v>
          </cell>
          <cell r="B1166" t="str">
            <v>UME20208</v>
          </cell>
          <cell r="C1166" t="str">
            <v>동관보온(포리마테이프)</v>
          </cell>
          <cell r="D1166" t="str">
            <v>D=25MM, T=25MM</v>
          </cell>
          <cell r="E1166" t="str">
            <v>M</v>
          </cell>
          <cell r="F1166">
            <v>2.2000000000000002</v>
          </cell>
          <cell r="G1166">
            <v>800</v>
          </cell>
          <cell r="H1166">
            <v>1900</v>
          </cell>
          <cell r="I1166">
            <v>0</v>
          </cell>
        </row>
        <row r="1167">
          <cell r="A1167" t="str">
            <v>E</v>
          </cell>
          <cell r="B1167" t="str">
            <v>UME80206</v>
          </cell>
          <cell r="C1167" t="str">
            <v>발포폴리에틸렌 보온</v>
          </cell>
          <cell r="D1167" t="str">
            <v>D=18MM, T=5MM</v>
          </cell>
          <cell r="E1167" t="str">
            <v>M</v>
          </cell>
          <cell r="F1167">
            <v>8.5</v>
          </cell>
          <cell r="G1167">
            <v>200</v>
          </cell>
          <cell r="H1167">
            <v>400</v>
          </cell>
          <cell r="I1167">
            <v>0</v>
          </cell>
        </row>
        <row r="1168">
          <cell r="A1168" t="str">
            <v>E</v>
          </cell>
          <cell r="B1168" t="str">
            <v>UME80207</v>
          </cell>
          <cell r="C1168" t="str">
            <v>발포폴리에틸렌 보온</v>
          </cell>
          <cell r="D1168" t="str">
            <v>D=20MM, T=5MM</v>
          </cell>
          <cell r="E1168" t="str">
            <v>M</v>
          </cell>
          <cell r="F1168">
            <v>18.399999999999999</v>
          </cell>
          <cell r="G1168">
            <v>200</v>
          </cell>
          <cell r="H1168">
            <v>500</v>
          </cell>
          <cell r="I1168">
            <v>0</v>
          </cell>
        </row>
        <row r="1169">
          <cell r="A1169" t="str">
            <v>E</v>
          </cell>
          <cell r="B1169" t="str">
            <v>UME80208</v>
          </cell>
          <cell r="C1169" t="str">
            <v>발포폴리에틸렌 보온</v>
          </cell>
          <cell r="D1169" t="str">
            <v>D=25MM, T=5MM</v>
          </cell>
          <cell r="E1169" t="str">
            <v>M</v>
          </cell>
          <cell r="F1169">
            <v>1.5</v>
          </cell>
          <cell r="G1169">
            <v>200</v>
          </cell>
          <cell r="H1169">
            <v>600</v>
          </cell>
          <cell r="I1169">
            <v>0</v>
          </cell>
        </row>
        <row r="1170">
          <cell r="A1170" t="str">
            <v>E</v>
          </cell>
          <cell r="B1170" t="str">
            <v>UMH23320</v>
          </cell>
          <cell r="C1170" t="str">
            <v>가스보일러설치</v>
          </cell>
          <cell r="D1170" t="str">
            <v>20,000(KCAL/HR)(FF)</v>
          </cell>
          <cell r="E1170" t="str">
            <v>개소</v>
          </cell>
          <cell r="F1170">
            <v>1</v>
          </cell>
          <cell r="G1170">
            <v>266400</v>
          </cell>
          <cell r="H1170">
            <v>48246</v>
          </cell>
          <cell r="I1170">
            <v>949</v>
          </cell>
        </row>
        <row r="1171">
          <cell r="A1171" t="str">
            <v>E</v>
          </cell>
          <cell r="B1171" t="str">
            <v>UMI18603</v>
          </cell>
          <cell r="C1171" t="str">
            <v>방열기설치</v>
          </cell>
          <cell r="D1171" t="str">
            <v>3RX600X0.60</v>
          </cell>
          <cell r="E1171" t="str">
            <v>조</v>
          </cell>
          <cell r="F1171">
            <v>1</v>
          </cell>
          <cell r="G1171">
            <v>78530</v>
          </cell>
          <cell r="H1171">
            <v>26682</v>
          </cell>
          <cell r="I1171">
            <v>534</v>
          </cell>
        </row>
        <row r="1172">
          <cell r="A1172" t="str">
            <v>E</v>
          </cell>
          <cell r="B1172" t="str">
            <v>UMI20450</v>
          </cell>
          <cell r="C1172" t="str">
            <v>온수분배기설치(X-L,수직)</v>
          </cell>
          <cell r="D1172" t="str">
            <v>5구+드레인밸브</v>
          </cell>
          <cell r="E1172" t="str">
            <v>SET</v>
          </cell>
          <cell r="F1172">
            <v>2</v>
          </cell>
          <cell r="G1172">
            <v>39384</v>
          </cell>
          <cell r="H1172">
            <v>19558</v>
          </cell>
          <cell r="I1172">
            <v>391</v>
          </cell>
        </row>
        <row r="1173">
          <cell r="A1173" t="str">
            <v>E</v>
          </cell>
          <cell r="B1173" t="str">
            <v>UMO28200</v>
          </cell>
          <cell r="C1173" t="str">
            <v>크립바설치</v>
          </cell>
          <cell r="D1173" t="str">
            <v>D15-D20 MM</v>
          </cell>
          <cell r="E1173" t="str">
            <v>M</v>
          </cell>
          <cell r="F1173">
            <v>71.3</v>
          </cell>
          <cell r="G1173">
            <v>200</v>
          </cell>
          <cell r="H1173">
            <v>0</v>
          </cell>
          <cell r="I1173">
            <v>0</v>
          </cell>
        </row>
        <row r="1174">
          <cell r="C1174" t="str">
            <v>소  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수량(공정)"/>
      <sheetName val="계약금액가능여부,조정설명서"/>
      <sheetName val="조정내역총괄표"/>
      <sheetName val="물가변동지수산근"/>
      <sheetName val="시중노임상승율산출표"/>
      <sheetName val="재료비상승율산출표"/>
      <sheetName val="기계경비상승율산출표"/>
      <sheetName val="기타경비산출근거"/>
      <sheetName val="변경공사비대비표(총괄)"/>
      <sheetName val="변경공사비대비표(송전)"/>
      <sheetName val="송전내역서(당초)"/>
      <sheetName val="지수조정율(송전)"/>
      <sheetName val="계수산정(송전)"/>
      <sheetName val="대가산정(합계) "/>
      <sheetName val="대가산정(송전)"/>
      <sheetName val="분류내역(송전)"/>
      <sheetName val="적용공사비대비표(총괄)"/>
      <sheetName val="적용공사비대비표(송전)"/>
      <sheetName val="송전대가"/>
      <sheetName val="송전내역서 (ESC)"/>
      <sheetName val="송전수량 (공정)"/>
      <sheetName val="송전수량(기성)"/>
      <sheetName val="분류수량 (2)"/>
      <sheetName val="철탑조립"/>
      <sheetName val="중운반 (2)"/>
      <sheetName val="공구손료"/>
      <sheetName val="변경공사비대비표(토목)"/>
      <sheetName val="토목내역서(당초)"/>
      <sheetName val="지수조정율(토목분) "/>
      <sheetName val="계수산정(토목)"/>
      <sheetName val="대가산정(토목)"/>
      <sheetName val="분류내역(토목)"/>
      <sheetName val="적용공사비대비표(토목)"/>
      <sheetName val="토목대가"/>
      <sheetName val="토목내역서(ESC)"/>
      <sheetName val="시공측량"/>
      <sheetName val="변동수량"/>
      <sheetName val="송전경비"/>
      <sheetName val="송전노무비"/>
      <sheetName val="송전재료비"/>
      <sheetName val="토목수량_공정_"/>
      <sheetName val="DB구축"/>
      <sheetName val="TOTAL3"/>
      <sheetName val="내역서"/>
      <sheetName val="집계"/>
      <sheetName val="공사비"/>
      <sheetName val="제4절-1"/>
      <sheetName val="다.도서인쇄비 "/>
      <sheetName val="#REF"/>
      <sheetName val="별표집계"/>
      <sheetName val="기본자료"/>
      <sheetName val="정산입력"/>
      <sheetName val="DATE"/>
      <sheetName val="해상"/>
      <sheetName val="노임단가"/>
      <sheetName val="단가"/>
      <sheetName val="증감대비"/>
      <sheetName val="공종단가"/>
      <sheetName val="보호"/>
      <sheetName val="BID"/>
      <sheetName val="1~69"/>
      <sheetName val="설계내역"/>
      <sheetName val="1.설계조건"/>
      <sheetName val="산출명세서"/>
      <sheetName val="Sheet2"/>
      <sheetName val="건축내역(동해조인)"/>
      <sheetName val="재료비단가"/>
      <sheetName val="ESC1"/>
      <sheetName val="설계명세"/>
      <sheetName val="공사직종별노임"/>
      <sheetName val="환율"/>
      <sheetName val="설계명세서"/>
      <sheetName val="각입중량산출서"/>
      <sheetName val="수주현황2월"/>
      <sheetName val="노임단가(2000하반기)"/>
      <sheetName val="콘센트신설"/>
      <sheetName val="재료비"/>
      <sheetName val="경비일반이윤"/>
      <sheetName val="노무비"/>
      <sheetName val="공사예산"/>
      <sheetName val="일위대가"/>
      <sheetName val="대운반(철재)"/>
      <sheetName val="22-1소단"/>
      <sheetName val="22-2M단"/>
      <sheetName val="48수량(4단계)"/>
      <sheetName val="8-3기계경비"/>
      <sheetName val="별표2"/>
      <sheetName val="자재단가"/>
      <sheetName val="정산변경"/>
      <sheetName val="품셈"/>
      <sheetName val="품"/>
      <sheetName val="LIST"/>
      <sheetName val="확약서"/>
      <sheetName val="분전함신설"/>
      <sheetName val="접지1종"/>
      <sheetName val="토공사"/>
      <sheetName val="48일위"/>
      <sheetName val="부하계산"/>
      <sheetName val="대로근거"/>
      <sheetName val="공예을"/>
      <sheetName val="이"/>
      <sheetName val="노임변동률"/>
      <sheetName val="준공정산"/>
      <sheetName val="00상노임"/>
      <sheetName val="공사설계서"/>
      <sheetName val="배수관토공"/>
      <sheetName val="부관맨홀조서"/>
      <sheetName val="소요물자명세서"/>
      <sheetName val="설계서"/>
      <sheetName val="선택"/>
      <sheetName val="내역서(을) "/>
      <sheetName val="배수관토공산출"/>
      <sheetName val="Sheet1"/>
      <sheetName val="수자재단위당"/>
      <sheetName val="45,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Sheet3"/>
      <sheetName val="08인건비 산거"/>
      <sheetName val="05산출내역서"/>
      <sheetName val="토목수량(공정)"/>
      <sheetName val="수량산출서-2"/>
      <sheetName val="단가산출"/>
      <sheetName val="수자재단위당"/>
      <sheetName val="일위대가표"/>
      <sheetName val="한강추가분한강)"/>
      <sheetName val="요율"/>
      <sheetName val="암거날개벽재료집계"/>
      <sheetName val="하천제원"/>
      <sheetName val="맨홀수량"/>
      <sheetName val="집계표"/>
      <sheetName val="DATE"/>
      <sheetName val="도로횡단-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백포자재단가"/>
      <sheetName val="백자재단위당"/>
      <sheetName val="백자재산출"/>
      <sheetName val="백자재운반"/>
      <sheetName val="백중기일람"/>
      <sheetName val="백중기"/>
      <sheetName val="백단가"/>
      <sheetName val="수자재단가"/>
      <sheetName val="수자재단위당"/>
      <sheetName val="단가산출"/>
      <sheetName val="Sheet1"/>
      <sheetName val="공사요율"/>
      <sheetName val="일위대가표"/>
      <sheetName val="TOTAL3"/>
      <sheetName val="수량산출서-2"/>
      <sheetName val="DAN1"/>
      <sheetName val="도로횡단-D300"/>
      <sheetName val="집계표"/>
      <sheetName val="맨홀수량"/>
      <sheetName val="일위대가"/>
      <sheetName val="토목수량(공정)"/>
      <sheetName val="목차"/>
      <sheetName val="DB구축"/>
      <sheetName val="DATE"/>
      <sheetName val="총괄서"/>
      <sheetName val="수량산출"/>
      <sheetName val="공비대비"/>
      <sheetName val="수목단가"/>
      <sheetName val="시설수량표"/>
      <sheetName val="식재수량표"/>
      <sheetName val="일위목록"/>
      <sheetName val="자재단가"/>
      <sheetName val="설비"/>
      <sheetName val="BID"/>
      <sheetName val="지장물건일위대가"/>
      <sheetName val="2.재료비"/>
      <sheetName val="1.인건비"/>
      <sheetName val="2000년1차"/>
      <sheetName val="공사비"/>
      <sheetName val="왕십리방향"/>
      <sheetName val="수원공사비"/>
      <sheetName val="자재대"/>
      <sheetName val="라.공사비"/>
      <sheetName val="다.도서인쇄비"/>
      <sheetName val="노임단가"/>
      <sheetName val="#REF"/>
      <sheetName val="송전재료비"/>
      <sheetName val="100만평"/>
      <sheetName val="기본일위"/>
      <sheetName val="내역서"/>
      <sheetName val="수단"/>
      <sheetName val="배수관토공산출"/>
      <sheetName val="원가계산1담양캠퍼스"/>
      <sheetName val="상수구조화편집부표"/>
      <sheetName val="1~69"/>
      <sheetName val="3지구단위"/>
      <sheetName val="COPING-1"/>
      <sheetName val="역T형교대-2수량"/>
      <sheetName val="수자재산출"/>
      <sheetName val="평자재단가"/>
      <sheetName val="평자재단위당"/>
      <sheetName val="평자재산출"/>
      <sheetName val="중기일람"/>
      <sheetName val="중기"/>
      <sheetName val="자재운반"/>
      <sheetName val="자재운반도"/>
      <sheetName val="단가"/>
      <sheetName val="작성개요"/>
      <sheetName val="공통단가"/>
      <sheetName val="평거푸집단가"/>
      <sheetName val="평콘단가"/>
      <sheetName val="평토공단가"/>
      <sheetName val="평콘단위당"/>
      <sheetName val="평콘산출"/>
      <sheetName val="가설단가"/>
      <sheetName val="평흄관단가"/>
      <sheetName val="평흄관운반비"/>
      <sheetName val="평흄관단위당"/>
      <sheetName val="평흄관산출"/>
      <sheetName val="입력조건"/>
      <sheetName val="4차원가계산서"/>
      <sheetName val="산출내역서"/>
      <sheetName val="배수장토목공사비"/>
      <sheetName val="자재단위당"/>
      <sheetName val="자재산출"/>
      <sheetName val="중기운반비"/>
      <sheetName val="자료"/>
      <sheetName val="교대(A1)"/>
      <sheetName val="spec1"/>
      <sheetName val="평야성토"/>
      <sheetName val="점토운반"/>
      <sheetName val="용지매수"/>
      <sheetName val="기초단가표"/>
      <sheetName val="단가일람"/>
      <sheetName val="조경일람"/>
      <sheetName val="요율"/>
      <sheetName val="96보완계획7.12"/>
      <sheetName val="접속도수량집계표"/>
      <sheetName val="밸브설치"/>
      <sheetName val="③내역서(전체)"/>
      <sheetName val="하천제원"/>
      <sheetName val="내역서 "/>
      <sheetName val="각종단가"/>
      <sheetName val="도서인쇄비"/>
      <sheetName val="가도공"/>
      <sheetName val="지급자재"/>
      <sheetName val="관급자재"/>
      <sheetName val="재료값"/>
      <sheetName val="지수적용공사비내역서"/>
      <sheetName val=""/>
      <sheetName val="지장물조서"/>
      <sheetName val="1단계"/>
      <sheetName val="동해남부선(예산서)"/>
      <sheetName val="덕전리"/>
      <sheetName val="예측단가간지"/>
      <sheetName val="식재가격"/>
      <sheetName val="식재총괄"/>
      <sheetName val="설계내역"/>
      <sheetName val="조명시설"/>
      <sheetName val="진주방향"/>
      <sheetName val="마산방향"/>
      <sheetName val="마산방향철근집계"/>
      <sheetName val="자재비"/>
      <sheetName val="설계명세"/>
      <sheetName val="터파기및재료"/>
      <sheetName val="수자재"/>
      <sheetName val="최종총괄"/>
      <sheetName val="세부산출내역서"/>
      <sheetName val="소방공사"/>
      <sheetName val="전기공사"/>
      <sheetName val="건설공사"/>
      <sheetName val="정보통신공사"/>
      <sheetName val="상세"/>
      <sheetName val="직노"/>
      <sheetName val="횡배수관"/>
      <sheetName val="22철거수량"/>
      <sheetName val="Sheet1 (2)"/>
      <sheetName val="적용건축"/>
      <sheetName val="3_2_집기비품교체주기"/>
      <sheetName val="VXXXXX"/>
      <sheetName val="재정비직인"/>
      <sheetName val="재정비내역"/>
      <sheetName val="지적고시내역"/>
      <sheetName val="적용대상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A4">
            <v>1</v>
          </cell>
          <cell r="B4" t="str">
            <v>1.양회</v>
          </cell>
          <cell r="C4" t="str">
            <v>트럭(10.5Ton)</v>
          </cell>
          <cell r="D4" t="str">
            <v>구역화물적용</v>
          </cell>
          <cell r="E4">
            <v>0</v>
          </cell>
          <cell r="F4">
            <v>15102</v>
          </cell>
          <cell r="G4">
            <v>1</v>
          </cell>
          <cell r="H4" t="str">
            <v>ton</v>
          </cell>
          <cell r="I4">
            <v>0</v>
          </cell>
          <cell r="J4">
            <v>0</v>
          </cell>
          <cell r="K4">
            <v>15102</v>
          </cell>
          <cell r="L4">
            <v>15102</v>
          </cell>
          <cell r="M4">
            <v>0.08</v>
          </cell>
        </row>
        <row r="5">
          <cell r="A5">
            <v>2</v>
          </cell>
          <cell r="B5">
            <v>0</v>
          </cell>
          <cell r="C5" t="str">
            <v>경운기(1Ton)</v>
          </cell>
          <cell r="D5">
            <v>9235</v>
          </cell>
          <cell r="E5">
            <v>304.50699999999995</v>
          </cell>
          <cell r="F5">
            <v>558</v>
          </cell>
          <cell r="G5">
            <v>3.5</v>
          </cell>
          <cell r="H5" t="str">
            <v>ton</v>
          </cell>
          <cell r="I5">
            <v>2638</v>
          </cell>
          <cell r="J5">
            <v>87</v>
          </cell>
          <cell r="K5">
            <v>159</v>
          </cell>
          <cell r="L5">
            <v>2884</v>
          </cell>
          <cell r="M5">
            <v>0.04</v>
          </cell>
        </row>
        <row r="6">
          <cell r="A6">
            <v>3</v>
          </cell>
          <cell r="B6" t="str">
            <v>2.철근</v>
          </cell>
          <cell r="C6" t="str">
            <v>트럭(10.5Ton)</v>
          </cell>
          <cell r="D6" t="str">
            <v>구역화물적용</v>
          </cell>
          <cell r="E6">
            <v>0</v>
          </cell>
          <cell r="F6">
            <v>15070</v>
          </cell>
          <cell r="G6">
            <v>1</v>
          </cell>
          <cell r="H6" t="str">
            <v>ton</v>
          </cell>
          <cell r="I6">
            <v>0</v>
          </cell>
          <cell r="J6">
            <v>0</v>
          </cell>
          <cell r="K6">
            <v>15070</v>
          </cell>
          <cell r="L6">
            <v>15070</v>
          </cell>
          <cell r="M6">
            <v>0.06</v>
          </cell>
        </row>
        <row r="7">
          <cell r="A7">
            <v>4</v>
          </cell>
          <cell r="B7">
            <v>0</v>
          </cell>
          <cell r="C7" t="str">
            <v>경운기(1Ton)</v>
          </cell>
          <cell r="D7">
            <v>9235</v>
          </cell>
          <cell r="E7">
            <v>304.50699999999995</v>
          </cell>
          <cell r="F7">
            <v>558</v>
          </cell>
          <cell r="G7">
            <v>3.5</v>
          </cell>
          <cell r="H7" t="str">
            <v>ton</v>
          </cell>
          <cell r="I7">
            <v>2638</v>
          </cell>
          <cell r="J7">
            <v>87</v>
          </cell>
          <cell r="K7">
            <v>159</v>
          </cell>
          <cell r="L7">
            <v>2884</v>
          </cell>
          <cell r="M7">
            <v>0.04</v>
          </cell>
        </row>
        <row r="8">
          <cell r="A8">
            <v>5</v>
          </cell>
          <cell r="B8" t="str">
            <v>3.모래</v>
          </cell>
          <cell r="C8" t="str">
            <v>덤프(15.0Ton)</v>
          </cell>
          <cell r="D8">
            <v>9681</v>
          </cell>
          <cell r="E8">
            <v>15994</v>
          </cell>
          <cell r="F8">
            <v>11211</v>
          </cell>
          <cell r="G8">
            <v>4.12</v>
          </cell>
          <cell r="H8" t="str">
            <v>㎥</v>
          </cell>
          <cell r="I8">
            <v>2349</v>
          </cell>
          <cell r="J8">
            <v>3882</v>
          </cell>
          <cell r="K8">
            <v>2721</v>
          </cell>
          <cell r="L8">
            <v>8952</v>
          </cell>
        </row>
        <row r="9">
          <cell r="A9">
            <v>6</v>
          </cell>
          <cell r="B9">
            <v>0</v>
          </cell>
          <cell r="C9" t="str">
            <v>경운기(1Ton)</v>
          </cell>
          <cell r="D9">
            <v>9235</v>
          </cell>
          <cell r="E9">
            <v>304.50699999999995</v>
          </cell>
          <cell r="F9">
            <v>558</v>
          </cell>
          <cell r="G9">
            <v>2.2599999999999998</v>
          </cell>
          <cell r="H9" t="str">
            <v>㎥</v>
          </cell>
          <cell r="I9">
            <v>4086</v>
          </cell>
          <cell r="J9">
            <v>134</v>
          </cell>
          <cell r="K9">
            <v>246</v>
          </cell>
          <cell r="L9">
            <v>4466</v>
          </cell>
          <cell r="M9">
            <v>0.05</v>
          </cell>
        </row>
        <row r="10">
          <cell r="A10">
            <v>7</v>
          </cell>
          <cell r="B10" t="str">
            <v>4.자갈</v>
          </cell>
          <cell r="C10" t="str">
            <v>덤프(15.0Ton)</v>
          </cell>
          <cell r="D10">
            <v>9681</v>
          </cell>
          <cell r="E10">
            <v>15994</v>
          </cell>
          <cell r="F10">
            <v>11211</v>
          </cell>
          <cell r="G10">
            <v>9.27</v>
          </cell>
          <cell r="H10" t="str">
            <v>㎥</v>
          </cell>
          <cell r="I10">
            <v>1044</v>
          </cell>
          <cell r="J10">
            <v>1725</v>
          </cell>
          <cell r="K10">
            <v>1209</v>
          </cell>
          <cell r="L10">
            <v>3978</v>
          </cell>
        </row>
        <row r="11">
          <cell r="A11">
            <v>8</v>
          </cell>
          <cell r="B11">
            <v>0</v>
          </cell>
          <cell r="C11" t="str">
            <v>경운기(1Ton)</v>
          </cell>
          <cell r="D11">
            <v>9235</v>
          </cell>
          <cell r="E11">
            <v>269.49400000000003</v>
          </cell>
          <cell r="F11">
            <v>558</v>
          </cell>
          <cell r="G11">
            <v>2.1</v>
          </cell>
          <cell r="H11" t="str">
            <v>㎥</v>
          </cell>
          <cell r="I11">
            <v>4397</v>
          </cell>
          <cell r="J11">
            <v>128</v>
          </cell>
          <cell r="K11">
            <v>265</v>
          </cell>
          <cell r="L11">
            <v>4790</v>
          </cell>
          <cell r="M11">
            <v>0.06</v>
          </cell>
        </row>
        <row r="12">
          <cell r="A12">
            <v>9</v>
          </cell>
          <cell r="B12" t="str">
            <v>5.목재</v>
          </cell>
          <cell r="C12" t="str">
            <v>트럭(10.5Ton)</v>
          </cell>
          <cell r="D12">
            <v>8683</v>
          </cell>
          <cell r="E12">
            <v>8150.9999999999991</v>
          </cell>
          <cell r="F12">
            <v>6853</v>
          </cell>
          <cell r="G12">
            <v>5.68</v>
          </cell>
          <cell r="H12" t="str">
            <v>㎥</v>
          </cell>
          <cell r="I12">
            <v>1528</v>
          </cell>
          <cell r="J12">
            <v>1435</v>
          </cell>
          <cell r="K12">
            <v>1206</v>
          </cell>
          <cell r="L12">
            <v>4169</v>
          </cell>
          <cell r="M12">
            <v>0.05</v>
          </cell>
        </row>
        <row r="13">
          <cell r="A13">
            <v>10</v>
          </cell>
          <cell r="B13">
            <v>0</v>
          </cell>
          <cell r="C13" t="str">
            <v>경운기(1Ton)</v>
          </cell>
          <cell r="D13">
            <v>9235</v>
          </cell>
          <cell r="E13">
            <v>304.50699999999995</v>
          </cell>
          <cell r="F13">
            <v>558</v>
          </cell>
          <cell r="G13">
            <v>6.02</v>
          </cell>
          <cell r="H13" t="str">
            <v>㎥</v>
          </cell>
          <cell r="I13">
            <v>1534</v>
          </cell>
          <cell r="J13">
            <v>50</v>
          </cell>
          <cell r="K13">
            <v>92</v>
          </cell>
          <cell r="L13">
            <v>1676</v>
          </cell>
          <cell r="M13">
            <v>0.02</v>
          </cell>
        </row>
        <row r="14">
          <cell r="A14">
            <v>11</v>
          </cell>
          <cell r="B14" t="str">
            <v xml:space="preserve">6.휠타모래 </v>
          </cell>
          <cell r="C14" t="str">
            <v>덤프(15.0Ton)</v>
          </cell>
          <cell r="D14">
            <v>9681</v>
          </cell>
          <cell r="E14">
            <v>15994</v>
          </cell>
          <cell r="F14">
            <v>11211</v>
          </cell>
          <cell r="G14">
            <v>4.12</v>
          </cell>
          <cell r="H14" t="str">
            <v>㎥</v>
          </cell>
          <cell r="I14">
            <v>2349</v>
          </cell>
          <cell r="J14">
            <v>3882</v>
          </cell>
          <cell r="K14">
            <v>2721</v>
          </cell>
          <cell r="L14">
            <v>8952</v>
          </cell>
        </row>
        <row r="15">
          <cell r="A15">
            <v>12</v>
          </cell>
          <cell r="B15" t="str">
            <v xml:space="preserve">7.기초모래 </v>
          </cell>
          <cell r="C15" t="str">
            <v>덤프(15.0Ton)</v>
          </cell>
          <cell r="D15">
            <v>9681</v>
          </cell>
          <cell r="E15">
            <v>15994</v>
          </cell>
          <cell r="F15">
            <v>11211</v>
          </cell>
          <cell r="G15">
            <v>4.12</v>
          </cell>
          <cell r="H15" t="str">
            <v>㎥</v>
          </cell>
          <cell r="I15">
            <v>2349</v>
          </cell>
          <cell r="J15">
            <v>3882</v>
          </cell>
          <cell r="K15">
            <v>2721</v>
          </cell>
          <cell r="L15">
            <v>8952</v>
          </cell>
        </row>
        <row r="16">
          <cell r="A16">
            <v>13</v>
          </cell>
          <cell r="B16">
            <v>0</v>
          </cell>
          <cell r="C16" t="str">
            <v>경운기(1Ton)</v>
          </cell>
          <cell r="D16">
            <v>9235</v>
          </cell>
          <cell r="E16">
            <v>304.50699999999995</v>
          </cell>
          <cell r="F16">
            <v>558</v>
          </cell>
          <cell r="G16">
            <v>2.2599999999999998</v>
          </cell>
          <cell r="H16" t="str">
            <v>㎥</v>
          </cell>
          <cell r="I16">
            <v>4086</v>
          </cell>
          <cell r="J16">
            <v>134</v>
          </cell>
          <cell r="K16">
            <v>246</v>
          </cell>
          <cell r="L16">
            <v>4466</v>
          </cell>
          <cell r="M16">
            <v>7.0000000000000007E-2</v>
          </cell>
        </row>
        <row r="17">
          <cell r="A17">
            <v>14</v>
          </cell>
          <cell r="B17" t="str">
            <v>8.철재</v>
          </cell>
          <cell r="C17" t="str">
            <v>트럭(10.5Ton)</v>
          </cell>
          <cell r="D17">
            <v>8683</v>
          </cell>
          <cell r="E17">
            <v>7680.7500000000009</v>
          </cell>
          <cell r="F17">
            <v>6853</v>
          </cell>
          <cell r="G17">
            <v>3.57</v>
          </cell>
          <cell r="H17" t="str">
            <v>ton</v>
          </cell>
          <cell r="I17">
            <v>2432</v>
          </cell>
          <cell r="J17">
            <v>2151</v>
          </cell>
          <cell r="K17">
            <v>1919</v>
          </cell>
          <cell r="L17">
            <v>6502</v>
          </cell>
          <cell r="M17">
            <v>0.1</v>
          </cell>
        </row>
        <row r="18">
          <cell r="A18">
            <v>15</v>
          </cell>
          <cell r="B18">
            <v>0</v>
          </cell>
          <cell r="C18" t="str">
            <v>경운기(1Ton)</v>
          </cell>
          <cell r="D18">
            <v>9235</v>
          </cell>
          <cell r="E18">
            <v>304.50699999999995</v>
          </cell>
          <cell r="F18">
            <v>558</v>
          </cell>
          <cell r="G18">
            <v>3.49</v>
          </cell>
          <cell r="H18" t="str">
            <v>ton</v>
          </cell>
          <cell r="I18">
            <v>2646</v>
          </cell>
          <cell r="J18">
            <v>87</v>
          </cell>
          <cell r="K18">
            <v>159</v>
          </cell>
          <cell r="L18">
            <v>2892</v>
          </cell>
          <cell r="M18">
            <v>0.04</v>
          </cell>
        </row>
        <row r="19">
          <cell r="A19">
            <v>16</v>
          </cell>
          <cell r="B19" t="str">
            <v>9.도로자갈</v>
          </cell>
          <cell r="C19" t="str">
            <v>덤프(15.0Ton)</v>
          </cell>
          <cell r="D19">
            <v>9681</v>
          </cell>
          <cell r="E19">
            <v>15994</v>
          </cell>
          <cell r="F19">
            <v>11211</v>
          </cell>
          <cell r="G19">
            <v>7.76</v>
          </cell>
          <cell r="H19" t="str">
            <v>㎥</v>
          </cell>
          <cell r="I19">
            <v>1247</v>
          </cell>
          <cell r="J19">
            <v>2061</v>
          </cell>
          <cell r="K19">
            <v>1444</v>
          </cell>
          <cell r="L19">
            <v>4752</v>
          </cell>
        </row>
        <row r="20">
          <cell r="A20">
            <v>17</v>
          </cell>
          <cell r="B20" t="str">
            <v>10.뒷채움자갈</v>
          </cell>
          <cell r="C20" t="str">
            <v>덤프(15.0Ton)</v>
          </cell>
          <cell r="D20">
            <v>9681</v>
          </cell>
          <cell r="E20">
            <v>15994</v>
          </cell>
          <cell r="F20">
            <v>11211</v>
          </cell>
          <cell r="G20">
            <v>8.8800000000000008</v>
          </cell>
          <cell r="H20" t="str">
            <v>㎥</v>
          </cell>
          <cell r="I20">
            <v>1090</v>
          </cell>
          <cell r="J20">
            <v>1801</v>
          </cell>
          <cell r="K20">
            <v>1262</v>
          </cell>
          <cell r="L20">
            <v>4153</v>
          </cell>
        </row>
        <row r="21">
          <cell r="A21">
            <v>18</v>
          </cell>
          <cell r="B21">
            <v>0</v>
          </cell>
          <cell r="C21" t="str">
            <v>경운기(1Ton)</v>
          </cell>
          <cell r="D21">
            <v>9235</v>
          </cell>
          <cell r="E21">
            <v>269.49400000000003</v>
          </cell>
          <cell r="F21">
            <v>558</v>
          </cell>
          <cell r="G21">
            <v>2.1</v>
          </cell>
          <cell r="H21" t="str">
            <v>㎥</v>
          </cell>
          <cell r="I21">
            <v>4397</v>
          </cell>
          <cell r="J21">
            <v>128</v>
          </cell>
          <cell r="K21">
            <v>265</v>
          </cell>
          <cell r="L21">
            <v>4790</v>
          </cell>
          <cell r="M21">
            <v>0.08</v>
          </cell>
        </row>
        <row r="22">
          <cell r="A22">
            <v>19</v>
          </cell>
          <cell r="B22" t="str">
            <v>11.휠타자갈</v>
          </cell>
          <cell r="C22" t="str">
            <v>덤프(15.0Ton)</v>
          </cell>
          <cell r="D22">
            <v>9681</v>
          </cell>
          <cell r="E22">
            <v>15994</v>
          </cell>
          <cell r="F22">
            <v>11211</v>
          </cell>
          <cell r="G22">
            <v>9.6</v>
          </cell>
          <cell r="H22" t="str">
            <v>㎥</v>
          </cell>
          <cell r="I22">
            <v>1008</v>
          </cell>
          <cell r="J22">
            <v>1666</v>
          </cell>
          <cell r="K22">
            <v>1167</v>
          </cell>
          <cell r="L22">
            <v>3841</v>
          </cell>
        </row>
        <row r="23">
          <cell r="A23">
            <v>20</v>
          </cell>
          <cell r="B23" t="str">
            <v>12.돌망태조약돌,유용</v>
          </cell>
          <cell r="C23" t="str">
            <v>경운기(1Ton)</v>
          </cell>
          <cell r="D23">
            <v>9235</v>
          </cell>
          <cell r="E23">
            <v>269.49400000000003</v>
          </cell>
          <cell r="F23">
            <v>558</v>
          </cell>
          <cell r="G23">
            <v>1.63</v>
          </cell>
          <cell r="H23" t="str">
            <v>㎥</v>
          </cell>
          <cell r="I23">
            <v>5665</v>
          </cell>
          <cell r="J23">
            <v>165</v>
          </cell>
          <cell r="K23">
            <v>342</v>
          </cell>
          <cell r="L23">
            <v>6172</v>
          </cell>
          <cell r="M23">
            <v>0.11</v>
          </cell>
        </row>
        <row r="24">
          <cell r="A24">
            <v>21</v>
          </cell>
          <cell r="B24" t="str">
            <v>13.배수공자갈,유용</v>
          </cell>
          <cell r="C24" t="str">
            <v>경운기(1Ton)</v>
          </cell>
          <cell r="D24">
            <v>9235</v>
          </cell>
          <cell r="E24">
            <v>269.49400000000003</v>
          </cell>
          <cell r="F24">
            <v>558</v>
          </cell>
          <cell r="G24">
            <v>2.5099999999999998</v>
          </cell>
          <cell r="H24" t="str">
            <v>㎥</v>
          </cell>
          <cell r="I24">
            <v>3679</v>
          </cell>
          <cell r="J24">
            <v>107</v>
          </cell>
          <cell r="K24">
            <v>222</v>
          </cell>
          <cell r="L24">
            <v>4008</v>
          </cell>
          <cell r="M24">
            <v>7.0000000000000007E-2</v>
          </cell>
        </row>
        <row r="25">
          <cell r="A25">
            <v>22</v>
          </cell>
          <cell r="B25" t="str">
            <v>14.뒷채움조약돌,유용</v>
          </cell>
          <cell r="C25" t="str">
            <v>경운기(1Ton)</v>
          </cell>
          <cell r="D25">
            <v>9235</v>
          </cell>
          <cell r="E25">
            <v>269.49400000000003</v>
          </cell>
          <cell r="F25">
            <v>558</v>
          </cell>
          <cell r="G25">
            <v>1.96</v>
          </cell>
          <cell r="H25" t="str">
            <v>㎥</v>
          </cell>
          <cell r="I25">
            <v>4711</v>
          </cell>
          <cell r="J25">
            <v>137</v>
          </cell>
          <cell r="K25">
            <v>284</v>
          </cell>
          <cell r="L25">
            <v>5132</v>
          </cell>
          <cell r="M25">
            <v>0.09</v>
          </cell>
        </row>
        <row r="26">
          <cell r="A26">
            <v>23</v>
          </cell>
          <cell r="B26" t="str">
            <v>15.콘크리트타설</v>
          </cell>
          <cell r="C26" t="str">
            <v>0.1 ㎥  믹셔</v>
          </cell>
          <cell r="D26">
            <v>9235</v>
          </cell>
          <cell r="E26">
            <v>1233</v>
          </cell>
          <cell r="F26">
            <v>1198</v>
          </cell>
          <cell r="G26">
            <v>1.2</v>
          </cell>
          <cell r="H26" t="str">
            <v>㎥</v>
          </cell>
          <cell r="I26">
            <v>7695</v>
          </cell>
          <cell r="J26">
            <v>1027</v>
          </cell>
          <cell r="K26">
            <v>998</v>
          </cell>
          <cell r="L26">
            <v>9720</v>
          </cell>
        </row>
        <row r="27">
          <cell r="A27">
            <v>24</v>
          </cell>
          <cell r="B27">
            <v>0</v>
          </cell>
          <cell r="C27" t="str">
            <v>0.45 ㎥  믹셔</v>
          </cell>
          <cell r="D27">
            <v>9235</v>
          </cell>
          <cell r="E27">
            <v>3701</v>
          </cell>
          <cell r="F27">
            <v>3718</v>
          </cell>
          <cell r="G27">
            <v>5.4</v>
          </cell>
          <cell r="H27" t="str">
            <v>㎥</v>
          </cell>
          <cell r="I27">
            <v>1710</v>
          </cell>
          <cell r="J27">
            <v>685</v>
          </cell>
          <cell r="K27">
            <v>688</v>
          </cell>
          <cell r="L27">
            <v>3083</v>
          </cell>
        </row>
        <row r="28">
          <cell r="A28">
            <v>25</v>
          </cell>
          <cell r="B28">
            <v>0</v>
          </cell>
          <cell r="C28" t="str">
            <v>엔진식진동기(Ø-45)</v>
          </cell>
          <cell r="D28">
            <v>0</v>
          </cell>
          <cell r="E28">
            <v>1023</v>
          </cell>
          <cell r="F28">
            <v>132</v>
          </cell>
          <cell r="G28">
            <v>5.4</v>
          </cell>
          <cell r="H28" t="str">
            <v>㎥</v>
          </cell>
          <cell r="I28">
            <v>0</v>
          </cell>
          <cell r="J28">
            <v>189</v>
          </cell>
          <cell r="K28">
            <v>24</v>
          </cell>
          <cell r="L28">
            <v>213</v>
          </cell>
        </row>
        <row r="29">
          <cell r="A29">
            <v>26</v>
          </cell>
          <cell r="B29">
            <v>0</v>
          </cell>
          <cell r="C29" t="str">
            <v>바이브레타 (10㎥이상)</v>
          </cell>
          <cell r="D29">
            <v>0</v>
          </cell>
          <cell r="E29">
            <v>0</v>
          </cell>
          <cell r="F29">
            <v>35</v>
          </cell>
          <cell r="G29">
            <v>5.4</v>
          </cell>
          <cell r="H29" t="str">
            <v>㎥</v>
          </cell>
          <cell r="I29">
            <v>0</v>
          </cell>
          <cell r="J29">
            <v>0</v>
          </cell>
          <cell r="K29">
            <v>6</v>
          </cell>
          <cell r="L29">
            <v>6</v>
          </cell>
        </row>
        <row r="30">
          <cell r="A30">
            <v>27</v>
          </cell>
          <cell r="B30">
            <v>0</v>
          </cell>
          <cell r="C30" t="str">
            <v>엔진식진동기(Ø-45)</v>
          </cell>
          <cell r="D30">
            <v>0</v>
          </cell>
          <cell r="E30">
            <v>1023</v>
          </cell>
          <cell r="F30">
            <v>132</v>
          </cell>
          <cell r="G30">
            <v>1.2</v>
          </cell>
          <cell r="H30" t="str">
            <v>㎥</v>
          </cell>
          <cell r="I30">
            <v>0</v>
          </cell>
          <cell r="J30">
            <v>852</v>
          </cell>
          <cell r="K30">
            <v>110</v>
          </cell>
          <cell r="L30">
            <v>962</v>
          </cell>
        </row>
        <row r="31">
          <cell r="A31">
            <v>28</v>
          </cell>
          <cell r="B31">
            <v>0</v>
          </cell>
          <cell r="C31" t="str">
            <v>바이브레타 (10㎥이하)</v>
          </cell>
          <cell r="D31">
            <v>0</v>
          </cell>
          <cell r="E31">
            <v>0</v>
          </cell>
          <cell r="F31">
            <v>35</v>
          </cell>
          <cell r="G31">
            <v>1.2</v>
          </cell>
          <cell r="H31" t="str">
            <v>㎥</v>
          </cell>
          <cell r="I31">
            <v>0</v>
          </cell>
          <cell r="J31">
            <v>0</v>
          </cell>
          <cell r="K31">
            <v>29</v>
          </cell>
          <cell r="L31">
            <v>29</v>
          </cell>
        </row>
        <row r="32">
          <cell r="A32">
            <v>29</v>
          </cell>
          <cell r="B32" t="str">
            <v>16.중기운반</v>
          </cell>
          <cell r="C32" t="str">
            <v>트레일러</v>
          </cell>
          <cell r="D32">
            <v>8683</v>
          </cell>
          <cell r="E32">
            <v>13643.427</v>
          </cell>
          <cell r="F32">
            <v>10805</v>
          </cell>
          <cell r="G32">
            <v>20.78</v>
          </cell>
          <cell r="H32" t="str">
            <v>hr</v>
          </cell>
          <cell r="I32">
            <v>180432</v>
          </cell>
          <cell r="J32">
            <v>283510</v>
          </cell>
          <cell r="K32">
            <v>224527</v>
          </cell>
          <cell r="L32">
            <v>688469</v>
          </cell>
        </row>
        <row r="33">
          <cell r="A33">
            <v>30</v>
          </cell>
          <cell r="B33" t="str">
            <v>17.중기운반(소형장비)</v>
          </cell>
          <cell r="C33" t="str">
            <v>덤프8t</v>
          </cell>
          <cell r="D33">
            <v>8683</v>
          </cell>
          <cell r="E33">
            <v>8487.2970000000005</v>
          </cell>
          <cell r="F33">
            <v>6170</v>
          </cell>
          <cell r="G33">
            <v>20.78</v>
          </cell>
          <cell r="H33" t="str">
            <v>hr</v>
          </cell>
          <cell r="I33">
            <v>180432</v>
          </cell>
          <cell r="J33">
            <v>176366</v>
          </cell>
          <cell r="K33">
            <v>128212</v>
          </cell>
          <cell r="L33">
            <v>485010</v>
          </cell>
        </row>
        <row r="34">
          <cell r="A34">
            <v>31</v>
          </cell>
          <cell r="B34" t="str">
            <v>18.중기운반</v>
          </cell>
          <cell r="C34" t="str">
            <v>덤프10.5t</v>
          </cell>
          <cell r="D34">
            <v>8683</v>
          </cell>
          <cell r="E34">
            <v>14250</v>
          </cell>
          <cell r="F34">
            <v>6853</v>
          </cell>
          <cell r="G34">
            <v>6.71</v>
          </cell>
          <cell r="H34" t="str">
            <v>hr</v>
          </cell>
          <cell r="I34">
            <v>58262</v>
          </cell>
          <cell r="J34">
            <v>95617</v>
          </cell>
          <cell r="K34">
            <v>45983</v>
          </cell>
          <cell r="L34">
            <v>199862</v>
          </cell>
        </row>
        <row r="35">
          <cell r="A35">
            <v>32</v>
          </cell>
          <cell r="B35" t="str">
            <v>19.중기운반</v>
          </cell>
          <cell r="C35" t="str">
            <v>덤프8t</v>
          </cell>
          <cell r="D35">
            <v>8683</v>
          </cell>
          <cell r="E35">
            <v>9399</v>
          </cell>
          <cell r="F35">
            <v>6170</v>
          </cell>
          <cell r="G35">
            <v>6.71</v>
          </cell>
          <cell r="H35" t="str">
            <v>hr</v>
          </cell>
          <cell r="I35">
            <v>58262</v>
          </cell>
          <cell r="J35">
            <v>63067</v>
          </cell>
          <cell r="K35">
            <v>41400</v>
          </cell>
          <cell r="L35">
            <v>162729</v>
          </cell>
        </row>
        <row r="36">
          <cell r="A36">
            <v>33</v>
          </cell>
          <cell r="B36" t="str">
            <v>20.석재운반(석축용)</v>
          </cell>
          <cell r="C36" t="str">
            <v>경운기</v>
          </cell>
          <cell r="D36">
            <v>9235</v>
          </cell>
          <cell r="E36">
            <v>269.49400000000003</v>
          </cell>
          <cell r="F36">
            <v>558</v>
          </cell>
          <cell r="G36">
            <v>1.54</v>
          </cell>
          <cell r="H36" t="str">
            <v>㎥</v>
          </cell>
          <cell r="I36">
            <v>5996</v>
          </cell>
          <cell r="J36">
            <v>174</v>
          </cell>
          <cell r="K36">
            <v>362</v>
          </cell>
          <cell r="L36">
            <v>6532</v>
          </cell>
          <cell r="M36">
            <v>0.11</v>
          </cell>
        </row>
        <row r="37">
          <cell r="A37">
            <v>34</v>
          </cell>
        </row>
        <row r="38">
          <cell r="A38">
            <v>35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덕전리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원가서"/>
      <sheetName val="96보완계획7.12"/>
      <sheetName val="토공집계(소계)"/>
      <sheetName val="관급자재대"/>
      <sheetName val="면벽수량"/>
      <sheetName val="흄관(보호)(1연)"/>
      <sheetName val="흄관 보호토공(1연)"/>
      <sheetName val="난간벽단위"/>
      <sheetName val="날개벽수량표"/>
      <sheetName val="일위"/>
      <sheetName val="내역서"/>
      <sheetName val="한강운반비"/>
      <sheetName val="조명시설"/>
      <sheetName val="내역서단가산출용"/>
      <sheetName val="일위대가(1)"/>
      <sheetName val="집계표"/>
      <sheetName val="데리네이타현황"/>
      <sheetName val="DB구축"/>
      <sheetName val="N賃率-職"/>
      <sheetName val="차액보증"/>
      <sheetName val="98수문일위"/>
      <sheetName val="DDD"/>
      <sheetName val="단가"/>
      <sheetName val="백호우계수"/>
      <sheetName val="#REF"/>
      <sheetName val="노임단가"/>
      <sheetName val="기초단가"/>
      <sheetName val="포장공"/>
      <sheetName val="토공"/>
      <sheetName val="배수공"/>
      <sheetName val="도근좌표"/>
      <sheetName val="값"/>
      <sheetName val="2.건축"/>
      <sheetName val="사다리"/>
      <sheetName val="실행철강하도"/>
      <sheetName val="구조물터파기수량집계"/>
      <sheetName val="측구터파기공수량집계"/>
      <sheetName val="배수공 시멘트 및 골재량 산출"/>
      <sheetName val="수량산출"/>
      <sheetName val="T13(P68~72,78)"/>
      <sheetName val="횡배수토공(P_E,BOX)_"/>
      <sheetName val="지수벽_및_파라피트"/>
      <sheetName val="횡배수관날개벽잔토_"/>
      <sheetName val="표_지_"/>
      <sheetName val="암거날개벽수량(1_5M)"/>
      <sheetName val="암거날개벽토공(1_5)"/>
      <sheetName val="Sheet1"/>
      <sheetName val="기초코드"/>
      <sheetName val="100만평"/>
      <sheetName val="암거"/>
      <sheetName val="000000"/>
      <sheetName val="단면가정"/>
      <sheetName val="부재력정리"/>
      <sheetName val="단재적표"/>
      <sheetName val="입력"/>
      <sheetName val="7급줄떼"/>
      <sheetName val="인자기준_2007"/>
      <sheetName val="할인_할증률산정"/>
      <sheetName val="금액단가표"/>
      <sheetName val="자료기입"/>
      <sheetName val="예정공정표(장기간)"/>
      <sheetName val="수량"/>
      <sheetName val="총괄내역"/>
      <sheetName val="Sheet1 (2)"/>
      <sheetName val="시방서"/>
      <sheetName val="일위대가표"/>
      <sheetName val="●수량(침구보관창고-21평)"/>
      <sheetName val="06 일위대가목록"/>
      <sheetName val="토적"/>
      <sheetName val="자재집계표"/>
      <sheetName val="DATA 입력란"/>
      <sheetName val="대치판정"/>
      <sheetName val="마산월령동골조물량변경"/>
      <sheetName val="DATE"/>
      <sheetName val="설 계"/>
      <sheetName val="코드표"/>
      <sheetName val="맨홀수량산출(A-LINE)"/>
      <sheetName val="골막이(야매)"/>
      <sheetName val="단면치수"/>
      <sheetName val="설계서(동안동)"/>
      <sheetName val="설계서"/>
      <sheetName val="대전-교대(A1-A2)"/>
      <sheetName val="교대(A1)"/>
      <sheetName val="암거단위"/>
      <sheetName val="2경간"/>
      <sheetName val="예정공정표"/>
      <sheetName val="본체"/>
      <sheetName val="자가"/>
      <sheetName val="일위대가"/>
      <sheetName val="시설수량표"/>
      <sheetName val="일위대가(가설)"/>
      <sheetName val="보안등"/>
      <sheetName val="수리계산(10년)5유역"/>
      <sheetName val="P,E이중관Φ400"/>
      <sheetName val="P,E이중관Φ800"/>
      <sheetName val="(A)내역서"/>
      <sheetName val="장비단"/>
      <sheetName val="노임단"/>
      <sheetName val="간지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대림경상68억"/>
      <sheetName val="배수공"/>
      <sheetName val="암거"/>
      <sheetName val="포장공"/>
      <sheetName val="공문"/>
      <sheetName val="일위대가"/>
      <sheetName val="집계표"/>
      <sheetName val="강교(Sub)"/>
      <sheetName val="일반토공견적"/>
      <sheetName val="실행철강하도"/>
      <sheetName val="중기경유지급대장"/>
      <sheetName val="#REF"/>
      <sheetName val="노임"/>
      <sheetName val="Sheet1"/>
      <sheetName val="내역서단가산출용"/>
      <sheetName val="3.공통공사대비"/>
      <sheetName val="설계명세"/>
      <sheetName val="입찰안"/>
      <sheetName val="날개벽수량표"/>
      <sheetName val="조명시설"/>
      <sheetName val="덕전리"/>
      <sheetName val="일위대가(1)"/>
      <sheetName val="수량산출"/>
      <sheetName val="데리네이타현황"/>
      <sheetName val="구미4단2"/>
      <sheetName val="규격"/>
      <sheetName val="DATE"/>
      <sheetName val="FAX"/>
      <sheetName val="한강운반비"/>
      <sheetName val="물량표"/>
      <sheetName val="내역"/>
      <sheetName val="손익차9월2"/>
      <sheetName val="갑지"/>
      <sheetName val="인천제철"/>
      <sheetName val="예산대비"/>
      <sheetName val="준검 내역서"/>
      <sheetName val="보험료"/>
      <sheetName val="단가조사"/>
      <sheetName val="터파기및재료"/>
      <sheetName val="입력"/>
      <sheetName val="부전지"/>
      <sheetName val="청천내"/>
      <sheetName val="데이타"/>
      <sheetName val="해외(원화)"/>
      <sheetName val="연습"/>
      <sheetName val="원가서"/>
      <sheetName val="기초단가"/>
      <sheetName val="APT"/>
      <sheetName val="G.R300경비"/>
      <sheetName val="주안3차A-A"/>
      <sheetName val="9GNG운반"/>
      <sheetName val="인건비 "/>
      <sheetName val="마산월령동골조물량변경"/>
      <sheetName val="인사자료총집계"/>
      <sheetName val="단가"/>
      <sheetName val="일위"/>
      <sheetName val="기본단가"/>
      <sheetName val="갑지(추정)"/>
      <sheetName val="기안"/>
      <sheetName val="N賃率-職"/>
      <sheetName val="내역서"/>
      <sheetName val="_REF"/>
      <sheetName val="Apt내역"/>
      <sheetName val="Sheet4"/>
      <sheetName val="소방사항"/>
      <sheetName val="DHEQSUPT"/>
      <sheetName val="시화점실행"/>
      <sheetName val="BQ(실행)"/>
      <sheetName val="내역_FILE"/>
      <sheetName val="대치판정"/>
      <sheetName val="Sheet6"/>
      <sheetName val="구의33고"/>
      <sheetName val="9-1차이내역"/>
      <sheetName val="진천방향"/>
      <sheetName val="구조물공"/>
      <sheetName val="부대공"/>
      <sheetName val="토공"/>
      <sheetName val="중기사용료"/>
      <sheetName val="표지"/>
      <sheetName val="Total"/>
      <sheetName val="총괄"/>
      <sheetName val="database"/>
      <sheetName val="Salary(해외)"/>
      <sheetName val="연돌일위집계"/>
      <sheetName val="비교1"/>
      <sheetName val="골조시행"/>
      <sheetName val="유림골조"/>
      <sheetName val="비용"/>
      <sheetName val="단가산출"/>
      <sheetName val="98수문일위"/>
      <sheetName val="자재"/>
      <sheetName val="제잡비"/>
      <sheetName val="건축내역서 (경제상무실)"/>
      <sheetName val="가. 2006년 사업계획서"/>
      <sheetName val="집행현황"/>
      <sheetName val="통합보할공정표"/>
      <sheetName val="기본DATA"/>
      <sheetName val="금액내역서"/>
      <sheetName val="내역서적용"/>
      <sheetName val="기본자료"/>
      <sheetName val="시운전연료"/>
      <sheetName val="(A)내역서"/>
      <sheetName val="유림총괄"/>
      <sheetName val="편입용지조서"/>
      <sheetName val="원가"/>
      <sheetName val="bid"/>
      <sheetName val="MIJIBI"/>
      <sheetName val="부대tu"/>
      <sheetName val="inputdata"/>
      <sheetName val="도급원가"/>
      <sheetName val="현장경상비"/>
      <sheetName val="관로공표지"/>
      <sheetName val="콘크리트타설집계표"/>
      <sheetName val="MOTOR"/>
      <sheetName val="XL4Poppy"/>
      <sheetName val="설계예산서"/>
      <sheetName val="첨"/>
      <sheetName val="6공구(당초)"/>
      <sheetName val="노임이"/>
      <sheetName val="설계내역서"/>
      <sheetName val="시장성초안camera"/>
      <sheetName val="6PILE  (돌출)"/>
      <sheetName val="1.인건비"/>
      <sheetName val="계획고"/>
      <sheetName val="하조서"/>
      <sheetName val="1.수인터널"/>
      <sheetName val="정렬"/>
      <sheetName val="실행내역서 "/>
      <sheetName val="교대(A1)"/>
      <sheetName val="공사"/>
      <sheetName val="***********************00"/>
      <sheetName val="영동(D)"/>
      <sheetName val="실행(1)"/>
      <sheetName val="I一般比"/>
      <sheetName val="일위대가표"/>
      <sheetName val="전기단가조사서"/>
      <sheetName val="EACT10"/>
      <sheetName val="집계"/>
      <sheetName val="변경내역을"/>
      <sheetName val="기초일위"/>
      <sheetName val="98지급계획"/>
      <sheetName val="TYPE-A"/>
      <sheetName val="BJJIN"/>
      <sheetName val="총괄표"/>
      <sheetName val="토목(대안)"/>
      <sheetName val="인제내역"/>
      <sheetName val="건설성적"/>
      <sheetName val="증감내역서"/>
      <sheetName val="s"/>
      <sheetName val="산출내역서집계표"/>
      <sheetName val="입찰"/>
      <sheetName val="현경"/>
      <sheetName val="노임단가"/>
      <sheetName val="2000년1차"/>
      <sheetName val="배관배선 단가조사"/>
      <sheetName val="일위대가집계"/>
      <sheetName val="자금청구"/>
      <sheetName val="설비견적"/>
      <sheetName val="맨홀수량"/>
      <sheetName val="공통부대비"/>
      <sheetName val="98NS-N"/>
      <sheetName val="정부노임단가"/>
      <sheetName val="청주(철골발주의뢰서)"/>
      <sheetName val="분전함신설"/>
      <sheetName val="접지1종"/>
      <sheetName val="전선 및 전선관"/>
      <sheetName val="일위대가목록"/>
      <sheetName val="공조기"/>
      <sheetName val="대비"/>
      <sheetName val="COPING"/>
      <sheetName val="출력X"/>
      <sheetName val="건축"/>
      <sheetName val="개요"/>
      <sheetName val="96보완계획7.12"/>
      <sheetName val="설비"/>
      <sheetName val="P1"/>
      <sheetName val="매매"/>
      <sheetName val="전신"/>
      <sheetName val="A-4"/>
      <sheetName val="연결임시"/>
      <sheetName val="목재동바리"/>
      <sheetName val="SUMMARY"/>
      <sheetName val="PAINT"/>
      <sheetName val="매립"/>
      <sheetName val="100만평"/>
      <sheetName val="수자재단위당"/>
      <sheetName val="2.건축"/>
      <sheetName val="해평견적"/>
      <sheetName val="Sheet1 (2)"/>
      <sheetName val="개산공사비"/>
      <sheetName val="건축내역"/>
      <sheetName val="6호기"/>
      <sheetName val="식재인부"/>
      <sheetName val="건축-물가변동"/>
      <sheetName val="목포전화국"/>
      <sheetName val="신축(단위)"/>
      <sheetName val="면적"/>
      <sheetName val="건축공사"/>
      <sheetName val="기계경비(시간당)"/>
      <sheetName val="램머"/>
      <sheetName val="수목데이타 "/>
      <sheetName val="식재"/>
      <sheetName val="시설물"/>
      <sheetName val="식재출력용"/>
      <sheetName val="유지관리"/>
      <sheetName val="확약서"/>
      <sheetName val="견적"/>
      <sheetName val="원가계산서(남측)"/>
      <sheetName val="총물량"/>
      <sheetName val="음료실행"/>
      <sheetName val="설비단가표"/>
      <sheetName val="공사개요"/>
      <sheetName val="배수관공"/>
      <sheetName val="CAL"/>
      <sheetName val="산근"/>
      <sheetName val="data"/>
      <sheetName val="단양 00 아파트-세부내역"/>
      <sheetName val="일위대가(가설)"/>
      <sheetName val="사다리"/>
      <sheetName val="내역서(ebs)"/>
      <sheetName val="건공요율"/>
      <sheetName val="준검_내역서"/>
      <sheetName val="3_공통공사대비"/>
      <sheetName val="인건비_"/>
      <sheetName val="G_R300경비"/>
      <sheetName val="건축내역서_(경제상무실)"/>
      <sheetName val="가__2006년_사업계획서"/>
      <sheetName val="실행내역서_"/>
      <sheetName val="배관배선_단가조사"/>
      <sheetName val="96보완계획7_12"/>
      <sheetName val="Sheet1_(2)"/>
      <sheetName val="수목데이타_"/>
      <sheetName val="Ⅴ-2.공종별내역"/>
      <sheetName val="토목내역"/>
      <sheetName val="보할최종(준공)only"/>
      <sheetName val="s.v"/>
      <sheetName val="죽원1교"/>
      <sheetName val="내역서(교량)전체"/>
      <sheetName val="조건표"/>
      <sheetName val="전기"/>
      <sheetName val="간지"/>
      <sheetName val="제잡비계산"/>
      <sheetName val="간접"/>
      <sheetName val="코드표"/>
      <sheetName val="기본설계기준"/>
      <sheetName val="실행간접비용"/>
      <sheetName val="신우"/>
      <sheetName val="토목주소"/>
      <sheetName val="프랜트면허"/>
      <sheetName val="품목납기"/>
      <sheetName val="사토(신천경유)"/>
      <sheetName val="협조전"/>
      <sheetName val="코드"/>
      <sheetName val="지하발전소수량집계"/>
      <sheetName val="집수A"/>
      <sheetName val="집수정(600-700)"/>
      <sheetName val="주차구획선수량"/>
      <sheetName val="Sheet5"/>
      <sheetName val="신대방33(적용)"/>
      <sheetName val="Baby일위대가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포장공수량집계표"/>
      <sheetName val="스포회원매출"/>
      <sheetName val="대차(설명자료)"/>
      <sheetName val="7 (2)"/>
      <sheetName val="공무팀"/>
      <sheetName val="플랜트 설치"/>
      <sheetName val="가중치"/>
      <sheetName val="철근량"/>
      <sheetName val="97년 추정"/>
      <sheetName val="월별손익"/>
      <sheetName val="전기공사"/>
      <sheetName val="합천내역"/>
      <sheetName val="대장"/>
      <sheetName val="토목"/>
      <sheetName val="원가계산(2)"/>
      <sheetName val="원가계산"/>
      <sheetName val="점수계산1-2"/>
      <sheetName val="단중표"/>
      <sheetName val="부대입찰"/>
      <sheetName val="적격점수"/>
      <sheetName val="자재인력"/>
      <sheetName val="입찰조건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ABUT수량-A1"/>
      <sheetName val="설 계"/>
      <sheetName val="2공구산출내역"/>
      <sheetName val="단가조사서"/>
      <sheetName val="UNSTEADY"/>
      <sheetName val="슬래브수량"/>
      <sheetName val="다곡2교"/>
      <sheetName val="재료비"/>
      <sheetName val="견적사양비교표"/>
      <sheetName val="교통대책내역"/>
      <sheetName val="SG"/>
      <sheetName val="골프장예산"/>
      <sheetName val="PI"/>
      <sheetName val="배수공 주요자재 집계표"/>
      <sheetName val="수량산출내역1115"/>
      <sheetName val="총갑지"/>
      <sheetName val="공사비산출내역"/>
      <sheetName val="본사인상전"/>
      <sheetName val="인상효1"/>
      <sheetName val="TEMP2"/>
      <sheetName val="금호"/>
      <sheetName val="파이프류"/>
      <sheetName val="연부97-1"/>
      <sheetName val="공통비(전체)"/>
      <sheetName val="MAT_N048"/>
      <sheetName val="토적표"/>
      <sheetName val="노무비"/>
      <sheetName val="인공산출"/>
      <sheetName val="인건비"/>
      <sheetName val="예총"/>
      <sheetName val="위치조서"/>
      <sheetName val="산출내역서"/>
      <sheetName val="9902"/>
      <sheetName val="물량산출근거"/>
      <sheetName val="가로등일위대가"/>
      <sheetName val="단면치수"/>
      <sheetName val="견적대비표"/>
      <sheetName val="BASIC"/>
      <sheetName val="기초코드"/>
      <sheetName val="99총공사내역서"/>
      <sheetName val="CON'C"/>
      <sheetName val="기둥(원형)"/>
      <sheetName val="기초공"/>
      <sheetName val="품의서"/>
      <sheetName val="공통가설공사"/>
      <sheetName val="재집"/>
      <sheetName val="직재"/>
      <sheetName val="70%"/>
      <sheetName val="10월"/>
      <sheetName val="일위목록"/>
      <sheetName val="Macro1"/>
      <sheetName val="실행"/>
      <sheetName val="가로등내역서"/>
      <sheetName val="작성"/>
      <sheetName val="일위_파일"/>
      <sheetName val="단가산출서"/>
      <sheetName val="장비사양"/>
      <sheetName val="식재일위대가"/>
      <sheetName val="전기BOX내역서"/>
      <sheetName val="가도공"/>
      <sheetName val="설계"/>
      <sheetName val="기자재비"/>
      <sheetName val="Mc1"/>
      <sheetName val="2.냉난방설비공사"/>
      <sheetName val="단가비교표"/>
      <sheetName val="패널"/>
      <sheetName val="1차 내역서"/>
      <sheetName val="교각1"/>
      <sheetName val="대목"/>
      <sheetName val="단가표 (2)"/>
      <sheetName val="물가시세"/>
      <sheetName val="Sheet2"/>
      <sheetName val="단위중량"/>
      <sheetName val="적용건축"/>
      <sheetName val="단가표"/>
      <sheetName val="설계변경총괄표(계산식)"/>
      <sheetName val="A3.공사비 검토"/>
      <sheetName val="C3.토목_옹벽"/>
      <sheetName val="3.건축(현장안)"/>
      <sheetName val="의왕내역"/>
      <sheetName val="관급자재"/>
      <sheetName val="단"/>
      <sheetName val="수정시산표"/>
      <sheetName val="매출채권 및 담보비율 변동"/>
      <sheetName val="설계예시"/>
      <sheetName val="완성차 미수금"/>
      <sheetName val="인건-측정"/>
      <sheetName val="전기변내역"/>
      <sheetName val="갑지(요약)"/>
      <sheetName val="현장관리비"/>
      <sheetName val="INPUT"/>
      <sheetName val="내역서2안"/>
      <sheetName val="지급자재"/>
      <sheetName val="2.대외공문"/>
      <sheetName val="HP1AMLIST"/>
      <sheetName val="JUCKEYK"/>
      <sheetName val="분양가"/>
      <sheetName val="대가단최종"/>
      <sheetName val="분양금할인"/>
      <sheetName val="부대내역"/>
      <sheetName val="ML"/>
      <sheetName val="업무분장"/>
      <sheetName val="실행대비"/>
      <sheetName val="일위대가목차"/>
      <sheetName val="강북라우터"/>
      <sheetName val="콤보박스와 리스트박스의 연결"/>
      <sheetName val="이토변실(A3-LINE)"/>
      <sheetName val="식재가격"/>
      <sheetName val="식재총괄"/>
      <sheetName val="물가자료"/>
      <sheetName val="목차 및 표지"/>
      <sheetName val="1기성검사원"/>
      <sheetName val="기성검사원"/>
      <sheetName val="2기성산출범위요약서"/>
      <sheetName val="견적서"/>
      <sheetName val="4-10"/>
      <sheetName val="일위대가(출입)"/>
      <sheetName val="토사(PE)"/>
      <sheetName val="공사비집계"/>
      <sheetName val="설계예산2"/>
      <sheetName val="Sheet3"/>
      <sheetName val="덤프트럭계수"/>
      <sheetName val="공정코드"/>
      <sheetName val="내역(토목2)11-7"/>
      <sheetName val="설계서을"/>
      <sheetName val="BOX수량"/>
      <sheetName val="용산1(해보)"/>
      <sheetName val="노원열병합  건축공사기성내역서"/>
      <sheetName val="세부내역"/>
      <sheetName val="입출재고현황 (2)"/>
      <sheetName val="TEL"/>
      <sheetName val="8공구투찰내역서"/>
      <sheetName val="Customer Databas"/>
      <sheetName val="design criteria"/>
      <sheetName val="working load at the btm ft."/>
      <sheetName val="plan&amp;section of foundation"/>
      <sheetName val="member design"/>
      <sheetName val="공사내역"/>
      <sheetName val="1.우편집중내역서"/>
      <sheetName val="공사비예산서(토목분)"/>
      <sheetName val="단가조건"/>
      <sheetName val="1.설계조건"/>
      <sheetName val="수량산출서"/>
      <sheetName val="danga"/>
      <sheetName val="ilch"/>
      <sheetName val="Y-WORK"/>
      <sheetName val="을"/>
      <sheetName val="설계명세서"/>
      <sheetName val="1단계"/>
      <sheetName val="내역(입찰)"/>
      <sheetName val="RAHMEN"/>
      <sheetName val="type-F"/>
      <sheetName val="날개벽(좌,우=45도,75도)"/>
      <sheetName val="부대대비"/>
      <sheetName val="냉연집계"/>
      <sheetName val="영업.일"/>
      <sheetName val="산출기준(파견전산실)"/>
      <sheetName val="본부소개"/>
      <sheetName val="예산변경사항"/>
      <sheetName val="경비2내역"/>
      <sheetName val="단위중기"/>
      <sheetName val="2000.05"/>
      <sheetName val="hvac내역서(제어동)"/>
      <sheetName val="BOQ건축"/>
      <sheetName val="M1"/>
      <sheetName val="설계조건"/>
      <sheetName val="단면검토"/>
      <sheetName val="BSD (2)"/>
      <sheetName val="BSD _2_"/>
      <sheetName val="soil bearing check"/>
      <sheetName val="품종별-이름"/>
      <sheetName val="기계내역"/>
      <sheetName val="물가"/>
      <sheetName val="Budget 2004(DW)"/>
      <sheetName val="설비내역서"/>
      <sheetName val="건축내역서"/>
      <sheetName val="전기내역서"/>
      <sheetName val="PROJECT BRIEF(EX.NEW)"/>
      <sheetName val="예산M12A"/>
      <sheetName val="재무가정"/>
      <sheetName val="말뚝물량"/>
      <sheetName val="정보매체A동"/>
      <sheetName val="ITB COST"/>
      <sheetName val="내역서(총)"/>
      <sheetName val="현장"/>
      <sheetName val="6.OUTPUT"/>
      <sheetName val="전기일위대가"/>
      <sheetName val="말뚝지지력산정"/>
      <sheetName val="계약내역서"/>
      <sheetName val="출력표"/>
      <sheetName val="단면가정"/>
      <sheetName val="Proposal"/>
      <sheetName val="I.설계조건"/>
      <sheetName val="보도경계블럭"/>
      <sheetName val="CAPVC"/>
      <sheetName val="단면 (2)"/>
      <sheetName val="combi(wall)"/>
      <sheetName val="1련박스"/>
      <sheetName val="날개벽"/>
      <sheetName val="대로근거"/>
      <sheetName val="중로근거"/>
      <sheetName val="첨부파일"/>
      <sheetName val="가격조사서"/>
      <sheetName val="현금"/>
      <sheetName val="건축원가계산서"/>
      <sheetName val="BREAKDOWN(철거설치)"/>
      <sheetName val="UNIT"/>
      <sheetName val="공틀공사"/>
      <sheetName val="퇴비산출근거"/>
      <sheetName val="99노임기준"/>
      <sheetName val="2002상반기노임기준"/>
      <sheetName val="분류작업"/>
      <sheetName val="분석"/>
      <sheetName val="설계예산"/>
      <sheetName val="하도급기성_(2)"/>
      <sheetName val="하도급단가산출_(2)"/>
      <sheetName val="입출재고현황_(2)"/>
      <sheetName val="EKOG10건축"/>
      <sheetName val="시멘트"/>
      <sheetName val="전체"/>
      <sheetName val="조명율표"/>
      <sheetName val="공사개요설명서"/>
      <sheetName val="사용성검토"/>
      <sheetName val="결과조달"/>
      <sheetName val="CODE"/>
      <sheetName val="안정검토"/>
      <sheetName val="공통(20-91)"/>
      <sheetName val="토공(완충)"/>
      <sheetName val="기계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토공계산서(부체도로)"/>
      <sheetName val="간접경상비"/>
      <sheetName val="옹벽"/>
      <sheetName val="8.PILE  (돌출)"/>
      <sheetName val="입력값"/>
      <sheetName val="간선계산"/>
      <sheetName val="공통가설"/>
      <sheetName val="부재예실"/>
      <sheetName val="SUMMARY(S)"/>
      <sheetName val="대대터널 설계서"/>
      <sheetName val="내역표지"/>
      <sheetName val="담장산출"/>
      <sheetName val="PUMP"/>
      <sheetName val="깨기"/>
      <sheetName val="첨부1"/>
      <sheetName val="hvac(제어동)"/>
      <sheetName val="가정급수관"/>
      <sheetName val="FRT_O"/>
      <sheetName val="FAB_I"/>
      <sheetName val="보일러"/>
      <sheetName val="배수통관(좌)"/>
      <sheetName val="11"/>
      <sheetName val="포장복구집계"/>
      <sheetName val="적용환율"/>
      <sheetName val="접속 SLAB,BRACKET 설계"/>
      <sheetName val="견적조건"/>
      <sheetName val="관리비"/>
      <sheetName val="TB-내역서"/>
      <sheetName val="자재단가비교표"/>
      <sheetName val="교량전기"/>
      <sheetName val="토적1"/>
      <sheetName val="1호맨홀토공"/>
      <sheetName val="12용지"/>
      <sheetName val="Main"/>
      <sheetName val="토적"/>
      <sheetName val="Budget 2005(DW)"/>
      <sheetName val="숙소"/>
      <sheetName val="근고 블록 유형별 수량"/>
      <sheetName val="당진생산팀"/>
      <sheetName val="대차대조표"/>
      <sheetName val="소업1교"/>
      <sheetName val="보온자재단가표"/>
      <sheetName val="조경"/>
      <sheetName val="Front"/>
      <sheetName val="wall"/>
      <sheetName val="DESCRIPTION"/>
      <sheetName val="예산M5A"/>
      <sheetName val="VENDOR LIST"/>
      <sheetName val="공통비"/>
      <sheetName val="WORK"/>
      <sheetName val="crude.SLAB RE-bar"/>
      <sheetName val="예산내역서"/>
      <sheetName val="총계"/>
      <sheetName val="수문일1"/>
      <sheetName val="하중계산"/>
      <sheetName val="J直材4"/>
      <sheetName val="내역서 "/>
      <sheetName val="산출근거"/>
      <sheetName val="COVER"/>
      <sheetName val="도"/>
      <sheetName val="1.설계기준"/>
      <sheetName val="소운반"/>
      <sheetName val="갑지1"/>
      <sheetName val="Discount Group"/>
      <sheetName val="소비자가"/>
      <sheetName val="dtxl"/>
      <sheetName val="FB25JN"/>
      <sheetName val=" 견적서"/>
      <sheetName val="기성내역서표지"/>
      <sheetName val="바.한일양산"/>
      <sheetName val="요율"/>
      <sheetName val="소방"/>
      <sheetName val="산출"/>
      <sheetName val="시설일위"/>
      <sheetName val="조명일위"/>
      <sheetName val="A"/>
      <sheetName val="투찰금액"/>
      <sheetName val="J"/>
      <sheetName val="진행 DATA (2)"/>
      <sheetName val="부표총괄"/>
      <sheetName val="7단가"/>
      <sheetName val="Module1"/>
      <sheetName val="도급"/>
      <sheetName val="45,46"/>
      <sheetName val="내부수지예산"/>
      <sheetName val="경비"/>
      <sheetName val="#REF!"/>
      <sheetName val="단가목록"/>
      <sheetName val="화설내"/>
      <sheetName val="bm-marine"/>
      <sheetName val="금주1교"/>
      <sheetName val="시산표"/>
      <sheetName val="조달청적격심사"/>
      <sheetName val="바닥판"/>
      <sheetName val="입력DATA"/>
      <sheetName val="Piping(Methanol)"/>
      <sheetName val="견적가 검토"/>
      <sheetName val="FUND"/>
      <sheetName val="CTEMCOST"/>
      <sheetName val="재1"/>
      <sheetName val="F4-F7"/>
      <sheetName val="TEST1"/>
      <sheetName val="직노"/>
      <sheetName val="공내역"/>
      <sheetName val="전신환매도율"/>
      <sheetName val="DATA1"/>
      <sheetName val="SLAB&quot;1&quot;"/>
      <sheetName val="유출부"/>
      <sheetName val="안정계산"/>
      <sheetName val="노무비단가"/>
      <sheetName val="3차토목내역"/>
      <sheetName val="자재표"/>
      <sheetName val="1. 설계조건 2.단면가정 3. 하중계산"/>
      <sheetName val="DATA 입력란"/>
      <sheetName val="woo(mac)"/>
      <sheetName val="96까지"/>
      <sheetName val="97년"/>
      <sheetName val="98이후"/>
      <sheetName val="주관사업"/>
      <sheetName val="진주방향"/>
      <sheetName val="000000"/>
      <sheetName val="123"/>
      <sheetName val="건축집계표"/>
      <sheetName val="일위대가표 (2)"/>
      <sheetName val="6-2차"/>
      <sheetName val="경비_원본"/>
      <sheetName val="설비원가"/>
      <sheetName val="5사남"/>
      <sheetName val="1-1"/>
      <sheetName val="전체도급"/>
      <sheetName val="AP1"/>
      <sheetName val="96수출"/>
      <sheetName val="가로등기초"/>
      <sheetName val="원형1호맨홀토공수량"/>
      <sheetName val="계약내력"/>
      <sheetName val="수로교총재료집계"/>
      <sheetName val="중기(목록)"/>
      <sheetName val="일위대가(목록)"/>
      <sheetName val="산근(목록)"/>
      <sheetName val="영업소실적"/>
      <sheetName val="eq_data"/>
      <sheetName val="차수"/>
      <sheetName val="FAB별"/>
      <sheetName val="기본"/>
      <sheetName val="통합"/>
      <sheetName val="Material Specification"/>
      <sheetName val="예산서"/>
      <sheetName val="AABS내역"/>
      <sheetName val="품종코드"/>
      <sheetName val="기초자료"/>
      <sheetName val="견적집계표"/>
      <sheetName val="손익(10월)"/>
      <sheetName val="항목"/>
      <sheetName val="방식총괄"/>
      <sheetName val="일위대가(계측기설치)"/>
      <sheetName val="ITEM"/>
      <sheetName val="예가표"/>
      <sheetName val="수목표준대가"/>
      <sheetName val="정읍농소"/>
      <sheetName val="BOX전기내역"/>
      <sheetName val="Sheet15"/>
      <sheetName val="계수시트"/>
      <sheetName val="원가계산서"/>
      <sheetName val="전통건설"/>
      <sheetName val="전력"/>
      <sheetName val="국영"/>
      <sheetName val="업체별기성내역"/>
      <sheetName val="밸브설치"/>
      <sheetName val="빌딩 안내"/>
      <sheetName val="22신설수량"/>
      <sheetName val="일용노임단가2001상"/>
      <sheetName val="참조자료"/>
      <sheetName val="일위대가(건축)"/>
      <sheetName val="부재리스트"/>
      <sheetName val="철거산출근거"/>
      <sheetName val="사유서제출현황-2"/>
      <sheetName val="신상기록(지우지 말것)"/>
      <sheetName val="효성CB 1P기초"/>
      <sheetName val="건축공사집계"/>
      <sheetName val=" "/>
      <sheetName val="국내"/>
      <sheetName val="별표 "/>
      <sheetName val="배수내역"/>
      <sheetName val="일위대가-01"/>
      <sheetName val="물량표S"/>
      <sheetName val="2.고용보험료산출근거"/>
      <sheetName val="단위세대"/>
      <sheetName val="keyword"/>
      <sheetName val="Sheet14"/>
      <sheetName val="관로토공"/>
      <sheetName val="가계부"/>
      <sheetName val="제품목록"/>
      <sheetName val="매입매출관리"/>
      <sheetName val="품셈TABLE"/>
      <sheetName val="공사분석"/>
      <sheetName val="내역1"/>
      <sheetName val="F1"/>
      <sheetName val="골조"/>
      <sheetName val="본부장"/>
      <sheetName val="터널조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일위대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자재단가"/>
      <sheetName val="입찰안"/>
      <sheetName val="공종단가"/>
    </sheetNames>
    <sheetDataSet>
      <sheetData sheetId="0" refreshError="1">
        <row r="17">
          <cell r="G17">
            <v>153805</v>
          </cell>
        </row>
        <row r="18">
          <cell r="G18">
            <v>111484</v>
          </cell>
        </row>
        <row r="19">
          <cell r="G19">
            <v>90147</v>
          </cell>
        </row>
        <row r="21">
          <cell r="G21">
            <v>55263</v>
          </cell>
        </row>
      </sheetData>
      <sheetData sheetId="1">
        <row r="126">
          <cell r="H126">
            <v>495808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산수배수"/>
      <sheetName val="1공구원가계산서"/>
      <sheetName val="1공구산출내역서"/>
      <sheetName val="자재단가"/>
      <sheetName val="단가조사"/>
      <sheetName val="단가산출(T)"/>
      <sheetName val="여과지동"/>
      <sheetName val="기초자료"/>
      <sheetName val="공단"/>
      <sheetName val="터파기및재료"/>
      <sheetName val="TOTAL3"/>
      <sheetName val="원가계산서"/>
      <sheetName val="내역서"/>
      <sheetName val="공비대비"/>
      <sheetName val="선급금신청서"/>
      <sheetName val="노임단가"/>
      <sheetName val="INDEX"/>
      <sheetName val="당초명세(평)"/>
      <sheetName val="DATE"/>
      <sheetName val="1,2공구원가계산서"/>
      <sheetName val="덕전리"/>
      <sheetName val="설계기준"/>
      <sheetName val="공종단가"/>
      <sheetName val="2공구산출내역"/>
      <sheetName val="sheet1"/>
      <sheetName val="내역"/>
      <sheetName val="일위대가"/>
      <sheetName val="차액보증"/>
      <sheetName val="총괄내역서"/>
      <sheetName val="운반공"/>
      <sheetName val="96보완계획7.12"/>
      <sheetName val="투찰내역"/>
      <sheetName val="공통(20-91)"/>
      <sheetName val="위치도"/>
      <sheetName val="집계표"/>
      <sheetName val="환경인력"/>
      <sheetName val="내역서01"/>
      <sheetName val="_HIT-&gt;HMC_견적(3900)"/>
      <sheetName val=" HIT-&gt;HMC 견적(3900)"/>
      <sheetName val="산근목록"/>
      <sheetName val="내역서2안"/>
      <sheetName val="단가"/>
      <sheetName val="노임단가 및 기계경비"/>
      <sheetName val="2000년1차"/>
      <sheetName val="갑지"/>
      <sheetName val="도근좌표"/>
      <sheetName val="산출내역서집계표"/>
      <sheetName val="설비"/>
      <sheetName val="심사물량"/>
      <sheetName val="구간별"/>
      <sheetName val="실행철강하도"/>
      <sheetName val="표지"/>
      <sheetName val="화재 탐지 설비"/>
      <sheetName val="일위대가(1)"/>
      <sheetName val="직접경비"/>
      <sheetName val="우수공,맨홀,집수정"/>
      <sheetName val="Sheet1 (2)"/>
      <sheetName val="관접합및부설"/>
      <sheetName val="토목"/>
      <sheetName val="기초단가"/>
      <sheetName val="재정비직인"/>
      <sheetName val="재정비내역"/>
      <sheetName val="지적고시내역"/>
      <sheetName val="수자재단위당"/>
      <sheetName val="감리원배치기준"/>
      <sheetName val="책임감리공제요율"/>
      <sheetName val="등급별 배치기준"/>
      <sheetName val="공정집계_국별"/>
      <sheetName val="Sens&amp;Anal"/>
      <sheetName val="sh1"/>
      <sheetName val="단가 및 재료비"/>
      <sheetName val="sm"/>
      <sheetName val="B부대공"/>
      <sheetName val="공사비"/>
      <sheetName val="토공유동표(전체.당초)"/>
      <sheetName val="관급"/>
      <sheetName val="1단계"/>
      <sheetName val="대가표(품셈)"/>
      <sheetName val="터널조도"/>
      <sheetName val="개요"/>
      <sheetName val="00상노임"/>
      <sheetName val="#REF"/>
      <sheetName val="수량산출서-2"/>
      <sheetName val="일위대가표"/>
      <sheetName val="중기사용료산출근거"/>
      <sheetName val="원가서"/>
      <sheetName val="2련간지"/>
      <sheetName val="06 일위대가목록"/>
    </sheetNames>
    <sheetDataSet>
      <sheetData sheetId="0" refreshError="1">
        <row r="17">
          <cell r="G17">
            <v>153805</v>
          </cell>
        </row>
        <row r="19">
          <cell r="G19">
            <v>90147</v>
          </cell>
        </row>
      </sheetData>
      <sheetData sheetId="1" refreshError="1">
        <row r="126">
          <cell r="H126">
            <v>495808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7정부노임단가(T)"/>
      <sheetName val="기계경비일람표(T)"/>
      <sheetName val="단가산출(T)"/>
      <sheetName val="일위대가표(T)"/>
      <sheetName val="일위목록(T)"/>
      <sheetName val="Sheet12"/>
      <sheetName val="Sheet13"/>
      <sheetName val="Sheet14"/>
      <sheetName val="Sheet15"/>
      <sheetName val="물량증감조서(창북)"/>
      <sheetName val="공사비총괄변경(창북)"/>
      <sheetName val="공비변경(창북)"/>
      <sheetName val="공사비총괄변경(창북) (2)"/>
      <sheetName val="공비변경(창북) (2)"/>
      <sheetName val="Sheet16"/>
      <sheetName val="실행철강하도"/>
      <sheetName val="환경평가"/>
      <sheetName val="인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사업개요"/>
      <sheetName val="내용별 기술자 투입인원"/>
      <sheetName val="투입인원"/>
      <sheetName val="현장조사"/>
      <sheetName val="내역서"/>
      <sheetName val="집계표"/>
    </sheetNames>
    <sheetDataSet>
      <sheetData sheetId="0"/>
      <sheetData sheetId="1"/>
      <sheetData sheetId="2"/>
      <sheetData sheetId="3"/>
      <sheetData sheetId="4">
        <row r="25">
          <cell r="J25">
            <v>0</v>
          </cell>
        </row>
        <row r="51">
          <cell r="J51">
            <v>254</v>
          </cell>
        </row>
      </sheetData>
      <sheetData sheetId="5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측량비"/>
      <sheetName val="산출서"/>
      <sheetName val="내역서"/>
      <sheetName val="측량단가"/>
      <sheetName val="측량할증"/>
      <sheetName val="갑지.을지"/>
      <sheetName val="안전관리비"/>
      <sheetName val="도움말"/>
      <sheetName val="실행코드"/>
      <sheetName val="현장조사"/>
      <sheetName val="자재일람"/>
      <sheetName val="단가산출(T)"/>
      <sheetName val="상수도토공집계표"/>
      <sheetName val="일위대가목록"/>
      <sheetName val="용역설계(변경)"/>
      <sheetName val="6PILE  (돌출)"/>
      <sheetName val="각종단가"/>
      <sheetName val="단가 및 재료비"/>
      <sheetName val="18.공내수압탄성자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점검표"/>
      <sheetName val="점검사항"/>
      <sheetName val="집계표"/>
      <sheetName val="품질시험계획"/>
      <sheetName val="타이틀"/>
      <sheetName val="추가편입조서"/>
      <sheetName val="추가편입내역"/>
      <sheetName val="98공정계획표"/>
      <sheetName val="97공정계획표"/>
      <sheetName val="Sheet16"/>
      <sheetName val="호안추가"/>
      <sheetName val="보완계획안"/>
      <sheetName val="추"/>
      <sheetName val="김용철"/>
      <sheetName val="추진상황"/>
      <sheetName val="범례표"/>
      <sheetName val="자재사용계획"/>
      <sheetName val="관급자재내역"/>
      <sheetName val="잔공계획"/>
      <sheetName val="보완결과"/>
      <sheetName val="보완결과 (2)"/>
      <sheetName val="보완계획"/>
      <sheetName val="잔공계획 (2)"/>
      <sheetName val="추가편입내역 (2)"/>
      <sheetName val="공정표"/>
      <sheetName val="추진점검표"/>
      <sheetName val="점검"/>
      <sheetName val="점검결과"/>
      <sheetName val="자재일람"/>
      <sheetName val="산출서"/>
      <sheetName val="현장조사"/>
      <sheetName val="일위대가목록"/>
      <sheetName val="96보완계획7.12"/>
      <sheetName val="단가산출(T)"/>
      <sheetName val="자재단가비교표"/>
      <sheetName val="재료값"/>
      <sheetName val="판정1교토공"/>
      <sheetName val="설계기준"/>
      <sheetName val="토공수량산출"/>
      <sheetName val="토적계산서"/>
      <sheetName val="유평기타문서"/>
      <sheetName val="자재"/>
      <sheetName val="산출내역서"/>
      <sheetName val="유입량"/>
      <sheetName val="상수도토공집계표"/>
      <sheetName val="7.현장조사"/>
      <sheetName val="일위대가"/>
      <sheetName val="노임"/>
      <sheetName val="중기"/>
      <sheetName val="조건표 (2)"/>
      <sheetName val="설비"/>
      <sheetName val="data"/>
      <sheetName val="인건비(환율)"/>
      <sheetName val="기계경비"/>
      <sheetName val="영흥TL(UP,DOWN) "/>
      <sheetName val="퍼스트"/>
      <sheetName val="운반공"/>
      <sheetName val="구간별"/>
      <sheetName val="인구"/>
      <sheetName val="00상노임"/>
      <sheetName val="지구단위계획"/>
      <sheetName val="관급자재"/>
      <sheetName val="범용개발순소요비용"/>
      <sheetName val="토목"/>
      <sheetName val="환경평가"/>
      <sheetName val="보완결과_(2)"/>
      <sheetName val="잔공계획_(2)"/>
      <sheetName val="추가편입내역_(2)"/>
      <sheetName val="기초단가"/>
      <sheetName val="자료"/>
      <sheetName val="(당평)자재"/>
      <sheetName val="재료비"/>
      <sheetName val="BID"/>
      <sheetName val="용수량(생활용수)"/>
      <sheetName val="공종 "/>
      <sheetName val="급(배)수관"/>
      <sheetName val="기계경비(시간당)"/>
      <sheetName val="램머"/>
      <sheetName val="경산"/>
      <sheetName val="5)수리분석내역 "/>
      <sheetName val="설계예산서"/>
      <sheetName val="폐기물"/>
      <sheetName val="2000노임기준"/>
      <sheetName val="토목공사"/>
      <sheetName val="우수공,맨홀,집수정"/>
      <sheetName val="요율"/>
      <sheetName val="자재대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초기화면"/>
      <sheetName val="직접경비"/>
      <sheetName val="직접인건비"/>
      <sheetName val="청천내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공수"/>
      <sheetName val="산근"/>
      <sheetName val="기초자료입력"/>
      <sheetName val="설계명세서"/>
      <sheetName val="내역서"/>
      <sheetName val="측량단가"/>
      <sheetName val="일위대가-1"/>
      <sheetName val="각형맨홀"/>
      <sheetName val="구천"/>
      <sheetName val="공사비"/>
      <sheetName val=""/>
      <sheetName val="지급자재"/>
      <sheetName val="산근9사전재해영향소요인력"/>
      <sheetName val="단가조사서"/>
      <sheetName val="각종단가"/>
      <sheetName val="일위"/>
      <sheetName val="6-1.보오링(1)"/>
      <sheetName val="일위목록"/>
      <sheetName val="자재단가"/>
      <sheetName val="일반수량"/>
      <sheetName val="내역표지"/>
      <sheetName val="산출근거"/>
      <sheetName val="일위(시설)"/>
      <sheetName val="건축내역"/>
      <sheetName val="공통가설"/>
      <sheetName val="1공구원가계산서"/>
      <sheetName val="1공구산출내역서"/>
      <sheetName val="위치조서"/>
      <sheetName val="대림경상68억"/>
      <sheetName val="터파기및재료"/>
      <sheetName val="표지"/>
      <sheetName val="XL4Poppy"/>
      <sheetName val="단가 및 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일위대가목록"/>
      <sheetName val="범례표"/>
      <sheetName val="산출서"/>
      <sheetName val="판정1교토공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건축내역"/>
      <sheetName val="자재"/>
      <sheetName val="노임"/>
      <sheetName val="중기"/>
      <sheetName val="설계기준"/>
      <sheetName val="범례표"/>
      <sheetName val="판정1교토공"/>
      <sheetName val="설계내역서"/>
      <sheetName val="재정비내역"/>
      <sheetName val="지적고시내역"/>
      <sheetName val="덕전리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간접1"/>
      <sheetName val="#REF"/>
      <sheetName val="2000년1차"/>
      <sheetName val="2000전체분"/>
      <sheetName val="교통대책내역"/>
      <sheetName val="집계표"/>
      <sheetName val="조경일람"/>
      <sheetName val="내역서"/>
      <sheetName val="퍼스트"/>
      <sheetName val="단가일람"/>
      <sheetName val="99총공사내역서"/>
      <sheetName val="부대공사비"/>
      <sheetName val="차액보증"/>
      <sheetName val="BID"/>
      <sheetName val="SLAB데이터"/>
      <sheetName val="지질조사"/>
      <sheetName val="CALCULATION"/>
      <sheetName val="조명일위"/>
      <sheetName val="약품공급2"/>
      <sheetName val="C1ㅇ"/>
      <sheetName val="기계경비(시간당)"/>
      <sheetName val="정부노임단가"/>
      <sheetName val="노임"/>
      <sheetName val="접지수량"/>
      <sheetName val="RE9604"/>
      <sheetName val="sheet1"/>
      <sheetName val="Total 단위경유량집계"/>
      <sheetName val="단가"/>
      <sheetName val="전체제잡비"/>
      <sheetName val="내역(원안-대안)"/>
      <sheetName val="마산월령동골조물량변경"/>
      <sheetName val="기본단가표"/>
      <sheetName val="재료집계표"/>
      <sheetName val="실행내역"/>
      <sheetName val="MOTOR"/>
      <sheetName val="원가계산서"/>
      <sheetName val="1,2공구원가계산서"/>
      <sheetName val="2공구산출내역"/>
      <sheetName val="1공구산출내역서"/>
      <sheetName val="실행철강하도"/>
      <sheetName val="산근"/>
      <sheetName val="내역서(전기)"/>
      <sheetName val="준검 내역서"/>
      <sheetName val="교각1"/>
      <sheetName val="DB"/>
      <sheetName val="제경비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건축내역"/>
      <sheetName val="SIL98"/>
      <sheetName val="조명시설"/>
      <sheetName val="항목(1)"/>
      <sheetName val="총괄표"/>
      <sheetName val="설계조건"/>
      <sheetName val="DANGA"/>
      <sheetName val="일위대가"/>
      <sheetName val="금액내역서"/>
      <sheetName val="품셈TABLE"/>
      <sheetName val="노임단가"/>
      <sheetName val="단위단가"/>
      <sheetName val="수량산출서"/>
      <sheetName val="적점"/>
      <sheetName val="5회토적"/>
      <sheetName val="산출근거"/>
      <sheetName val="잡철물"/>
      <sheetName val="관급"/>
      <sheetName val="1.수인터널"/>
      <sheetName val="일위목록"/>
      <sheetName val="요율"/>
      <sheetName val="표  지"/>
      <sheetName val="기계경비일람"/>
      <sheetName val="하남내역"/>
      <sheetName val="1001"/>
      <sheetName val="당진1,2호기전선관설치및접지4차공사내역서-을지"/>
      <sheetName val="기계내역서"/>
      <sheetName val="공사개요"/>
      <sheetName val="매입세율"/>
      <sheetName val="대포2교접속"/>
      <sheetName val="천방교접속"/>
      <sheetName val="N賃率-職"/>
      <sheetName val="자재일람"/>
      <sheetName val="일반공사"/>
      <sheetName val="현장설명"/>
      <sheetName val="NYS"/>
      <sheetName val="공사비예산서(토목분)"/>
      <sheetName val="도급"/>
      <sheetName val="예가내역서"/>
      <sheetName val="문학간접"/>
      <sheetName val="1.설계조건"/>
      <sheetName val="조도계산서 (도서)"/>
      <sheetName val="내역(중앙)"/>
      <sheetName val="참조-(1)"/>
      <sheetName val="예산서"/>
      <sheetName val="원가계산서구조조정"/>
      <sheetName val="I.설계조건"/>
      <sheetName val="설비2차"/>
      <sheetName val="관리비비계상"/>
      <sheetName val="경비2내역"/>
      <sheetName val="세부내역"/>
      <sheetName val="운반"/>
      <sheetName val="BH-1 (2)"/>
      <sheetName val="현장지지물물량"/>
      <sheetName val="총괄내역서"/>
      <sheetName val="hvac(제어동)"/>
      <sheetName val="제안서"/>
      <sheetName val="행정표준(1)"/>
      <sheetName val="행정표준(2)"/>
      <sheetName val="타공종이기"/>
      <sheetName val="공문"/>
      <sheetName val="일반부표"/>
      <sheetName val="DATA"/>
      <sheetName val="횡배위치"/>
      <sheetName val="기초일위"/>
      <sheetName val="시설일위"/>
      <sheetName val="대비"/>
      <sheetName val="자료"/>
      <sheetName val="산출내역서"/>
      <sheetName val="데이타"/>
      <sheetName val="이형관"/>
      <sheetName val="을-ATYPE"/>
      <sheetName val="제1호단위수량"/>
      <sheetName val="편입토지조서"/>
      <sheetName val="조경"/>
      <sheetName val="4.전기"/>
      <sheetName val="ABUT수량-A1"/>
      <sheetName val="직노"/>
      <sheetName val="ITEM"/>
      <sheetName val="직공비"/>
      <sheetName val="예산변경원인분석"/>
      <sheetName val="간접비계산"/>
      <sheetName val="대전21토목내역서"/>
      <sheetName val="말뚝지지력산정"/>
      <sheetName val="작성방법"/>
      <sheetName val="터파기및재료"/>
      <sheetName val="초기화면"/>
      <sheetName val="폐기물"/>
      <sheetName val="인원계획"/>
      <sheetName val="오저간내역서"/>
      <sheetName val="노원열병합  건축공사기성내역서"/>
      <sheetName val="001"/>
      <sheetName val="운반비"/>
      <sheetName val="2000양배"/>
      <sheetName val="전기"/>
      <sheetName val="결재갑지"/>
      <sheetName val="앉음벽 (2)"/>
      <sheetName val="6호기"/>
      <sheetName val="일위대가표"/>
      <sheetName val="98지급계획"/>
      <sheetName val="적용단가"/>
      <sheetName val="분뇨"/>
      <sheetName val="토공A"/>
      <sheetName val="3련 BOX"/>
      <sheetName val="견적조건"/>
      <sheetName val="INPUT"/>
      <sheetName val="금융비용"/>
      <sheetName val="우수관매설및 우수받이"/>
      <sheetName val="설계서(7)"/>
      <sheetName val="예산서(6)"/>
      <sheetName val="신호등일위대가"/>
      <sheetName val="실행(1)"/>
      <sheetName val="소야공정계획표"/>
      <sheetName val="일위대가목록"/>
      <sheetName val="가격조사서"/>
      <sheetName val="검암내역"/>
      <sheetName val="FM"/>
      <sheetName val="배수내역"/>
      <sheetName val="접지1종"/>
      <sheetName val="단가산출"/>
      <sheetName val="구조물견적서"/>
      <sheetName val="간접(90)"/>
      <sheetName val="참조"/>
      <sheetName val="입력데이타"/>
      <sheetName val="전기내역서(총계)"/>
      <sheetName val="도급-집계"/>
      <sheetName val="증감내역서"/>
      <sheetName val="기성내역"/>
      <sheetName val="COVER"/>
      <sheetName val="설계내역서"/>
      <sheetName val="여과지동"/>
      <sheetName val="기초자료"/>
      <sheetName val="자재단가"/>
      <sheetName val="소포내역 (2)"/>
      <sheetName val="보증수수료산출"/>
      <sheetName val="을"/>
      <sheetName val="사업전망"/>
      <sheetName val="현장업무"/>
      <sheetName val="PIPING"/>
      <sheetName val="MSS 2"/>
      <sheetName val="전주2本1"/>
      <sheetName val="여수토토적"/>
      <sheetName val="구조물수량집계표"/>
      <sheetName val="내역_ver1.0"/>
      <sheetName val="ancillary"/>
      <sheetName val="Total"/>
      <sheetName val="적용표"/>
      <sheetName val="코드표"/>
      <sheetName val="프로젝트"/>
      <sheetName val="2.1  노무비 평균단가산출"/>
      <sheetName val="경비"/>
      <sheetName val="명세서"/>
      <sheetName val="A-4"/>
      <sheetName val="제출내역 (2)"/>
      <sheetName val="인부노임"/>
      <sheetName val="전체"/>
      <sheetName val="I一般比"/>
      <sheetName val="Sheet3"/>
      <sheetName val="자재단가비교표"/>
      <sheetName val="품셈"/>
      <sheetName val="plan&amp;section of foundation"/>
      <sheetName val="pile bearing capa &amp; arrenge"/>
      <sheetName val="working load at the btm ft."/>
      <sheetName val="stability check"/>
      <sheetName val="design criteria"/>
      <sheetName val="단가대비표"/>
      <sheetName val="보고서 기기리스트"/>
      <sheetName val="현장관리비"/>
      <sheetName val="상-교대(A1-A2)"/>
      <sheetName val="토목내역"/>
      <sheetName val="사급자재"/>
      <sheetName val="기계공사"/>
      <sheetName val="7. 현장관리비 "/>
      <sheetName val="6. 안전관리비"/>
      <sheetName val="봉양~조차장간고하개명(신설)"/>
      <sheetName val="일위대가(1)"/>
      <sheetName val="마산방향"/>
      <sheetName val="진주방향"/>
      <sheetName val="역T형옹벽단위수량"/>
      <sheetName val="Resource2"/>
      <sheetName val="원계약고시공및준비구분"/>
      <sheetName val="_HIT__HMC 견적_3900_"/>
      <sheetName val="금호"/>
      <sheetName val="원가"/>
      <sheetName val="설계예산서"/>
      <sheetName val="ilch"/>
      <sheetName val="내   역"/>
      <sheetName val="플랜트 설치"/>
      <sheetName val="99월별경비계획"/>
      <sheetName val="기초수량집"/>
      <sheetName val="type-F"/>
      <sheetName val="설계"/>
      <sheetName val="분전반"/>
      <sheetName val="신림자금"/>
      <sheetName val="lee"/>
      <sheetName val="집계표소트"/>
      <sheetName val="중기일위대가"/>
      <sheetName val="bearing"/>
      <sheetName val="결과조달"/>
      <sheetName val="토목주소"/>
      <sheetName val="부재예실1월"/>
      <sheetName val="11.우각부 보강"/>
      <sheetName val="11.산출(전열)"/>
      <sheetName val="6.산출(동력)"/>
      <sheetName val="7.산출(TRAY)"/>
      <sheetName val="측구터파기공수량집계"/>
      <sheetName val="배수공 시멘트 및 골재량 산출"/>
      <sheetName val="환경평가"/>
      <sheetName val="데리네이타현황"/>
      <sheetName val="단가조사"/>
      <sheetName val="수우미양가(Vlookup)"/>
      <sheetName val="제품원재"/>
      <sheetName val="단가조사-2"/>
      <sheetName val="건설성적"/>
      <sheetName val="내역(창신)"/>
      <sheetName val="13LPMCC"/>
      <sheetName val="할증"/>
      <sheetName val="재료비"/>
      <sheetName val="연결임시"/>
      <sheetName val="01AC"/>
      <sheetName val="정화조내역"/>
      <sheetName val="갑지"/>
      <sheetName val="날개벽수량표"/>
      <sheetName val="중기"/>
      <sheetName val="범례표"/>
      <sheetName val="배수내역 (2)"/>
      <sheetName val="간이영수증"/>
      <sheetName val="조건표"/>
      <sheetName val="별첨1-임식"/>
      <sheetName val="기본자료"/>
      <sheetName val="Macro1"/>
      <sheetName val="EBSDATA"/>
      <sheetName val="일위대가(가설)"/>
      <sheetName val="부속동"/>
      <sheetName val="APT"/>
      <sheetName val="토목"/>
      <sheetName val="구간별관경"/>
      <sheetName val="Macro(차단기)"/>
      <sheetName val="교량"/>
      <sheetName val="8설7발"/>
      <sheetName val="현금흐름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부대내역"/>
      <sheetName val="산출내역서집계표"/>
      <sheetName val="노임단가표"/>
      <sheetName val="5.산출(전력)"/>
      <sheetName val="내역원본"/>
      <sheetName val="공사비총괄"/>
      <sheetName val="화재 탐지 설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A 견적"/>
      <sheetName val="전기일위목록"/>
      <sheetName val="원가+내역"/>
      <sheetName val="JUCKEYK"/>
      <sheetName val="입력"/>
      <sheetName val="소비자가"/>
      <sheetName val="시설물일위"/>
      <sheetName val=" HIT-&gt;HMC 견적(3900)"/>
      <sheetName val="투찰추정"/>
      <sheetName val="검토"/>
      <sheetName val="용소리교"/>
      <sheetName val="공정증감대ㅈ표"/>
      <sheetName val="일용노임단가"/>
      <sheetName val="기초코드"/>
      <sheetName val="시멘트"/>
      <sheetName val="WORK"/>
      <sheetName val="ELEC"/>
      <sheetName val="자재단가표"/>
      <sheetName val="EUPDAT2"/>
      <sheetName val="단가조건(02년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일위집계(기존)"/>
      <sheetName val="예산총괄"/>
      <sheetName val="공사원가계산서"/>
      <sheetName val="추가예산"/>
      <sheetName val="99-0002"/>
      <sheetName val="물량표S"/>
      <sheetName val="광산내역"/>
      <sheetName val="70%"/>
      <sheetName val="투입내역"/>
      <sheetName val="인사자료총집계"/>
      <sheetName val="단가조사표"/>
      <sheetName val="일위대가목차"/>
      <sheetName val="3.1공사현황 공정표"/>
      <sheetName val="내역(가지)"/>
      <sheetName val="TYPE-A"/>
      <sheetName val="지불내역(자재외)"/>
      <sheetName val="총괄-1"/>
      <sheetName val="INPUT-DATA"/>
      <sheetName val="바닥판"/>
      <sheetName val="입력DATA"/>
      <sheetName val="안정계산"/>
      <sheetName val="단면검토"/>
      <sheetName val="200"/>
      <sheetName val="시설물기초"/>
      <sheetName val="단가집"/>
      <sheetName val="전기실-1"/>
      <sheetName val="목차 "/>
      <sheetName val="SG"/>
      <sheetName val="배수통관(좌)"/>
      <sheetName val="건축공사"/>
      <sheetName val="6PILE  (돌출)"/>
      <sheetName val="예가표"/>
      <sheetName val="SLAB"/>
      <sheetName val="d118"/>
      <sheetName val="수정2"/>
      <sheetName val="계수시트"/>
      <sheetName val="1유리"/>
      <sheetName val="연습"/>
      <sheetName val="장비단가"/>
      <sheetName val="#2_일위대가목록"/>
      <sheetName val="수량산출서집계(1-4차)"/>
      <sheetName val="spc 배관견적"/>
      <sheetName val="동방설계서"/>
      <sheetName val="1.취수장"/>
      <sheetName val="신천3호용수로"/>
      <sheetName val="중기비"/>
      <sheetName val="SHEET PILE단가"/>
      <sheetName val="소방사항"/>
      <sheetName val="갑지(추정)"/>
      <sheetName val="기기리스트"/>
      <sheetName val="전라자금"/>
      <sheetName val="전기일위대가"/>
      <sheetName val="파일구성"/>
      <sheetName val="Y-WORK"/>
      <sheetName val="PAY"/>
      <sheetName val="현장관리비참조"/>
      <sheetName val="주관사업"/>
      <sheetName val="설 계"/>
      <sheetName val="정렬"/>
      <sheetName val="2000년하반기"/>
      <sheetName val="입찰"/>
      <sheetName val="현경"/>
      <sheetName val="전체_1설계"/>
      <sheetName val="노임 단가"/>
      <sheetName val="내역서1"/>
      <sheetName val="전 기"/>
      <sheetName val="CORE#2"/>
      <sheetName val="unit 4"/>
      <sheetName val="견적서"/>
      <sheetName val="WING3"/>
      <sheetName val="전입"/>
      <sheetName val="세골재  T2 변경 현황"/>
      <sheetName val="관급자재"/>
      <sheetName val="공통가설"/>
      <sheetName val="b_balju"/>
      <sheetName val="원가총괄"/>
      <sheetName val="귀래 설계 공내역서"/>
      <sheetName val="내역표지"/>
      <sheetName val="재집"/>
      <sheetName val="총"/>
      <sheetName val="물량표"/>
      <sheetName val="오산갈곳"/>
      <sheetName val="asd"/>
      <sheetName val="BH_1 _2_"/>
      <sheetName val="설계서(본관)"/>
      <sheetName val="백암비스타내역"/>
      <sheetName val="유입량"/>
      <sheetName val="정산내역"/>
      <sheetName val="철거산출근거"/>
      <sheetName val="현장조사"/>
      <sheetName val="C97상"/>
      <sheetName val="건명"/>
      <sheetName val="Cash Flow-1"/>
      <sheetName val="단가(적용)"/>
      <sheetName val="조경수목"/>
      <sheetName val="퇴직공제부금"/>
      <sheetName val="평균노임"/>
      <sheetName val="분석"/>
      <sheetName val="시운전연료비"/>
      <sheetName val="골조시행"/>
      <sheetName val="시운전연료"/>
      <sheetName val="입찰보고"/>
      <sheetName val="자료입력"/>
      <sheetName val="적용단위길이"/>
      <sheetName val="전기혼잡제경비(45)"/>
      <sheetName val="재료비단가"/>
      <sheetName val="중사"/>
      <sheetName val="공사비집계"/>
      <sheetName val="내역서 "/>
      <sheetName val="8.현장관리비"/>
      <sheetName val="7.안전관리비"/>
      <sheetName val="공통단가"/>
      <sheetName val="1월"/>
      <sheetName val="접속도로1"/>
      <sheetName val="퇴직금(울산천상)"/>
      <sheetName val="직재"/>
      <sheetName val="전동기"/>
      <sheetName val="일위대가(집계)"/>
      <sheetName val="일위"/>
      <sheetName val="장비단가표"/>
      <sheetName val="Customer Databas"/>
      <sheetName val="제노임"/>
      <sheetName val="수지예산"/>
      <sheetName val="EQT-ESTN"/>
      <sheetName val="저장소"/>
      <sheetName val="내역집계"/>
      <sheetName val="재개발"/>
      <sheetName val="Sheet5"/>
      <sheetName val="재료값"/>
      <sheetName val="1.설계기준"/>
      <sheetName val="SUMMARY(S)"/>
      <sheetName val="노임이"/>
      <sheetName val="실행"/>
      <sheetName val="CODE"/>
      <sheetName val="개산공사비"/>
      <sheetName val="6공구(당초)"/>
      <sheetName val="중기사용료산출근거"/>
      <sheetName val="단가산출1"/>
      <sheetName val="직접경비호표"/>
      <sheetName val="실행(ALT1)"/>
      <sheetName val="개인별 순위표"/>
      <sheetName val="INDEX"/>
      <sheetName val="프랜트면허"/>
      <sheetName val="냉천부속동"/>
      <sheetName val="네고율"/>
      <sheetName val="정리계획CF평가"/>
      <sheetName val="증감분석"/>
      <sheetName val="공기압축기실"/>
      <sheetName val="원도급"/>
      <sheetName val="하도급"/>
      <sheetName val="(1)본선수량집계"/>
      <sheetName val="원형1호맨홀토공수량"/>
      <sheetName val="재료"/>
      <sheetName val="업체자료"/>
      <sheetName val="MILL"/>
      <sheetName val="제품목록"/>
      <sheetName val="시중노임단가"/>
      <sheetName val="몰탈"/>
      <sheetName val="98수문일위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MSS_2"/>
      <sheetName val="가설건물"/>
      <sheetName val="PAINT"/>
      <sheetName val="수량집계"/>
      <sheetName val="1안"/>
      <sheetName val="일정"/>
      <sheetName val="대치판정"/>
      <sheetName val="단가조사서"/>
      <sheetName val="일위단가"/>
      <sheetName val="도담구내 개소별 명세"/>
      <sheetName val="기본일위"/>
      <sheetName val="모델명"/>
      <sheetName val="수량산출"/>
      <sheetName val="설치"/>
      <sheetName val="BQ"/>
      <sheetName val="집계및폼"/>
      <sheetName val="04_10_11"/>
      <sheetName val="부서코드표"/>
      <sheetName val="장비"/>
      <sheetName val="노무"/>
      <sheetName val="전기공사"/>
      <sheetName val="한전일위"/>
      <sheetName val="101동"/>
      <sheetName val="청천내"/>
      <sheetName val="단가적용"/>
      <sheetName val="제잡비"/>
      <sheetName val="개요"/>
      <sheetName val="코드"/>
      <sheetName val="노임변동률"/>
      <sheetName val="소화실적"/>
      <sheetName val="단가산출서"/>
      <sheetName val="원가서"/>
      <sheetName val="공사비총괄표"/>
      <sheetName val="덕전리"/>
      <sheetName val="CC16-내역서"/>
      <sheetName val="인건비"/>
      <sheetName val="대공종"/>
      <sheetName val="남양내역"/>
      <sheetName val="수자재단위당"/>
      <sheetName val="인구"/>
      <sheetName val="9GNG운반"/>
      <sheetName val="입찰견적보고서"/>
      <sheetName val="지구단위계획"/>
      <sheetName val="자동제어"/>
      <sheetName val="상수도토공집계표"/>
      <sheetName val="교각계산"/>
      <sheetName val="POL6차-PIPING"/>
      <sheetName val="분전반일위대가"/>
      <sheetName val="손익분석"/>
      <sheetName val="1,2,3,4,5단위수량"/>
      <sheetName val="Sheet2"/>
      <sheetName val="계산표지"/>
      <sheetName val="결재란"/>
      <sheetName val="7.공정표"/>
      <sheetName val="단면 (2)"/>
      <sheetName val="간접비(1)"/>
      <sheetName val="준공정산"/>
      <sheetName val="MAIN_TABLE"/>
      <sheetName val="DHEQSUPT"/>
      <sheetName val="토사(PE)"/>
      <sheetName val="장비비 명세서1"/>
      <sheetName val="토공계산서(부체도로)"/>
      <sheetName val="TCDB"/>
      <sheetName val="환율change"/>
      <sheetName val="당초"/>
      <sheetName val="단가표"/>
      <sheetName val="시화점실행"/>
      <sheetName val="기별(종합)"/>
      <sheetName val="인천제철"/>
      <sheetName val="자재co"/>
      <sheetName val="건축"/>
      <sheetName val="Macro(전선)"/>
      <sheetName val="집계장(대목_실행)"/>
      <sheetName val="집 계 표"/>
      <sheetName val="별표 "/>
      <sheetName val="확정분요약"/>
      <sheetName val="확정분세부"/>
      <sheetName val="일위총괄"/>
      <sheetName val="관공일위대가"/>
      <sheetName val="관자재"/>
      <sheetName val="단가 및 재료비"/>
      <sheetName val="관접합및자재집계표"/>
      <sheetName val="공통(20-91)"/>
      <sheetName val="부하LOAD"/>
      <sheetName val="건축2"/>
      <sheetName val="노무비"/>
      <sheetName val="자금청구"/>
      <sheetName val="3.공통공사대비"/>
      <sheetName val="sub"/>
      <sheetName val="표지 (2)"/>
      <sheetName val="골재산출"/>
      <sheetName val="포장수량집계"/>
      <sheetName val="합계"/>
      <sheetName val="미드수량"/>
      <sheetName val="공량산출서"/>
      <sheetName val="대림경상68억"/>
      <sheetName val="협력업체"/>
      <sheetName val="코드1"/>
      <sheetName val="코드2"/>
      <sheetName val="검색방"/>
      <sheetName val="산식3"/>
      <sheetName val="목록표"/>
      <sheetName val="자재대"/>
      <sheetName val="하중계산"/>
      <sheetName val="형상"/>
      <sheetName val="1.CB"/>
      <sheetName val="변수"/>
      <sheetName val="신고조서"/>
      <sheetName val="EJ"/>
      <sheetName val="현금예금"/>
      <sheetName val="유림골조"/>
      <sheetName val="일위대가표48"/>
      <sheetName val="10공구일위"/>
      <sheetName val="Sheet4"/>
      <sheetName val="심사물량"/>
      <sheetName val="손익차9월2"/>
      <sheetName val="득점현황"/>
      <sheetName val="직접비"/>
      <sheetName val="중기사용료"/>
      <sheetName val="단중표"/>
      <sheetName val="7"/>
      <sheetName val="投标材料清单 "/>
      <sheetName val="현장별"/>
      <sheetName val="단면가정"/>
      <sheetName val="공사비산출내역"/>
      <sheetName val="부대공(BOQ)"/>
      <sheetName val="사유서제출현황-2"/>
      <sheetName val="AS복구"/>
      <sheetName val="중기터파기"/>
      <sheetName val="변수값"/>
      <sheetName val="중기상차"/>
      <sheetName val="암거"/>
      <sheetName val="내역서비교"/>
      <sheetName val="건축내역서"/>
      <sheetName val="목차"/>
      <sheetName val="INSTR"/>
      <sheetName val="#3_일위대가목록"/>
      <sheetName val="품목납기"/>
      <sheetName val="비주거용"/>
      <sheetName val="평3"/>
      <sheetName val="옥내소화전계산서"/>
      <sheetName val="횡배수관토공수량"/>
      <sheetName val="코드일람표2001년10월"/>
      <sheetName val="세부추진"/>
      <sheetName val="상용보강"/>
      <sheetName val="인원"/>
      <sheetName val="TOT"/>
      <sheetName val="SHEET"/>
      <sheetName val="2000노임기준"/>
      <sheetName val="RETAIL (ABOVE)"/>
      <sheetName val="5. 현장관리비(new) "/>
      <sheetName val="원본"/>
      <sheetName val="전압강하자료"/>
      <sheetName val="간접"/>
      <sheetName val="김해토지조서"/>
      <sheetName val="투찰가"/>
      <sheetName val="기본단가"/>
      <sheetName val="실지수기호표"/>
      <sheetName val="위치"/>
      <sheetName val="제수변 수량집계표(보통)"/>
      <sheetName val="내역서1999.8최종"/>
      <sheetName val="96수출"/>
      <sheetName val="내역서을지"/>
      <sheetName val="수배전(갑)"/>
      <sheetName val="A1"/>
      <sheetName val="노임단가 (2)"/>
      <sheetName val="Eq. Mobilization"/>
      <sheetName val="실적공사비"/>
      <sheetName val="주beam"/>
      <sheetName val="일위_파일"/>
      <sheetName val="이토변실(A3-LINE)"/>
      <sheetName val="단가(반정1교-원주)"/>
      <sheetName val="동물이동통로"/>
      <sheetName val="가시설단위수량"/>
      <sheetName val="식재인부"/>
      <sheetName val="단   산"/>
      <sheetName val="실    단"/>
      <sheetName val="점수계산1-2"/>
      <sheetName val="통신물량"/>
      <sheetName val="-배수구조총재료"/>
      <sheetName val="입력정보"/>
      <sheetName val="2.대외공문"/>
      <sheetName val="기본"/>
      <sheetName val="현관"/>
      <sheetName val="VE절감"/>
      <sheetName val="청주(철골발주의뢰서)"/>
      <sheetName val="분전함신설"/>
      <sheetName val="차수"/>
      <sheetName val="인부신상자료"/>
      <sheetName val="BJJIN"/>
      <sheetName val="관리,공감"/>
      <sheetName val="Sheet6"/>
      <sheetName val="인력터파기"/>
      <sheetName val="월별수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대운반(철재)"/>
      <sheetName val="금리계산"/>
      <sheetName val="K1자재(3차등)"/>
      <sheetName val="실행대비"/>
      <sheetName val="제경비산출서"/>
      <sheetName val="1단계"/>
      <sheetName val=""/>
      <sheetName val="용수간선"/>
      <sheetName val="공사수행방안"/>
      <sheetName val="Sheet1 (2)"/>
      <sheetName val="재적표"/>
      <sheetName val="구의33고"/>
      <sheetName val="유림총괄"/>
      <sheetName val="제수변수량"/>
      <sheetName val="공정코드"/>
      <sheetName val="HVAC"/>
      <sheetName val="CODE1"/>
      <sheetName val="맨홀토공"/>
      <sheetName val="맨홀수량산출"/>
      <sheetName val="단위수량"/>
      <sheetName val="암거 제원표"/>
      <sheetName val="콘크리트타설집계표"/>
      <sheetName val="장비집계"/>
      <sheetName val="상반기손익차2총괄"/>
      <sheetName val="적용환율"/>
      <sheetName val="도실건시"/>
      <sheetName val="본사공가현황"/>
      <sheetName val="도수로현황"/>
      <sheetName val="실행(표지,갑,을)"/>
      <sheetName val="도급FORM"/>
      <sheetName val="재료비노무비"/>
      <sheetName val="일위(시설)"/>
      <sheetName val="노무비 근거"/>
      <sheetName val="N賃率_職"/>
      <sheetName val="양식_자재단가조사표"/>
      <sheetName val="부총"/>
      <sheetName val="기안"/>
      <sheetName val="guard(mac)"/>
      <sheetName val="SHL"/>
      <sheetName val="Macro3"/>
      <sheetName val="본사인상전"/>
      <sheetName val=" 갑지"/>
      <sheetName val="기계실냉난방"/>
      <sheetName val="학생내역"/>
      <sheetName val="표준건축비"/>
      <sheetName val="울산자금"/>
      <sheetName val="1공구(입찰내역)"/>
      <sheetName val="자동세륜기"/>
      <sheetName val="전산망"/>
      <sheetName val="위치조서"/>
      <sheetName val="콘_재료분리(1)"/>
      <sheetName val="옥외외등집계표"/>
      <sheetName val="기계실"/>
      <sheetName val="기준"/>
      <sheetName val="5.동별횡주관경"/>
      <sheetName val="CM 1"/>
      <sheetName val="LF자재단가"/>
      <sheetName val="장비 (2)"/>
      <sheetName val="수문일1"/>
      <sheetName val="투찰"/>
      <sheetName val="Baby일위대가"/>
      <sheetName val="정산을지"/>
      <sheetName val="6. 수량산출서"/>
      <sheetName val="일위CODE"/>
      <sheetName val="동해title"/>
      <sheetName val="49일위"/>
      <sheetName val="22일위"/>
      <sheetName val="일위대가집계"/>
      <sheetName val="비교1"/>
      <sheetName val="철근량"/>
      <sheetName val="5호광장_(만점)1"/>
      <sheetName val="인천국제_(만점)_(2)1"/>
      <sheetName val="Total_단위경유량집계1"/>
      <sheetName val="준검_내역서1"/>
      <sheetName val="토공유동표(전체_당초)1"/>
      <sheetName val="1_수인터널1"/>
      <sheetName val="표__지1"/>
      <sheetName val="1_설계조건1"/>
      <sheetName val="조도계산서_(도서)1"/>
      <sheetName val="I_설계조건1"/>
      <sheetName val="BH-1_(2)1"/>
      <sheetName val="4_전기1"/>
      <sheetName val="11_우각부_보강1"/>
      <sheetName val="제출내역_(2)1"/>
      <sheetName val="우수관매설및_우수받이1"/>
      <sheetName val="11_산출(전열)1"/>
      <sheetName val="6_산출(동력)1"/>
      <sheetName val="7_산출(TRAY)1"/>
      <sheetName val="노원열병합__건축공사기성내역서1"/>
      <sheetName val="3련_BOX1"/>
      <sheetName val="앉음벽_(2)1"/>
      <sheetName val="2_1__노무비_평균단가산출"/>
      <sheetName val="내역_ver1_01"/>
      <sheetName val="보고서_기기리스트"/>
      <sheetName val="소포내역_(2)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배수내역_(2)"/>
      <sheetName val="배수공_시멘트_및_골재량_산출"/>
      <sheetName val="_HIT__HMC_견적_3900_1"/>
      <sheetName val="7__현장관리비_1"/>
      <sheetName val="6__안전관리비1"/>
      <sheetName val="5_산출(전력)"/>
      <sheetName val="수량산출서(전력간선_지하D_C)"/>
      <sheetName val="내___역"/>
      <sheetName val="A_견적"/>
      <sheetName val="_HIT-&gt;HMC_견적(3900)"/>
      <sheetName val="플랜트_설치"/>
      <sheetName val="unit_4"/>
      <sheetName val="전_기"/>
      <sheetName val="6PILE__(돌출)"/>
      <sheetName val="목차_"/>
      <sheetName val="화재_탐지_설비"/>
      <sheetName val="SHEET_PILE단가"/>
      <sheetName val="귀래_설계_공내역서"/>
      <sheetName val="Customer_Databas"/>
      <sheetName val="2차전체변경예정_(2)"/>
      <sheetName val="spc_배관견적"/>
      <sheetName val="1_취수장"/>
      <sheetName val="노임_단가"/>
      <sheetName val="설_계"/>
      <sheetName val="개인별_순위표"/>
      <sheetName val="BH_1__2_"/>
      <sheetName val="3_1공사현황_공정표"/>
      <sheetName val="Cash_Flow-1"/>
      <sheetName val="3_공통공사대비"/>
      <sheetName val="세골재__T2_변경_현황"/>
      <sheetName val="보고서_기기리스트1"/>
      <sheetName val="제품정보"/>
      <sheetName val="상품수불(합산)"/>
      <sheetName val="95MAKER"/>
      <sheetName val="재정비내역"/>
      <sheetName val="지적고시내역"/>
      <sheetName val="2련간지"/>
      <sheetName val="목록"/>
      <sheetName val="수량산출서 (2)"/>
      <sheetName val="계정"/>
      <sheetName val="구성비"/>
      <sheetName val="가설식당"/>
      <sheetName val="이월"/>
      <sheetName val="일위대가1"/>
      <sheetName val="COST"/>
      <sheetName val="전철"/>
      <sheetName val="원가입력"/>
      <sheetName val="관경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인력총괄"/>
      <sheetName val="세부총괄"/>
      <sheetName val="조사탐사"/>
      <sheetName val="탐사단가"/>
      <sheetName val="입력변수"/>
      <sheetName val="SW개발총괄"/>
      <sheetName val="SW개발내역"/>
      <sheetName val="직접인건비산출"/>
      <sheetName val="참고-SW생산성기준표"/>
      <sheetName val="SW개발고용인원"/>
      <sheetName val="HW"/>
      <sheetName val="SW"/>
      <sheetName val="각종단가"/>
      <sheetName val="입찰안"/>
      <sheetName val="1~69"/>
      <sheetName val="집수정토공"/>
      <sheetName val="1000 DB구축 부표"/>
      <sheetName val="조명율표"/>
      <sheetName val="현장조사"/>
      <sheetName val="#REF"/>
      <sheetName val="상수도토공집계표"/>
      <sheetName val="원가계산서구조조정"/>
      <sheetName val="가격산출2"/>
      <sheetName val="단가산출(T)"/>
      <sheetName val="조명일위"/>
      <sheetName val="Mc1"/>
      <sheetName val="측량단가"/>
      <sheetName val="교각1"/>
      <sheetName val="심사물량"/>
      <sheetName val="지급자재"/>
      <sheetName val="환경평가"/>
      <sheetName val="인구"/>
      <sheetName val="1 자원총괄"/>
      <sheetName val="노임"/>
      <sheetName val="중기"/>
      <sheetName val="재정비내역"/>
      <sheetName val="지적고시내역"/>
      <sheetName val="data"/>
      <sheetName val="내역서"/>
      <sheetName val="범례표"/>
    </sheetNames>
    <sheetDataSet>
      <sheetData sheetId="0"/>
      <sheetData sheetId="1"/>
      <sheetData sheetId="2"/>
      <sheetData sheetId="3"/>
      <sheetData sheetId="4"/>
      <sheetData sheetId="5" refreshError="1">
        <row r="24">
          <cell r="D24">
            <v>78613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지예산"/>
      <sheetName val="수지예산(A4종)"/>
      <sheetName val="기본조사비교"/>
      <sheetName val="측,공,관,잡"/>
      <sheetName val="요율"/>
      <sheetName val="공사총괄표"/>
      <sheetName val="배수토_공명"/>
      <sheetName val="배수공_공명"/>
      <sheetName val="평야토_공명"/>
      <sheetName val="평야공_공명"/>
      <sheetName val="부대_공사명세"/>
      <sheetName val="지급자재"/>
      <sheetName val="자재내역"/>
      <sheetName val="Sheet11"/>
      <sheetName val="Sheet12"/>
      <sheetName val="Sheet13"/>
      <sheetName val="Sheet14"/>
      <sheetName val="Sheet15"/>
      <sheetName val="Sheet16"/>
      <sheetName val="입력변수"/>
      <sheetName val="데리네이타현황"/>
      <sheetName val="#REF"/>
      <sheetName val="입찰안"/>
      <sheetName val="암거 제원표-1단계"/>
      <sheetName val="지구단위계획"/>
      <sheetName val="입상내역"/>
      <sheetName val="1~69"/>
      <sheetName val="2000년1차"/>
      <sheetName val="2000전체분"/>
      <sheetName val="현장조사"/>
      <sheetName val="교각1"/>
      <sheetName val="범례표"/>
      <sheetName val="환경평가"/>
      <sheetName val="바닥판"/>
      <sheetName val="입력DATA"/>
      <sheetName val="내역"/>
      <sheetName val="주beam"/>
      <sheetName val="일위대가"/>
      <sheetName val="특별땅고르기"/>
      <sheetName val="200"/>
      <sheetName val="내역서1"/>
      <sheetName val="집수정토공"/>
      <sheetName val="자재단가"/>
      <sheetName val="5지구단위"/>
      <sheetName val="단위단가"/>
      <sheetName val="라.공사비"/>
      <sheetName val="원가계산서구조조정"/>
      <sheetName val="단가산출(T)"/>
      <sheetName val="철근량"/>
      <sheetName val="일위"/>
      <sheetName val="건축내역"/>
      <sheetName val="1 자원총괄"/>
      <sheetName val="직접경비호표"/>
      <sheetName val="신우강사업비2"/>
      <sheetName val="조명율표"/>
      <sheetName val="직접경비"/>
      <sheetName val="4.2내역서"/>
      <sheetName val="단가일람"/>
      <sheetName val="조경일람"/>
      <sheetName val="기본단가표"/>
      <sheetName val="내역서"/>
      <sheetName val="다.도서인쇄비 "/>
      <sheetName val="종배수관면벽구"/>
      <sheetName val="인구"/>
      <sheetName val="중기기준"/>
      <sheetName val="중기조종사 단위단가"/>
      <sheetName val="2공구산출내역"/>
      <sheetName val="96보완계획7.12"/>
      <sheetName val="ES조서출력하기"/>
      <sheetName val="토목"/>
      <sheetName val="노임단가"/>
      <sheetName val="INPUT"/>
      <sheetName val="인건비(환율)"/>
      <sheetName val="기계경비"/>
      <sheetName val="신호등일위대가"/>
      <sheetName val="LD"/>
      <sheetName val="DATE"/>
      <sheetName val="N賃率-職"/>
      <sheetName val="2000노임기준"/>
      <sheetName val="구분표"/>
      <sheetName val="설계기준"/>
      <sheetName val="반포2차"/>
      <sheetName val="세골재  T2 변경 현황"/>
      <sheetName val="갑지"/>
      <sheetName val="ABUT수량-A1"/>
      <sheetName val="#3_일위대가목록"/>
      <sheetName val="노임"/>
      <sheetName val="중기"/>
      <sheetName val="101동"/>
      <sheetName val="라_공사비"/>
      <sheetName val="다_도서인쇄비_"/>
      <sheetName val="토공A"/>
      <sheetName val="COPING"/>
      <sheetName val="지하시설물작성"/>
      <sheetName val="자료입력"/>
      <sheetName val="적용단위길이"/>
      <sheetName val="산출서"/>
      <sheetName val="산출내역서"/>
      <sheetName val="가시설수량"/>
      <sheetName val="단위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2">
          <cell r="J22">
            <v>1189841000</v>
          </cell>
          <cell r="T22">
            <v>1074595000</v>
          </cell>
          <cell r="U22">
            <v>977012000</v>
          </cell>
          <cell r="AE22">
            <v>233819000</v>
          </cell>
          <cell r="AF22">
            <v>212829000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수량산출"/>
      <sheetName val="설계갑지(총괄)"/>
      <sheetName val="설계서(총괄)"/>
      <sheetName val="일위대가표지"/>
      <sheetName val="일위대가"/>
      <sheetName val="산출근거표지"/>
      <sheetName val="산출근거"/>
      <sheetName val="성과심사(총괄)"/>
      <sheetName val="현지검측내역"/>
      <sheetName val="노임및재료비표지"/>
      <sheetName val="적용단가"/>
      <sheetName val="개발시스템표지"/>
      <sheetName val="범용도입"/>
      <sheetName val="①도로수정)"/>
      <sheetName val="①도로수정근거"/>
      <sheetName val="①도로수정FP"/>
      <sheetName val="②상하수수정"/>
      <sheetName val="②상하수수정근거"/>
      <sheetName val="②상하수수정FP"/>
      <sheetName val="③범용추가"/>
      <sheetName val="③범용추가근거"/>
      <sheetName val="③범용추가FP"/>
      <sheetName val="④활용시스템"/>
      <sheetName val="④활용시스템근거"/>
      <sheetName val="④활용시스템FP"/>
      <sheetName val="하드소프트"/>
      <sheetName val="HW"/>
      <sheetName val="SW"/>
      <sheetName val="범용설명"/>
      <sheetName val="범용순소요비용(전체)"/>
      <sheetName val="범용순소요비용(상_하수)"/>
      <sheetName val="200"/>
      <sheetName val="항공측량노임단가"/>
      <sheetName val="입력변수"/>
      <sheetName val="고시단가"/>
      <sheetName val="노임단가 (2)"/>
      <sheetName val="단가"/>
      <sheetName val="내역"/>
      <sheetName val="직노"/>
      <sheetName val="2000년1차"/>
      <sheetName val="2000전체분"/>
      <sheetName val="노임단가"/>
      <sheetName val="심사물량"/>
      <sheetName val="심사계산"/>
      <sheetName val="간접비"/>
      <sheetName val="#REF"/>
    </sheetNames>
    <sheetDataSet>
      <sheetData sheetId="0" refreshError="1"/>
      <sheetData sheetId="1" refreshError="1"/>
      <sheetData sheetId="2" refreshError="1">
        <row r="6">
          <cell r="C6">
            <v>15</v>
          </cell>
        </row>
        <row r="7">
          <cell r="C7">
            <v>60</v>
          </cell>
        </row>
        <row r="8">
          <cell r="C8">
            <v>1.47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범용수정개발비"/>
      <sheetName val="범용추가기능개발비"/>
      <sheetName val="범용개발순소요비용"/>
      <sheetName val="도로범용개발비"/>
      <sheetName val="HW및SW도입"/>
      <sheetName val="수량산출"/>
      <sheetName val="항측노임단가"/>
      <sheetName val="재정비직인"/>
      <sheetName val="재정비내역"/>
      <sheetName val="지적고시내역"/>
      <sheetName val="고시단가"/>
      <sheetName val="내역서"/>
      <sheetName val="노임단가 (2)"/>
      <sheetName val="직노"/>
      <sheetName val="DANGA"/>
      <sheetName val="지급자재"/>
      <sheetName val="노임단가"/>
      <sheetName val="DB구축"/>
      <sheetName val="입력변수"/>
      <sheetName val="200"/>
      <sheetName val="기계경비"/>
      <sheetName val="수량산출서 갑지"/>
      <sheetName val="본사업"/>
      <sheetName val="1~69"/>
      <sheetName val="데리네이타현황"/>
      <sheetName val="도로일위대가표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각종 단가"/>
      <sheetName val="껍데기"/>
      <sheetName val="예정"/>
      <sheetName val="예정공정(기술심의)"/>
      <sheetName val="설계"/>
      <sheetName val="설계내역서"/>
      <sheetName val="원가"/>
      <sheetName val="원가계산서"/>
      <sheetName val="일위"/>
      <sheetName val="일위대가 1"/>
      <sheetName val="일위 대가 2"/>
      <sheetName val="단가산출서"/>
      <sheetName val="인력투입내역"/>
      <sheetName val="직접경비"/>
      <sheetName val="수량"/>
      <sheetName val="수량산출서"/>
      <sheetName val="인력투입비율"/>
      <sheetName val="품셈TABLE"/>
      <sheetName val="일위대가 2"/>
      <sheetName val="산거 3 (직접경비)"/>
      <sheetName val="설계내역서(북한강 30억 18개월)"/>
      <sheetName val="지급자재"/>
      <sheetName val="산출근거"/>
      <sheetName val="수문일1"/>
      <sheetName val="직접인건비"/>
      <sheetName val="9GNG운반"/>
      <sheetName val="범용개발순소요비용"/>
      <sheetName val="기초단가"/>
      <sheetName val="산출내역서"/>
      <sheetName val="BOX수량집계표(3)"/>
      <sheetName val="98수문일위"/>
      <sheetName val="노임"/>
      <sheetName val="남한강 2단계 전체분"/>
      <sheetName val="수량산출"/>
      <sheetName val="내역"/>
      <sheetName val="고시단가"/>
      <sheetName val="목차"/>
      <sheetName val="지수적용공사비내역서"/>
      <sheetName val="인건비"/>
      <sheetName val="하천제원"/>
      <sheetName val="기계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0">
          <cell r="G30">
            <v>13897865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"/>
      <sheetName val="대항목1"/>
      <sheetName val="소항목1"/>
      <sheetName val="대항목2"/>
      <sheetName val="소항목2"/>
      <sheetName val="대항목3"/>
      <sheetName val="일위대가1"/>
      <sheetName val="산근1"/>
      <sheetName val="수리모형내역"/>
      <sheetName val="일위대가2-1"/>
      <sheetName val="일위대가2-2"/>
      <sheetName val="환경DATA"/>
      <sheetName val="단가"/>
      <sheetName val="작성 유의사항"/>
      <sheetName val="품셈TABLE"/>
      <sheetName val="설계내역서"/>
      <sheetName val="관접합및부설"/>
      <sheetName val="TYPE-A"/>
      <sheetName val="설계"/>
      <sheetName val="설 계"/>
      <sheetName val="기초단가"/>
      <sheetName val="노임단가 및 각종단가"/>
      <sheetName val="각종단가"/>
      <sheetName val="산출내역서"/>
    </sheetNames>
    <sheetDataSet>
      <sheetData sheetId="0">
        <row r="4">
          <cell r="I4">
            <v>36</v>
          </cell>
        </row>
      </sheetData>
      <sheetData sheetId="1">
        <row r="4">
          <cell r="I4">
            <v>36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I4">
            <v>36</v>
          </cell>
        </row>
      </sheetData>
      <sheetData sheetId="13">
        <row r="4">
          <cell r="I4">
            <v>36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지방식개발계획(면적식)"/>
      <sheetName val="환지방식개발계획(절충식)"/>
      <sheetName val="환지방식개발계획(평가식)"/>
      <sheetName val="도시재개발계획(면적식)"/>
      <sheetName val="도시재개발계획(절충식)"/>
      <sheetName val="도시재개발계획(평가식)"/>
      <sheetName val="도시재개발계획(기본계획)"/>
      <sheetName val="Sheet1"/>
      <sheetName val="지구단위계획(제주)"/>
      <sheetName val="산업단지개발계획"/>
      <sheetName val="주택단지개발계획"/>
      <sheetName val="유통단지개발계획"/>
      <sheetName val="주거환경개선사업계획"/>
      <sheetName val="지구단위계획"/>
      <sheetName val="재해영향평가"/>
      <sheetName val="표서식"/>
      <sheetName val="노임단가"/>
      <sheetName val="표지"/>
      <sheetName val="표준품셈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원가계산-측량"/>
      <sheetName val="1지형측량"/>
      <sheetName val="총괄"/>
      <sheetName val="1급"/>
      <sheetName val="4급"/>
      <sheetName val="수준"/>
      <sheetName val="지형"/>
      <sheetName val="원가계산-용도변경"/>
      <sheetName val="2용도변경"/>
      <sheetName val="원가계산-지구단위"/>
      <sheetName val="3지구단위개요"/>
      <sheetName val="3지구단위"/>
      <sheetName val="원가계산-기본계획"/>
      <sheetName val="4기본계획"/>
      <sheetName val="원가계산-토지적성"/>
      <sheetName val="5토지적성"/>
      <sheetName val="토지적성내역"/>
      <sheetName val="원가계산-사업"/>
      <sheetName val="6개발사업"/>
      <sheetName val="원가계산-토질"/>
      <sheetName val="7토질조사"/>
      <sheetName val="원가계산-환경"/>
      <sheetName val="8환경영향"/>
      <sheetName val="원가계산-기본설계"/>
      <sheetName val="9기본설계"/>
      <sheetName val="지구단위계획"/>
      <sheetName val="환경평가"/>
      <sheetName val="인구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총괄"/>
      <sheetName val="#REF"/>
      <sheetName val="입찰안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96보완계획7.12"/>
      <sheetName val="날개벽수량표"/>
      <sheetName val="범례표"/>
      <sheetName val="지구단위계획"/>
      <sheetName val="자재단가"/>
      <sheetName val="용수간선"/>
      <sheetName val="내역서"/>
      <sheetName val="내역서(전기)"/>
      <sheetName val="내역"/>
      <sheetName val="관일"/>
      <sheetName val="수자재단위당"/>
      <sheetName val="대로근거"/>
      <sheetName val="기계경비"/>
      <sheetName val="설비"/>
      <sheetName val="조명시설"/>
      <sheetName val="사각맨홀"/>
      <sheetName val="ABUT수량-A1"/>
      <sheetName val="신우"/>
      <sheetName val="주차구획선수량"/>
      <sheetName val="TYPE-A"/>
      <sheetName val="일위대가"/>
      <sheetName val="일위대가(가설)"/>
      <sheetName val="일위"/>
      <sheetName val="교각1"/>
      <sheetName val="DATE"/>
      <sheetName val="용소리교"/>
      <sheetName val="원본(갑지)"/>
      <sheetName val="코드표"/>
      <sheetName val="#REF"/>
      <sheetName val="3지구단위"/>
      <sheetName val="설계내역서(전체)"/>
      <sheetName val="우배수"/>
      <sheetName val="적용토목"/>
      <sheetName val="지장물건일위대가"/>
      <sheetName val="라.공사비"/>
      <sheetName val="다.도서인쇄비"/>
      <sheetName val="6PILE  (돌출)"/>
      <sheetName val="인건비"/>
      <sheetName val="데리네이타현황"/>
      <sheetName val="각형맨홀"/>
      <sheetName val="수량산출"/>
      <sheetName val="단가"/>
      <sheetName val="품셈TABLE"/>
      <sheetName val="내역서 "/>
      <sheetName val="설계내역서"/>
      <sheetName val="기초단가"/>
      <sheetName val="일위대가-택지부문(변경)"/>
      <sheetName val="건축도면 진행자료"/>
      <sheetName val="부하계산서"/>
      <sheetName val="부하(성남)"/>
      <sheetName val="현장조사"/>
      <sheetName val="MAIN"/>
      <sheetName val="노임"/>
      <sheetName val="집계표"/>
      <sheetName val="BID"/>
      <sheetName val="STEEL BOX 단면설계(SEC.8)"/>
      <sheetName val="자재단가비교표"/>
      <sheetName val="지급자재"/>
      <sheetName val="사통"/>
      <sheetName val="직접인건비"/>
      <sheetName val="하조서"/>
      <sheetName val="항공측량노임단가"/>
      <sheetName val="날개벽"/>
      <sheetName val="96보완계획7_12"/>
      <sheetName val="재해-호표"/>
      <sheetName val="표지"/>
      <sheetName val="환경인력"/>
      <sheetName val="상수도토공집계표"/>
      <sheetName val="직접경비산출근거"/>
      <sheetName val="일반수량"/>
      <sheetName val="DAN"/>
      <sheetName val="접속도로1"/>
      <sheetName val="2.재료비"/>
      <sheetName val="1.인건비"/>
      <sheetName val="4.내진설계"/>
      <sheetName val="N賃率-職"/>
      <sheetName val="guard(mac)"/>
      <sheetName val="SANTOGO"/>
      <sheetName val="대치판정"/>
      <sheetName val="일위대가목록"/>
      <sheetName val="포장복구집계"/>
      <sheetName val="구조물토적"/>
      <sheetName val="일위대가(직접인건비)"/>
      <sheetName val="노임단가"/>
      <sheetName val="data"/>
      <sheetName val="터파기및재료"/>
      <sheetName val="2000년1차"/>
      <sheetName val="단위중량"/>
      <sheetName val="횡배수관토공수량"/>
      <sheetName val="단가산출(기본계획)"/>
      <sheetName val="보험료"/>
      <sheetName val="산출내역서"/>
      <sheetName val="전신환매도율"/>
      <sheetName val="VXXXXX"/>
      <sheetName val="준검 내역서"/>
      <sheetName val="맨홀"/>
      <sheetName val="입찰안"/>
      <sheetName val="인건비(환율)"/>
      <sheetName val="XL4Poppy"/>
      <sheetName val="환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포장공"/>
      <sheetName val="토목공사일반"/>
      <sheetName val="설계"/>
      <sheetName val="98수문일위"/>
      <sheetName val="G.R300경비"/>
      <sheetName val="단가산출(T)"/>
      <sheetName val="단가 및 재료비"/>
      <sheetName val="월별수입"/>
      <sheetName val="변경총괄지(1)"/>
      <sheetName val="직노"/>
      <sheetName val="위치조서"/>
      <sheetName val="직접경비"/>
      <sheetName val="본선차로수량집계표"/>
      <sheetName val="품종별월계"/>
      <sheetName val="지주설치제원"/>
      <sheetName val="연습"/>
      <sheetName val="입찰보고"/>
      <sheetName val="마산방향"/>
      <sheetName val="T13(P68~72,78)"/>
    </sheetNames>
    <sheetDataSet>
      <sheetData sheetId="0"/>
      <sheetData sheetId="1"/>
      <sheetData sheetId="2"/>
      <sheetData sheetId="3" refreshError="1">
        <row r="76">
          <cell r="L7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BreakPreview" zoomScaleNormal="85" zoomScaleSheetLayoutView="100" workbookViewId="0">
      <selection activeCell="A3" sqref="A3:C3"/>
    </sheetView>
  </sheetViews>
  <sheetFormatPr defaultColWidth="8" defaultRowHeight="21.95" customHeight="1"/>
  <cols>
    <col min="1" max="1" width="3.44140625" style="14" customWidth="1"/>
    <col min="2" max="2" width="3" style="14" customWidth="1"/>
    <col min="3" max="3" width="15.33203125" style="18" customWidth="1"/>
    <col min="4" max="4" width="24.109375" style="14" customWidth="1"/>
    <col min="5" max="5" width="13.109375" style="14" customWidth="1"/>
    <col min="6" max="6" width="13.77734375" style="14" customWidth="1"/>
    <col min="7" max="7" width="17.33203125" style="13" customWidth="1"/>
    <col min="8" max="8" width="19" style="13" customWidth="1"/>
    <col min="9" max="9" width="11.33203125" style="13" customWidth="1"/>
    <col min="10" max="11" width="8" style="13" customWidth="1"/>
    <col min="12" max="12" width="10.44140625" style="13" customWidth="1"/>
    <col min="13" max="14" width="8" style="13" customWidth="1"/>
    <col min="15" max="16384" width="8" style="14"/>
  </cols>
  <sheetData>
    <row r="1" spans="1:14" ht="35.1" customHeight="1">
      <c r="A1" s="240" t="s">
        <v>83</v>
      </c>
      <c r="B1" s="241"/>
      <c r="C1" s="242"/>
      <c r="D1" s="45" t="s">
        <v>56</v>
      </c>
      <c r="E1" s="45" t="s">
        <v>4</v>
      </c>
      <c r="F1" s="45" t="s">
        <v>2</v>
      </c>
      <c r="G1" s="45" t="s">
        <v>78</v>
      </c>
      <c r="H1" s="45" t="s">
        <v>79</v>
      </c>
      <c r="I1" s="46" t="s">
        <v>36</v>
      </c>
    </row>
    <row r="2" spans="1:14" ht="35.1" customHeight="1">
      <c r="A2" s="236" t="s">
        <v>164</v>
      </c>
      <c r="B2" s="237"/>
      <c r="C2" s="237"/>
      <c r="D2" s="237"/>
      <c r="E2" s="237"/>
      <c r="F2" s="237"/>
      <c r="G2" s="238"/>
      <c r="H2" s="20"/>
      <c r="I2" s="47"/>
    </row>
    <row r="3" spans="1:14" ht="35.1" customHeight="1">
      <c r="A3" s="243" t="s">
        <v>139</v>
      </c>
      <c r="B3" s="244"/>
      <c r="C3" s="244"/>
      <c r="D3" s="59"/>
      <c r="E3" s="59"/>
      <c r="F3" s="59"/>
      <c r="G3" s="60"/>
      <c r="H3" s="64">
        <f ca="1">SUM(H4,H14)</f>
        <v>26510000</v>
      </c>
      <c r="I3" s="61"/>
    </row>
    <row r="4" spans="1:14" ht="35.1" customHeight="1">
      <c r="A4" s="245" t="s">
        <v>95</v>
      </c>
      <c r="B4" s="246"/>
      <c r="C4" s="247"/>
      <c r="D4" s="48"/>
      <c r="E4" s="48"/>
      <c r="F4" s="48"/>
      <c r="G4" s="49"/>
      <c r="H4" s="49">
        <f ca="1">SUM(H5,H11,H12,H13)-K4</f>
        <v>24100000</v>
      </c>
      <c r="I4" s="159" t="s">
        <v>140</v>
      </c>
      <c r="K4" s="226">
        <v>4156</v>
      </c>
    </row>
    <row r="5" spans="1:14" s="16" customFormat="1" ht="35.1" customHeight="1">
      <c r="A5" s="62"/>
      <c r="B5" s="239" t="s">
        <v>89</v>
      </c>
      <c r="C5" s="239"/>
      <c r="D5" s="54"/>
      <c r="E5" s="51"/>
      <c r="F5" s="51"/>
      <c r="G5" s="52"/>
      <c r="H5" s="52">
        <f ca="1">SUM(H6:H10)</f>
        <v>8608627</v>
      </c>
      <c r="I5" s="53"/>
      <c r="J5" s="15"/>
      <c r="K5" s="15"/>
      <c r="L5" s="15"/>
      <c r="M5" s="15"/>
      <c r="N5" s="15"/>
    </row>
    <row r="6" spans="1:14" s="16" customFormat="1" ht="35.1" customHeight="1">
      <c r="A6" s="62"/>
      <c r="B6" s="162"/>
      <c r="C6" s="63" t="s">
        <v>85</v>
      </c>
      <c r="D6" s="54"/>
      <c r="E6" s="51">
        <v>1</v>
      </c>
      <c r="F6" s="51" t="s">
        <v>77</v>
      </c>
      <c r="G6" s="52"/>
      <c r="H6" s="52">
        <f>'1.직접인건비산근'!G9</f>
        <v>1670240</v>
      </c>
      <c r="I6" s="53"/>
      <c r="J6" s="15"/>
      <c r="K6" s="15"/>
      <c r="L6" s="15"/>
      <c r="M6" s="15"/>
      <c r="N6" s="15"/>
    </row>
    <row r="7" spans="1:14" s="16" customFormat="1" ht="35.1" customHeight="1">
      <c r="A7" s="62"/>
      <c r="B7" s="162"/>
      <c r="C7" s="162" t="s">
        <v>86</v>
      </c>
      <c r="D7" s="54"/>
      <c r="E7" s="51">
        <v>1</v>
      </c>
      <c r="F7" s="51" t="s">
        <v>77</v>
      </c>
      <c r="G7" s="52"/>
      <c r="H7" s="52">
        <f>'1.직접인건비산근'!G14</f>
        <v>2274489</v>
      </c>
      <c r="I7" s="53"/>
      <c r="J7" s="15"/>
      <c r="K7" s="15"/>
      <c r="L7" s="15"/>
      <c r="M7" s="15"/>
      <c r="N7" s="15"/>
    </row>
    <row r="8" spans="1:14" s="16" customFormat="1" ht="35.1" customHeight="1">
      <c r="A8" s="62"/>
      <c r="B8" s="162"/>
      <c r="C8" s="162" t="s">
        <v>81</v>
      </c>
      <c r="D8" s="54"/>
      <c r="E8" s="51">
        <v>1</v>
      </c>
      <c r="F8" s="51" t="s">
        <v>77</v>
      </c>
      <c r="G8" s="52"/>
      <c r="H8" s="52">
        <f>'1.직접인건비산근'!G19</f>
        <v>1145770</v>
      </c>
      <c r="I8" s="53"/>
      <c r="J8" s="15"/>
      <c r="K8" s="15"/>
      <c r="L8" s="15"/>
      <c r="M8" s="15"/>
      <c r="N8" s="15"/>
    </row>
    <row r="9" spans="1:14" s="16" customFormat="1" ht="35.1" customHeight="1">
      <c r="A9" s="62"/>
      <c r="B9" s="162"/>
      <c r="C9" s="162" t="s">
        <v>82</v>
      </c>
      <c r="D9" s="54"/>
      <c r="E9" s="51">
        <v>1</v>
      </c>
      <c r="F9" s="51" t="s">
        <v>77</v>
      </c>
      <c r="G9" s="52"/>
      <c r="H9" s="52">
        <f>'1.직접인건비산근'!G25</f>
        <v>2555559</v>
      </c>
      <c r="I9" s="53"/>
      <c r="J9" s="15"/>
      <c r="K9" s="15"/>
      <c r="L9" s="15"/>
      <c r="M9" s="15"/>
      <c r="N9" s="15"/>
    </row>
    <row r="10" spans="1:14" s="16" customFormat="1" ht="35.1" customHeight="1">
      <c r="A10" s="62"/>
      <c r="B10" s="162"/>
      <c r="C10" s="162" t="s">
        <v>87</v>
      </c>
      <c r="D10" s="54"/>
      <c r="E10" s="51">
        <v>1</v>
      </c>
      <c r="F10" s="51" t="s">
        <v>77</v>
      </c>
      <c r="G10" s="52"/>
      <c r="H10" s="52">
        <f ca="1">'1.직접인건비산근'!G31</f>
        <v>962569</v>
      </c>
      <c r="I10" s="53"/>
      <c r="J10" s="15"/>
      <c r="K10" s="15"/>
      <c r="L10" s="15"/>
      <c r="M10" s="15"/>
      <c r="N10" s="15"/>
    </row>
    <row r="11" spans="1:14" s="16" customFormat="1" ht="35.1" customHeight="1">
      <c r="A11" s="62"/>
      <c r="B11" s="239" t="s">
        <v>88</v>
      </c>
      <c r="C11" s="239"/>
      <c r="D11" s="54" t="s">
        <v>75</v>
      </c>
      <c r="E11" s="51">
        <v>1</v>
      </c>
      <c r="F11" s="51" t="s">
        <v>71</v>
      </c>
      <c r="G11" s="52"/>
      <c r="H11" s="52">
        <f ca="1">ROUND(H5*0.4,)</f>
        <v>3443451</v>
      </c>
      <c r="I11" s="50"/>
      <c r="J11" s="15"/>
      <c r="K11" s="15"/>
      <c r="L11" s="44"/>
      <c r="M11" s="15"/>
      <c r="N11" s="43"/>
    </row>
    <row r="12" spans="1:14" s="16" customFormat="1" ht="35.1" customHeight="1">
      <c r="A12" s="62"/>
      <c r="B12" s="239" t="s">
        <v>90</v>
      </c>
      <c r="C12" s="239"/>
      <c r="D12" s="54" t="s">
        <v>76</v>
      </c>
      <c r="E12" s="51">
        <v>1</v>
      </c>
      <c r="F12" s="51" t="s">
        <v>71</v>
      </c>
      <c r="G12" s="52"/>
      <c r="H12" s="52">
        <f ca="1">INT(H5*1)</f>
        <v>8608627</v>
      </c>
      <c r="I12" s="159"/>
      <c r="J12" s="15"/>
      <c r="L12" s="15"/>
      <c r="M12" s="15"/>
      <c r="N12" s="43"/>
    </row>
    <row r="13" spans="1:14" s="16" customFormat="1" ht="35.1" customHeight="1">
      <c r="A13" s="62"/>
      <c r="B13" s="239" t="s">
        <v>91</v>
      </c>
      <c r="C13" s="239"/>
      <c r="D13" s="54" t="s">
        <v>74</v>
      </c>
      <c r="E13" s="51">
        <v>1</v>
      </c>
      <c r="F13" s="51" t="s">
        <v>71</v>
      </c>
      <c r="G13" s="52"/>
      <c r="H13" s="52">
        <f ca="1">ROUND((H5+H12)*0.2,0)</f>
        <v>3443451</v>
      </c>
      <c r="I13" s="159"/>
      <c r="J13" s="15"/>
      <c r="K13" s="17"/>
      <c r="L13" s="15"/>
      <c r="M13" s="15"/>
      <c r="N13" s="43"/>
    </row>
    <row r="14" spans="1:14" s="16" customFormat="1" ht="35.1" customHeight="1" thickBot="1">
      <c r="A14" s="233" t="s">
        <v>84</v>
      </c>
      <c r="B14" s="234"/>
      <c r="C14" s="235"/>
      <c r="D14" s="55"/>
      <c r="E14" s="56"/>
      <c r="F14" s="56"/>
      <c r="G14" s="57"/>
      <c r="H14" s="57">
        <f ca="1">ROUND(H4*0.1,)</f>
        <v>2410000</v>
      </c>
      <c r="I14" s="58"/>
      <c r="J14" s="15"/>
      <c r="K14" s="15"/>
      <c r="L14" s="15"/>
      <c r="M14" s="15"/>
      <c r="N14" s="15"/>
    </row>
    <row r="16" spans="1:14" ht="21.95" customHeight="1">
      <c r="H16" s="19"/>
    </row>
  </sheetData>
  <mergeCells count="9">
    <mergeCell ref="A14:C14"/>
    <mergeCell ref="A2:G2"/>
    <mergeCell ref="B12:C12"/>
    <mergeCell ref="A1:C1"/>
    <mergeCell ref="A3:C3"/>
    <mergeCell ref="B5:C5"/>
    <mergeCell ref="B11:C11"/>
    <mergeCell ref="B13:C13"/>
    <mergeCell ref="A4:C4"/>
  </mergeCells>
  <phoneticPr fontId="19" type="noConversion"/>
  <printOptions horizontalCentered="1" verticalCentered="1" gridLinesSet="0"/>
  <pageMargins left="0.9055118110236221" right="0.43307086614173229" top="0.59055118110236227" bottom="0.59055118110236227" header="0.51181102362204722" footer="0.51181102362204722"/>
  <pageSetup paperSize="9" scale="95" orientation="landscape" r:id="rId1"/>
  <headerFooter alignWithMargins="0">
    <oddFooter>&amp;C- &amp;P+18&amp;/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view="pageBreakPreview" zoomScaleNormal="100" zoomScaleSheetLayoutView="100" workbookViewId="0">
      <selection activeCell="G31" sqref="G31"/>
    </sheetView>
  </sheetViews>
  <sheetFormatPr defaultColWidth="8.88671875" defaultRowHeight="18.95" customHeight="1"/>
  <cols>
    <col min="1" max="1" width="20.6640625" style="4" customWidth="1"/>
    <col min="2" max="2" width="13.77734375" style="7" customWidth="1"/>
    <col min="3" max="3" width="13.77734375" style="5" customWidth="1"/>
    <col min="4" max="4" width="13.77734375" style="8" customWidth="1"/>
    <col min="5" max="5" width="13.77734375" style="4" customWidth="1"/>
    <col min="6" max="6" width="15.33203125" style="4" customWidth="1"/>
    <col min="7" max="7" width="18.44140625" style="4" customWidth="1"/>
    <col min="8" max="8" width="14.6640625" style="6" customWidth="1"/>
    <col min="9" max="16384" width="8.88671875" style="4"/>
  </cols>
  <sheetData>
    <row r="1" spans="1:21" s="1" customFormat="1" ht="18.95" customHeight="1">
      <c r="A1" s="252" t="s">
        <v>18</v>
      </c>
      <c r="B1" s="254" t="s">
        <v>19</v>
      </c>
      <c r="C1" s="254"/>
      <c r="D1" s="254"/>
      <c r="E1" s="255" t="s">
        <v>2</v>
      </c>
      <c r="F1" s="248" t="s">
        <v>20</v>
      </c>
      <c r="G1" s="248" t="s">
        <v>1</v>
      </c>
      <c r="H1" s="250" t="s">
        <v>21</v>
      </c>
    </row>
    <row r="2" spans="1:21" s="1" customFormat="1" ht="18.95" customHeight="1">
      <c r="A2" s="253"/>
      <c r="B2" s="223" t="s">
        <v>22</v>
      </c>
      <c r="C2" s="224" t="s">
        <v>23</v>
      </c>
      <c r="D2" s="225" t="s">
        <v>24</v>
      </c>
      <c r="E2" s="256"/>
      <c r="F2" s="249"/>
      <c r="G2" s="249"/>
      <c r="H2" s="251"/>
    </row>
    <row r="3" spans="1:21" s="1" customFormat="1" ht="17.100000000000001" customHeight="1">
      <c r="A3" s="172" t="s">
        <v>92</v>
      </c>
      <c r="B3" s="65"/>
      <c r="C3" s="65"/>
      <c r="D3" s="65"/>
      <c r="E3" s="65"/>
      <c r="F3" s="65"/>
      <c r="G3" s="65"/>
      <c r="H3" s="173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s="1" customFormat="1" ht="17.100000000000001" customHeight="1">
      <c r="A4" s="174" t="s">
        <v>37</v>
      </c>
      <c r="B4" s="66"/>
      <c r="C4" s="67"/>
      <c r="D4" s="68"/>
      <c r="E4" s="69"/>
      <c r="F4" s="69"/>
      <c r="G4" s="69"/>
      <c r="H4" s="175"/>
    </row>
    <row r="5" spans="1:21" s="1" customFormat="1" ht="17.100000000000001" customHeight="1">
      <c r="A5" s="176" t="s">
        <v>25</v>
      </c>
      <c r="B5" s="70">
        <v>0.2</v>
      </c>
      <c r="C5" s="71">
        <f>'매장유산 지표조사노임단가, 보정계수'!J19</f>
        <v>6.12</v>
      </c>
      <c r="D5" s="72">
        <f>ROUND(B5*C5,1)</f>
        <v>1.2</v>
      </c>
      <c r="E5" s="73" t="s">
        <v>38</v>
      </c>
      <c r="F5" s="74">
        <f>'매장유산 지표조사노임단가, 보정계수'!D7</f>
        <v>372878</v>
      </c>
      <c r="G5" s="75">
        <f>INT(D5*F5)</f>
        <v>447453</v>
      </c>
      <c r="H5" s="177"/>
    </row>
    <row r="6" spans="1:21" s="1" customFormat="1" ht="17.100000000000001" customHeight="1">
      <c r="A6" s="176" t="s">
        <v>26</v>
      </c>
      <c r="B6" s="70">
        <v>0.2</v>
      </c>
      <c r="C6" s="71">
        <f>'매장유산 지표조사노임단가, 보정계수'!K19</f>
        <v>2.6779999999999999</v>
      </c>
      <c r="D6" s="72">
        <f>ROUND(B6*C6,1)</f>
        <v>0.5</v>
      </c>
      <c r="E6" s="73" t="s">
        <v>38</v>
      </c>
      <c r="F6" s="74">
        <f>'매장유산 지표조사노임단가, 보정계수'!D8</f>
        <v>287556</v>
      </c>
      <c r="G6" s="75">
        <f>INT(D6*F6)</f>
        <v>143778</v>
      </c>
      <c r="H6" s="177"/>
    </row>
    <row r="7" spans="1:21" s="1" customFormat="1" ht="17.100000000000001" customHeight="1">
      <c r="A7" s="176" t="s">
        <v>27</v>
      </c>
      <c r="B7" s="70">
        <v>0.8</v>
      </c>
      <c r="C7" s="71">
        <f>'매장유산 지표조사노임단가, 보정계수'!L19</f>
        <v>4.2080000000000002</v>
      </c>
      <c r="D7" s="72">
        <f>ROUND(B7*C7,1)</f>
        <v>3.4</v>
      </c>
      <c r="E7" s="73" t="s">
        <v>38</v>
      </c>
      <c r="F7" s="74">
        <f>'매장유산 지표조사노임단가, 보정계수'!D9</f>
        <v>251866</v>
      </c>
      <c r="G7" s="75">
        <f>INT(D7*F7)</f>
        <v>856344</v>
      </c>
      <c r="H7" s="177"/>
    </row>
    <row r="8" spans="1:21" s="1" customFormat="1" ht="17.100000000000001" customHeight="1">
      <c r="A8" s="176" t="s">
        <v>55</v>
      </c>
      <c r="B8" s="70">
        <v>0.5</v>
      </c>
      <c r="C8" s="71">
        <f>'매장유산 지표조사노임단가, 보정계수'!M19</f>
        <v>2.6779999999999999</v>
      </c>
      <c r="D8" s="72">
        <f>ROUND(B8*C8,1)</f>
        <v>1.3</v>
      </c>
      <c r="E8" s="73" t="s">
        <v>38</v>
      </c>
      <c r="F8" s="74">
        <f>'매장유산 지표조사노임단가, 보정계수'!D10</f>
        <v>171281</v>
      </c>
      <c r="G8" s="75">
        <f>INT(D8*F8)</f>
        <v>222665</v>
      </c>
      <c r="H8" s="177"/>
    </row>
    <row r="9" spans="1:21" s="1" customFormat="1" ht="17.100000000000001" customHeight="1">
      <c r="A9" s="178" t="s">
        <v>0</v>
      </c>
      <c r="B9" s="76"/>
      <c r="C9" s="77"/>
      <c r="D9" s="78"/>
      <c r="E9" s="79"/>
      <c r="F9" s="80"/>
      <c r="G9" s="194">
        <f>SUM(G5:G8)</f>
        <v>1670240</v>
      </c>
      <c r="H9" s="179"/>
    </row>
    <row r="10" spans="1:21" s="1" customFormat="1" ht="17.100000000000001" customHeight="1">
      <c r="A10" s="174" t="s">
        <v>35</v>
      </c>
      <c r="B10" s="70"/>
      <c r="C10" s="71"/>
      <c r="D10" s="72"/>
      <c r="E10" s="81"/>
      <c r="F10" s="82"/>
      <c r="G10" s="81"/>
      <c r="H10" s="175"/>
    </row>
    <row r="11" spans="1:21" s="1" customFormat="1" ht="17.100000000000001" customHeight="1">
      <c r="A11" s="176" t="s">
        <v>26</v>
      </c>
      <c r="B11" s="70">
        <v>1</v>
      </c>
      <c r="C11" s="71">
        <f>'매장유산 지표조사노임단가, 보정계수'!K20</f>
        <v>3.8250000000000002</v>
      </c>
      <c r="D11" s="72">
        <f>ROUND(B11*C11,1)</f>
        <v>3.8</v>
      </c>
      <c r="E11" s="73" t="s">
        <v>38</v>
      </c>
      <c r="F11" s="74">
        <f>F6</f>
        <v>287556</v>
      </c>
      <c r="G11" s="75">
        <f>INT(D11*F11)</f>
        <v>1092712</v>
      </c>
      <c r="H11" s="180"/>
    </row>
    <row r="12" spans="1:21" s="1" customFormat="1" ht="17.100000000000001" customHeight="1">
      <c r="A12" s="176" t="s">
        <v>27</v>
      </c>
      <c r="B12" s="70">
        <v>1</v>
      </c>
      <c r="C12" s="71">
        <f>'매장유산 지표조사노임단가, 보정계수'!L20</f>
        <v>3.4430000000000001</v>
      </c>
      <c r="D12" s="72">
        <f>ROUND(B12*C12,1)</f>
        <v>3.4</v>
      </c>
      <c r="E12" s="73" t="s">
        <v>38</v>
      </c>
      <c r="F12" s="74">
        <f>F7</f>
        <v>251866</v>
      </c>
      <c r="G12" s="75">
        <f>INT(D12*F12)</f>
        <v>856344</v>
      </c>
      <c r="H12" s="180"/>
    </row>
    <row r="13" spans="1:21" s="1" customFormat="1" ht="17.100000000000001" customHeight="1">
      <c r="A13" s="176" t="s">
        <v>55</v>
      </c>
      <c r="B13" s="70">
        <v>1</v>
      </c>
      <c r="C13" s="71">
        <f>'매장유산 지표조사노임단가, 보정계수'!M20</f>
        <v>1.913</v>
      </c>
      <c r="D13" s="72">
        <f>ROUND(B13*C13,1)</f>
        <v>1.9</v>
      </c>
      <c r="E13" s="73" t="s">
        <v>38</v>
      </c>
      <c r="F13" s="74">
        <f>F8</f>
        <v>171281</v>
      </c>
      <c r="G13" s="75">
        <f>INT(D13*F13)</f>
        <v>325433</v>
      </c>
      <c r="H13" s="180"/>
    </row>
    <row r="14" spans="1:21" s="1" customFormat="1" ht="17.100000000000001" customHeight="1">
      <c r="A14" s="178" t="s">
        <v>0</v>
      </c>
      <c r="B14" s="76"/>
      <c r="C14" s="77"/>
      <c r="D14" s="78"/>
      <c r="E14" s="79"/>
      <c r="F14" s="80"/>
      <c r="G14" s="194">
        <f>SUM(G11:G13)</f>
        <v>2274489</v>
      </c>
      <c r="H14" s="179"/>
    </row>
    <row r="15" spans="1:21" s="1" customFormat="1" ht="17.100000000000001" customHeight="1">
      <c r="A15" s="174" t="s">
        <v>28</v>
      </c>
      <c r="B15" s="70"/>
      <c r="C15" s="71"/>
      <c r="D15" s="72"/>
      <c r="E15" s="81"/>
      <c r="F15" s="82"/>
      <c r="G15" s="81"/>
      <c r="H15" s="175"/>
    </row>
    <row r="16" spans="1:21" s="1" customFormat="1" ht="17.100000000000001" customHeight="1">
      <c r="A16" s="176" t="s">
        <v>26</v>
      </c>
      <c r="B16" s="70">
        <v>0.2</v>
      </c>
      <c r="C16" s="71">
        <f>'매장유산 지표조사노임단가, 보정계수'!K22</f>
        <v>2.754</v>
      </c>
      <c r="D16" s="72">
        <f>ROUND(B16*C16,1)</f>
        <v>0.6</v>
      </c>
      <c r="E16" s="73" t="s">
        <v>38</v>
      </c>
      <c r="F16" s="74">
        <f>F11</f>
        <v>287556</v>
      </c>
      <c r="G16" s="75">
        <f>INT(D16*F16)</f>
        <v>172533</v>
      </c>
      <c r="H16" s="177"/>
    </row>
    <row r="17" spans="1:8" s="1" customFormat="1" ht="17.100000000000001" customHeight="1">
      <c r="A17" s="176" t="s">
        <v>27</v>
      </c>
      <c r="B17" s="70">
        <v>1</v>
      </c>
      <c r="C17" s="71">
        <f>'매장유산 지표조사노임단가, 보정계수'!L22</f>
        <v>2.2949999999999999</v>
      </c>
      <c r="D17" s="72">
        <f>ROUND(B17*C17,1)</f>
        <v>2.2999999999999998</v>
      </c>
      <c r="E17" s="73" t="s">
        <v>38</v>
      </c>
      <c r="F17" s="74">
        <f>F12</f>
        <v>251866</v>
      </c>
      <c r="G17" s="75">
        <f>INT(D17*F17)</f>
        <v>579291</v>
      </c>
      <c r="H17" s="177"/>
    </row>
    <row r="18" spans="1:8" s="1" customFormat="1" ht="17.100000000000001" customHeight="1">
      <c r="A18" s="176" t="s">
        <v>55</v>
      </c>
      <c r="B18" s="70">
        <v>0.5</v>
      </c>
      <c r="C18" s="71">
        <f>'매장유산 지표조사노임단가, 보정계수'!M22</f>
        <v>4.59</v>
      </c>
      <c r="D18" s="72">
        <f>ROUND(B18*C18,1)</f>
        <v>2.2999999999999998</v>
      </c>
      <c r="E18" s="73" t="s">
        <v>38</v>
      </c>
      <c r="F18" s="74">
        <f>F13</f>
        <v>171281</v>
      </c>
      <c r="G18" s="75">
        <f>INT(D18*F18)</f>
        <v>393946</v>
      </c>
      <c r="H18" s="177"/>
    </row>
    <row r="19" spans="1:8" s="1" customFormat="1" ht="17.100000000000001" customHeight="1">
      <c r="A19" s="178" t="s">
        <v>0</v>
      </c>
      <c r="B19" s="76"/>
      <c r="C19" s="77"/>
      <c r="D19" s="78"/>
      <c r="E19" s="79"/>
      <c r="F19" s="80"/>
      <c r="G19" s="194">
        <f>SUM(G16:G18)</f>
        <v>1145770</v>
      </c>
      <c r="H19" s="179"/>
    </row>
    <row r="20" spans="1:8" s="1" customFormat="1" ht="17.100000000000001" customHeight="1">
      <c r="A20" s="174" t="s">
        <v>29</v>
      </c>
      <c r="B20" s="70"/>
      <c r="C20" s="71"/>
      <c r="D20" s="72"/>
      <c r="E20" s="81"/>
      <c r="F20" s="82"/>
      <c r="G20" s="81"/>
      <c r="H20" s="175"/>
    </row>
    <row r="21" spans="1:8" s="1" customFormat="1" ht="17.100000000000001" customHeight="1">
      <c r="A21" s="181" t="s">
        <v>25</v>
      </c>
      <c r="B21" s="70">
        <v>0.3</v>
      </c>
      <c r="C21" s="71">
        <f>'매장유산 지표조사노임단가, 보정계수'!J23</f>
        <v>3.8250000000000002</v>
      </c>
      <c r="D21" s="72">
        <f>ROUND(B21*C21,1)</f>
        <v>1.1000000000000001</v>
      </c>
      <c r="E21" s="73" t="s">
        <v>38</v>
      </c>
      <c r="F21" s="74">
        <f>F5</f>
        <v>372878</v>
      </c>
      <c r="G21" s="75">
        <f>INT(D21*F21)</f>
        <v>410165</v>
      </c>
      <c r="H21" s="177"/>
    </row>
    <row r="22" spans="1:8" s="1" customFormat="1" ht="17.100000000000001" customHeight="1">
      <c r="A22" s="181" t="s">
        <v>26</v>
      </c>
      <c r="B22" s="70">
        <v>0.6</v>
      </c>
      <c r="C22" s="71">
        <f>'매장유산 지표조사노임단가, 보정계수'!K23</f>
        <v>3.8250000000000002</v>
      </c>
      <c r="D22" s="72">
        <f>ROUND(B22*C22,1)</f>
        <v>2.2999999999999998</v>
      </c>
      <c r="E22" s="73" t="s">
        <v>38</v>
      </c>
      <c r="F22" s="74">
        <f>F6</f>
        <v>287556</v>
      </c>
      <c r="G22" s="75">
        <f>INT(D22*F22)</f>
        <v>661378</v>
      </c>
      <c r="H22" s="177"/>
    </row>
    <row r="23" spans="1:8" s="1" customFormat="1" ht="17.100000000000001" customHeight="1">
      <c r="A23" s="181" t="s">
        <v>27</v>
      </c>
      <c r="B23" s="70">
        <v>1.2</v>
      </c>
      <c r="C23" s="71">
        <f>'매장유산 지표조사노임단가, 보정계수'!L23</f>
        <v>3.8250000000000002</v>
      </c>
      <c r="D23" s="72">
        <f>ROUND(B23*C23,1)</f>
        <v>4.5999999999999996</v>
      </c>
      <c r="E23" s="73" t="s">
        <v>38</v>
      </c>
      <c r="F23" s="74">
        <f>F7</f>
        <v>251866</v>
      </c>
      <c r="G23" s="75">
        <f>INT(D23*F23)</f>
        <v>1158583</v>
      </c>
      <c r="H23" s="177"/>
    </row>
    <row r="24" spans="1:8" s="1" customFormat="1" ht="17.100000000000001" customHeight="1">
      <c r="A24" s="181" t="s">
        <v>55</v>
      </c>
      <c r="B24" s="70">
        <v>1</v>
      </c>
      <c r="C24" s="71">
        <f>'매장유산 지표조사노임단가, 보정계수'!M23</f>
        <v>1.913</v>
      </c>
      <c r="D24" s="72">
        <f>ROUND(B24*C24,1)</f>
        <v>1.9</v>
      </c>
      <c r="E24" s="73" t="s">
        <v>38</v>
      </c>
      <c r="F24" s="74">
        <f>F8</f>
        <v>171281</v>
      </c>
      <c r="G24" s="75">
        <f>INT(D24*F24)</f>
        <v>325433</v>
      </c>
      <c r="H24" s="177"/>
    </row>
    <row r="25" spans="1:8" s="2" customFormat="1" ht="17.100000000000001" customHeight="1">
      <c r="A25" s="182" t="s">
        <v>0</v>
      </c>
      <c r="B25" s="76"/>
      <c r="C25" s="77"/>
      <c r="D25" s="78"/>
      <c r="E25" s="79"/>
      <c r="F25" s="83"/>
      <c r="G25" s="194">
        <f>SUM(G21:G24)</f>
        <v>2555559</v>
      </c>
      <c r="H25" s="179"/>
    </row>
    <row r="26" spans="1:8" s="3" customFormat="1" ht="17.100000000000001" customHeight="1">
      <c r="A26" s="183" t="s">
        <v>70</v>
      </c>
      <c r="B26" s="84"/>
      <c r="C26" s="85"/>
      <c r="D26" s="86"/>
      <c r="E26" s="85"/>
      <c r="F26" s="85"/>
      <c r="G26" s="85"/>
      <c r="H26" s="184"/>
    </row>
    <row r="27" spans="1:8" ht="17.100000000000001" customHeight="1">
      <c r="A27" s="181" t="s">
        <v>25</v>
      </c>
      <c r="B27" s="70">
        <f ca="1">ROUNDDOWN((SUMIF($A$1:$A$25,A27,$D$1:$D$24)/5),0)</f>
        <v>0</v>
      </c>
      <c r="C27" s="71">
        <v>1</v>
      </c>
      <c r="D27" s="72">
        <f t="shared" ref="D27:D30" ca="1" si="0">ROUND(B27*C27,1)</f>
        <v>0</v>
      </c>
      <c r="E27" s="73" t="s">
        <v>38</v>
      </c>
      <c r="F27" s="74">
        <f>'매장유산 지표조사노임단가, 보정계수'!D7</f>
        <v>372878</v>
      </c>
      <c r="G27" s="75">
        <f ca="1">INT(D27*F27)</f>
        <v>0</v>
      </c>
      <c r="H27" s="185"/>
    </row>
    <row r="28" spans="1:8" ht="17.100000000000001" customHeight="1">
      <c r="A28" s="181" t="s">
        <v>26</v>
      </c>
      <c r="B28" s="70">
        <f ca="1">ROUNDDOWN((SUMIF($A$1:$A$25,A28,$D$1:$D$24)/5),0)</f>
        <v>1</v>
      </c>
      <c r="C28" s="71">
        <v>1</v>
      </c>
      <c r="D28" s="72">
        <f t="shared" ca="1" si="0"/>
        <v>1</v>
      </c>
      <c r="E28" s="73" t="s">
        <v>38</v>
      </c>
      <c r="F28" s="74">
        <f>'매장유산 지표조사노임단가, 보정계수'!D8</f>
        <v>287556</v>
      </c>
      <c r="G28" s="75">
        <f ca="1">INT(D28*F28)</f>
        <v>287556</v>
      </c>
      <c r="H28" s="185"/>
    </row>
    <row r="29" spans="1:8" ht="17.100000000000001" customHeight="1">
      <c r="A29" s="176" t="s">
        <v>27</v>
      </c>
      <c r="B29" s="70">
        <f ca="1">ROUNDDOWN((SUMIF($A$1:$A$25,A29,$D$1:$D$24)/5),0)</f>
        <v>2</v>
      </c>
      <c r="C29" s="71">
        <v>1</v>
      </c>
      <c r="D29" s="72">
        <f t="shared" ca="1" si="0"/>
        <v>2</v>
      </c>
      <c r="E29" s="73" t="s">
        <v>38</v>
      </c>
      <c r="F29" s="74">
        <f>'매장유산 지표조사노임단가, 보정계수'!D9</f>
        <v>251866</v>
      </c>
      <c r="G29" s="75">
        <f ca="1">INT(D29*F29)</f>
        <v>503732</v>
      </c>
      <c r="H29" s="177"/>
    </row>
    <row r="30" spans="1:8" ht="17.100000000000001" customHeight="1">
      <c r="A30" s="176" t="s">
        <v>41</v>
      </c>
      <c r="B30" s="70">
        <f ca="1">ROUNDDOWN((SUMIF($A$1:$A$25,A30,$D$1:$D$24)/5),0)</f>
        <v>1</v>
      </c>
      <c r="C30" s="71">
        <v>1</v>
      </c>
      <c r="D30" s="72">
        <f t="shared" ca="1" si="0"/>
        <v>1</v>
      </c>
      <c r="E30" s="73" t="s">
        <v>38</v>
      </c>
      <c r="F30" s="74">
        <f>'매장유산 지표조사노임단가, 보정계수'!D10</f>
        <v>171281</v>
      </c>
      <c r="G30" s="75">
        <f ca="1">INT(D30*F30)</f>
        <v>171281</v>
      </c>
      <c r="H30" s="177"/>
    </row>
    <row r="31" spans="1:8" ht="17.100000000000001" customHeight="1" thickBot="1">
      <c r="A31" s="186" t="s">
        <v>0</v>
      </c>
      <c r="B31" s="187"/>
      <c r="C31" s="188"/>
      <c r="D31" s="189"/>
      <c r="E31" s="190"/>
      <c r="F31" s="191"/>
      <c r="G31" s="193">
        <f ca="1">SUM(G27:G30)</f>
        <v>962569</v>
      </c>
      <c r="H31" s="192"/>
    </row>
  </sheetData>
  <mergeCells count="6">
    <mergeCell ref="G1:G2"/>
    <mergeCell ref="H1:H2"/>
    <mergeCell ref="A1:A2"/>
    <mergeCell ref="B1:D1"/>
    <mergeCell ref="E1:E2"/>
    <mergeCell ref="F1:F2"/>
  </mergeCells>
  <phoneticPr fontId="17" type="noConversion"/>
  <printOptions horizontalCentered="1"/>
  <pageMargins left="0.9055118110236221" right="0.43307086614173229" top="0.59055118110236227" bottom="0.59055118110236227" header="0.51181102362204722" footer="0.51181102362204722"/>
  <pageSetup paperSize="9" scale="90" orientation="landscape" r:id="rId1"/>
  <headerFooter scaleWithDoc="0" alignWithMargins="0">
    <oddFooter>&amp;C- &amp;P+18&amp;/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view="pageBreakPreview" zoomScaleNormal="100" zoomScaleSheetLayoutView="100" workbookViewId="0">
      <selection activeCell="J19" sqref="J19"/>
    </sheetView>
  </sheetViews>
  <sheetFormatPr defaultColWidth="8.88671875" defaultRowHeight="18.95" customHeight="1"/>
  <cols>
    <col min="1" max="1" width="22.77734375" style="3" customWidth="1"/>
    <col min="2" max="2" width="9.21875" style="3" customWidth="1"/>
    <col min="3" max="3" width="9.109375" style="3" bestFit="1" customWidth="1"/>
    <col min="4" max="4" width="6.6640625" style="3" customWidth="1"/>
    <col min="5" max="5" width="5.77734375" style="3" customWidth="1"/>
    <col min="6" max="6" width="6.88671875" style="3" customWidth="1"/>
    <col min="7" max="7" width="9.109375" style="3" customWidth="1"/>
    <col min="8" max="8" width="7.21875" style="3" customWidth="1"/>
    <col min="9" max="9" width="8.88671875" style="3"/>
    <col min="10" max="10" width="8.5546875" style="3" bestFit="1" customWidth="1"/>
    <col min="11" max="11" width="9.109375" style="3" customWidth="1"/>
    <col min="12" max="12" width="8.5546875" style="3" bestFit="1" customWidth="1"/>
    <col min="13" max="13" width="8.6640625" style="3" customWidth="1"/>
    <col min="14" max="16384" width="8.88671875" style="3"/>
  </cols>
  <sheetData>
    <row r="1" spans="1:15" ht="18.95" customHeight="1">
      <c r="A1" s="297" t="s">
        <v>144</v>
      </c>
      <c r="B1" s="297"/>
      <c r="C1" s="297"/>
      <c r="D1" s="297"/>
      <c r="E1" s="297"/>
      <c r="F1" s="297"/>
      <c r="G1" s="297"/>
      <c r="H1" s="297"/>
      <c r="I1" s="87"/>
      <c r="J1" s="87"/>
      <c r="K1" s="87"/>
      <c r="L1" s="87"/>
      <c r="M1" s="87"/>
    </row>
    <row r="2" spans="1:15" ht="12.75" customHeight="1">
      <c r="A2" s="297"/>
      <c r="B2" s="297"/>
      <c r="C2" s="297"/>
      <c r="D2" s="297"/>
      <c r="E2" s="297"/>
      <c r="F2" s="297"/>
      <c r="G2" s="297"/>
      <c r="H2" s="297"/>
      <c r="I2" s="87"/>
      <c r="J2" s="87"/>
      <c r="K2" s="87"/>
      <c r="L2" s="87"/>
      <c r="M2" s="87"/>
    </row>
    <row r="3" spans="1:15" ht="18.95" customHeight="1">
      <c r="A3" s="88"/>
      <c r="B3" s="88"/>
      <c r="C3" s="88"/>
      <c r="D3" s="88"/>
      <c r="E3" s="88"/>
      <c r="F3" s="88"/>
      <c r="G3" s="88"/>
      <c r="H3" s="88"/>
      <c r="I3" s="87"/>
      <c r="J3" s="87"/>
      <c r="K3" s="87"/>
      <c r="L3" s="87"/>
      <c r="M3" s="87"/>
    </row>
    <row r="4" spans="1:15" ht="18.95" customHeight="1">
      <c r="A4" s="89" t="s">
        <v>5</v>
      </c>
      <c r="B4" s="166" t="s">
        <v>151</v>
      </c>
      <c r="C4" s="166"/>
      <c r="D4" s="166"/>
      <c r="E4" s="166"/>
      <c r="F4" s="166"/>
      <c r="G4" s="167"/>
      <c r="H4" s="167"/>
      <c r="I4" s="168"/>
      <c r="J4" s="168"/>
      <c r="K4" s="168"/>
      <c r="L4" s="87"/>
      <c r="M4" s="87"/>
    </row>
    <row r="5" spans="1:15" ht="18.95" customHeight="1">
      <c r="A5" s="88"/>
      <c r="B5" s="167"/>
      <c r="C5" s="167"/>
      <c r="D5" s="167"/>
      <c r="E5" s="167"/>
      <c r="F5" s="167"/>
      <c r="G5" s="167"/>
      <c r="H5" s="167"/>
      <c r="I5" s="168"/>
      <c r="J5" s="168"/>
      <c r="K5" s="168"/>
      <c r="L5" s="87"/>
      <c r="M5" s="87"/>
    </row>
    <row r="6" spans="1:15" ht="18.95" customHeight="1">
      <c r="A6" s="90"/>
      <c r="B6" s="298" t="s">
        <v>3</v>
      </c>
      <c r="C6" s="299"/>
      <c r="D6" s="299" t="s">
        <v>6</v>
      </c>
      <c r="E6" s="300"/>
      <c r="F6" s="168"/>
      <c r="G6" s="168"/>
      <c r="H6" s="168"/>
      <c r="I6" s="169" t="s">
        <v>54</v>
      </c>
      <c r="J6" s="282" t="s">
        <v>31</v>
      </c>
      <c r="K6" s="283"/>
      <c r="L6" s="87"/>
      <c r="M6" s="87"/>
    </row>
    <row r="7" spans="1:15" ht="18.95" customHeight="1">
      <c r="A7" s="90"/>
      <c r="B7" s="301" t="s">
        <v>7</v>
      </c>
      <c r="C7" s="302"/>
      <c r="D7" s="303">
        <v>372878</v>
      </c>
      <c r="E7" s="304"/>
      <c r="F7" s="168"/>
      <c r="G7" s="168"/>
      <c r="H7" s="168"/>
      <c r="I7" s="170" t="str">
        <f>'조사면적 산출근거'!B4</f>
        <v>밀양강 상동지구</v>
      </c>
      <c r="J7" s="284">
        <f>'조사면적 산출근거'!D4</f>
        <v>31443</v>
      </c>
      <c r="K7" s="285"/>
      <c r="L7" s="91"/>
      <c r="M7" s="87"/>
      <c r="O7" s="21"/>
    </row>
    <row r="8" spans="1:15" ht="18.95" customHeight="1">
      <c r="A8" s="90"/>
      <c r="B8" s="275" t="s">
        <v>8</v>
      </c>
      <c r="C8" s="276"/>
      <c r="D8" s="286">
        <v>287556</v>
      </c>
      <c r="E8" s="287"/>
      <c r="F8" s="168"/>
      <c r="G8" s="168"/>
      <c r="H8" s="168"/>
      <c r="I8" s="170" t="str">
        <f>'조사면적 산출근거'!B5</f>
        <v>화포천 진례지구</v>
      </c>
      <c r="J8" s="284">
        <f>'조사면적 산출근거'!D5</f>
        <v>317000</v>
      </c>
      <c r="K8" s="285"/>
      <c r="L8" s="91"/>
      <c r="M8" s="87"/>
      <c r="O8" s="21"/>
    </row>
    <row r="9" spans="1:15" ht="18.95" customHeight="1">
      <c r="A9" s="90"/>
      <c r="B9" s="275" t="s">
        <v>9</v>
      </c>
      <c r="C9" s="276"/>
      <c r="D9" s="286">
        <v>251866</v>
      </c>
      <c r="E9" s="287"/>
      <c r="F9" s="168"/>
      <c r="G9" s="168"/>
      <c r="H9" s="168"/>
      <c r="I9" s="170" t="str">
        <f>'조사면적 산출근거'!B6</f>
        <v>낙동강 대포지구</v>
      </c>
      <c r="J9" s="284">
        <f>'조사면적 산출근거'!D6</f>
        <v>64083</v>
      </c>
      <c r="K9" s="285"/>
      <c r="L9" s="91"/>
      <c r="M9" s="87"/>
      <c r="O9" s="21"/>
    </row>
    <row r="10" spans="1:15" ht="18.95" customHeight="1">
      <c r="A10" s="90"/>
      <c r="B10" s="275" t="s">
        <v>41</v>
      </c>
      <c r="C10" s="276"/>
      <c r="D10" s="286">
        <v>171281</v>
      </c>
      <c r="E10" s="287"/>
      <c r="F10" s="168"/>
      <c r="G10" s="168"/>
      <c r="H10" s="168"/>
      <c r="I10" s="170" t="str">
        <f>'조사면적 산출근거'!B7</f>
        <v>덕천강 수곡지구</v>
      </c>
      <c r="J10" s="284">
        <f>'조사면적 산출근거'!D7</f>
        <v>375000</v>
      </c>
      <c r="K10" s="285"/>
      <c r="L10" s="87"/>
      <c r="M10" s="87"/>
    </row>
    <row r="11" spans="1:15" ht="18.95" customHeight="1">
      <c r="A11" s="90"/>
      <c r="B11" s="277" t="s">
        <v>80</v>
      </c>
      <c r="C11" s="278"/>
      <c r="D11" s="293">
        <v>137111</v>
      </c>
      <c r="E11" s="294"/>
      <c r="F11" s="168"/>
      <c r="G11" s="168"/>
      <c r="H11" s="168"/>
      <c r="I11" s="170" t="str">
        <f>'조사면적 산출근거'!B8</f>
        <v>남강 정곡지구</v>
      </c>
      <c r="J11" s="284">
        <f>'조사면적 산출근거'!D8</f>
        <v>147809</v>
      </c>
      <c r="K11" s="285"/>
      <c r="L11" s="87"/>
      <c r="M11" s="87"/>
    </row>
    <row r="12" spans="1:15" ht="18.95" customHeight="1">
      <c r="A12" s="87"/>
      <c r="B12" s="168" t="s">
        <v>152</v>
      </c>
      <c r="C12" s="168"/>
      <c r="D12" s="168"/>
      <c r="E12" s="168"/>
      <c r="F12" s="168"/>
      <c r="G12" s="168"/>
      <c r="H12" s="168"/>
      <c r="I12" s="171" t="s">
        <v>30</v>
      </c>
      <c r="J12" s="295">
        <f>SUM(J7:K11)</f>
        <v>935335</v>
      </c>
      <c r="K12" s="296"/>
      <c r="L12" s="87"/>
      <c r="M12" s="87"/>
    </row>
    <row r="13" spans="1:15" ht="18.95" customHeight="1">
      <c r="A13" s="87"/>
      <c r="B13" s="87"/>
      <c r="C13" s="87"/>
      <c r="D13" s="87"/>
      <c r="E13" s="87"/>
      <c r="F13" s="87"/>
      <c r="G13" s="87"/>
      <c r="H13" s="87"/>
      <c r="I13" s="168"/>
      <c r="J13" s="168"/>
      <c r="K13" s="168"/>
      <c r="L13" s="87"/>
      <c r="M13" s="87"/>
    </row>
    <row r="14" spans="1:15" ht="18.95" customHeight="1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</row>
    <row r="15" spans="1:15" ht="18.95" customHeight="1">
      <c r="A15" s="272" t="s">
        <v>10</v>
      </c>
      <c r="B15" s="279" t="s">
        <v>32</v>
      </c>
      <c r="C15" s="279" t="s">
        <v>33</v>
      </c>
      <c r="D15" s="288" t="s">
        <v>11</v>
      </c>
      <c r="E15" s="288" t="s">
        <v>34</v>
      </c>
      <c r="F15" s="288"/>
      <c r="G15" s="288"/>
      <c r="H15" s="288"/>
      <c r="I15" s="288"/>
      <c r="J15" s="288" t="s">
        <v>12</v>
      </c>
      <c r="K15" s="288"/>
      <c r="L15" s="288"/>
      <c r="M15" s="289"/>
    </row>
    <row r="16" spans="1:15" ht="18.95" customHeight="1">
      <c r="A16" s="273"/>
      <c r="B16" s="280"/>
      <c r="C16" s="280"/>
      <c r="D16" s="290"/>
      <c r="E16" s="290" t="s">
        <v>13</v>
      </c>
      <c r="F16" s="290" t="s">
        <v>14</v>
      </c>
      <c r="G16" s="290"/>
      <c r="H16" s="290"/>
      <c r="I16" s="290"/>
      <c r="J16" s="290"/>
      <c r="K16" s="290"/>
      <c r="L16" s="290"/>
      <c r="M16" s="291"/>
    </row>
    <row r="17" spans="1:20" s="22" customFormat="1" ht="18.95" customHeight="1">
      <c r="A17" s="274"/>
      <c r="B17" s="281"/>
      <c r="C17" s="281"/>
      <c r="D17" s="292"/>
      <c r="E17" s="292"/>
      <c r="F17" s="94" t="s">
        <v>15</v>
      </c>
      <c r="G17" s="94" t="s">
        <v>16</v>
      </c>
      <c r="H17" s="232" t="s">
        <v>17</v>
      </c>
      <c r="I17" s="232" t="s">
        <v>42</v>
      </c>
      <c r="J17" s="94" t="s">
        <v>15</v>
      </c>
      <c r="K17" s="94" t="s">
        <v>16</v>
      </c>
      <c r="L17" s="232" t="s">
        <v>17</v>
      </c>
      <c r="M17" s="95" t="s">
        <v>42</v>
      </c>
    </row>
    <row r="18" spans="1:20" s="23" customFormat="1" ht="18.95" customHeight="1">
      <c r="A18" s="96" t="s">
        <v>65</v>
      </c>
      <c r="B18" s="97"/>
      <c r="C18" s="97"/>
      <c r="D18" s="98"/>
      <c r="E18" s="98"/>
      <c r="F18" s="99"/>
      <c r="G18" s="99"/>
      <c r="H18" s="99"/>
      <c r="I18" s="99"/>
      <c r="J18" s="99"/>
      <c r="K18" s="99"/>
      <c r="L18" s="99"/>
      <c r="M18" s="100"/>
    </row>
    <row r="19" spans="1:20" s="23" customFormat="1" ht="18.95" customHeight="1">
      <c r="A19" s="101" t="s">
        <v>66</v>
      </c>
      <c r="B19" s="102">
        <v>100000</v>
      </c>
      <c r="C19" s="103">
        <f>J12</f>
        <v>935335</v>
      </c>
      <c r="D19" s="104">
        <f>ROUND((C19/B19)^0.6,3)</f>
        <v>3.8250000000000002</v>
      </c>
      <c r="E19" s="105" t="s">
        <v>57</v>
      </c>
      <c r="F19" s="106">
        <f>난이도보정계수!C29</f>
        <v>1.6</v>
      </c>
      <c r="G19" s="106">
        <f>난이도보정계수!C30</f>
        <v>0.7</v>
      </c>
      <c r="H19" s="106">
        <f>난이도보정계수!C31</f>
        <v>1.1000000000000001</v>
      </c>
      <c r="I19" s="106">
        <f>난이도보정계수!C32</f>
        <v>0.7</v>
      </c>
      <c r="J19" s="107">
        <f>ROUND(F19*$D$19,3)</f>
        <v>6.12</v>
      </c>
      <c r="K19" s="107">
        <f>ROUND(G19*$D$19,3)</f>
        <v>2.6779999999999999</v>
      </c>
      <c r="L19" s="107">
        <f>ROUND(H19*$D$19,3)</f>
        <v>4.2080000000000002</v>
      </c>
      <c r="M19" s="108">
        <f>ROUND(I19*$D$19,3)</f>
        <v>2.6779999999999999</v>
      </c>
    </row>
    <row r="20" spans="1:20" s="23" customFormat="1" ht="18.95" customHeight="1">
      <c r="A20" s="101" t="s">
        <v>39</v>
      </c>
      <c r="B20" s="102">
        <v>100000</v>
      </c>
      <c r="C20" s="103">
        <f>C19</f>
        <v>935335</v>
      </c>
      <c r="D20" s="104">
        <f>ROUND((C20/B20)^0.6,3)</f>
        <v>3.8250000000000002</v>
      </c>
      <c r="E20" s="105" t="str">
        <f>E19</f>
        <v>평지,선형</v>
      </c>
      <c r="F20" s="106">
        <f>난이도보정계수!D29</f>
        <v>1</v>
      </c>
      <c r="G20" s="106">
        <f>난이도보정계수!D30</f>
        <v>1</v>
      </c>
      <c r="H20" s="106">
        <f>난이도보정계수!D31</f>
        <v>0.9</v>
      </c>
      <c r="I20" s="106">
        <f>난이도보정계수!D32</f>
        <v>0.5</v>
      </c>
      <c r="J20" s="107">
        <f>IF(ROUND(F20*$D$20,3)&lt;1,1,ROUND(F20*$D$20,3))</f>
        <v>3.8250000000000002</v>
      </c>
      <c r="K20" s="107">
        <f>IF(ROUND(G20*$D$20,3)&lt;1,1,ROUND(G20*$D$20,3))</f>
        <v>3.8250000000000002</v>
      </c>
      <c r="L20" s="107">
        <f>IF(ROUND(H20*$D$20,3)&lt;1,1,ROUND(H20*$D$20,3))</f>
        <v>3.4430000000000001</v>
      </c>
      <c r="M20" s="108">
        <f>IF(ROUND(I20*$D$20,3)&lt;1,1,ROUND(I20*$D$20,3))</f>
        <v>1.913</v>
      </c>
    </row>
    <row r="21" spans="1:20" s="23" customFormat="1" ht="18.95" customHeight="1">
      <c r="A21" s="101" t="s">
        <v>40</v>
      </c>
      <c r="B21" s="102">
        <v>100000</v>
      </c>
      <c r="C21" s="103">
        <f>C19</f>
        <v>935335</v>
      </c>
      <c r="D21" s="104">
        <f>ROUND((C21/B21)^0.6,3)</f>
        <v>3.8250000000000002</v>
      </c>
      <c r="E21" s="105" t="str">
        <f>E20</f>
        <v>평지,선형</v>
      </c>
      <c r="F21" s="106">
        <v>1.3</v>
      </c>
      <c r="G21" s="106">
        <v>1.2</v>
      </c>
      <c r="H21" s="106">
        <v>1.2</v>
      </c>
      <c r="I21" s="106">
        <v>1.2</v>
      </c>
      <c r="J21" s="107">
        <f>IF(ROUND(F21*$D$21,3)&lt;1,1,ROUND(F21*$D$21,3))</f>
        <v>4.9729999999999999</v>
      </c>
      <c r="K21" s="107">
        <f>IF(ROUND(G21*$D$21,3)&lt;1,1,ROUND(G21*$D$21,3))</f>
        <v>4.59</v>
      </c>
      <c r="L21" s="107">
        <f>IF(ROUND(H21*$D$21,3)&lt;1,1,ROUND(H21*$D$21,3))</f>
        <v>4.59</v>
      </c>
      <c r="M21" s="108">
        <f>IF(ROUND(I21*$D$21,3)&lt;1,1,ROUND(I21*$D$21,3))</f>
        <v>4.59</v>
      </c>
    </row>
    <row r="22" spans="1:20" s="23" customFormat="1" ht="18.95" customHeight="1">
      <c r="A22" s="101" t="s">
        <v>72</v>
      </c>
      <c r="B22" s="102">
        <v>100000</v>
      </c>
      <c r="C22" s="103">
        <f>C19</f>
        <v>935335</v>
      </c>
      <c r="D22" s="104">
        <f>ROUND((C22/B22)^0.6,3)</f>
        <v>3.8250000000000002</v>
      </c>
      <c r="E22" s="105" t="str">
        <f>E21</f>
        <v>평지,선형</v>
      </c>
      <c r="F22" s="106">
        <f>난이도보정계수!E29</f>
        <v>1.2</v>
      </c>
      <c r="G22" s="106">
        <f>난이도보정계수!E30</f>
        <v>0.72</v>
      </c>
      <c r="H22" s="106">
        <f>난이도보정계수!E31</f>
        <v>0.6</v>
      </c>
      <c r="I22" s="106">
        <f>난이도보정계수!E32</f>
        <v>1.2</v>
      </c>
      <c r="J22" s="107">
        <f>ROUND(F22*$D$22,3)</f>
        <v>4.59</v>
      </c>
      <c r="K22" s="107">
        <f>ROUND(G22*$D$22,3)</f>
        <v>2.754</v>
      </c>
      <c r="L22" s="107">
        <f>ROUND(H22*$D$22,3)</f>
        <v>2.2949999999999999</v>
      </c>
      <c r="M22" s="108">
        <f>ROUND(I22*$D$22,3)</f>
        <v>4.59</v>
      </c>
    </row>
    <row r="23" spans="1:20" ht="18.95" customHeight="1">
      <c r="A23" s="109" t="s">
        <v>73</v>
      </c>
      <c r="B23" s="110">
        <v>100000</v>
      </c>
      <c r="C23" s="111">
        <f>C19</f>
        <v>935335</v>
      </c>
      <c r="D23" s="112">
        <f>ROUND((C23/B23)^0.6,3)</f>
        <v>3.8250000000000002</v>
      </c>
      <c r="E23" s="113" t="str">
        <f>E22</f>
        <v>평지,선형</v>
      </c>
      <c r="F23" s="114">
        <f>난이도보정계수!F29</f>
        <v>1</v>
      </c>
      <c r="G23" s="114">
        <f>난이도보정계수!F30</f>
        <v>1</v>
      </c>
      <c r="H23" s="114">
        <f>난이도보정계수!F31</f>
        <v>1</v>
      </c>
      <c r="I23" s="114">
        <f>난이도보정계수!F32</f>
        <v>0.5</v>
      </c>
      <c r="J23" s="115">
        <f>ROUND(F23*$D$23,3)</f>
        <v>3.8250000000000002</v>
      </c>
      <c r="K23" s="115">
        <f>ROUND(G23*$D$23,3)</f>
        <v>3.8250000000000002</v>
      </c>
      <c r="L23" s="115">
        <f>ROUND(H23*$D$23,3)</f>
        <v>3.8250000000000002</v>
      </c>
      <c r="M23" s="116">
        <f>ROUND(I23*$D$23,3)</f>
        <v>1.913</v>
      </c>
    </row>
    <row r="31" spans="1:20" ht="18.95" customHeight="1" thickBot="1"/>
    <row r="32" spans="1:20" ht="18.95" customHeight="1" thickTop="1" thickBot="1">
      <c r="O32" s="199"/>
      <c r="P32" s="200"/>
      <c r="Q32" s="200"/>
      <c r="R32" s="200"/>
      <c r="S32" s="200"/>
      <c r="T32" s="201"/>
    </row>
    <row r="33" spans="15:20" ht="18.95" customHeight="1" thickTop="1">
      <c r="O33" s="202"/>
      <c r="P33" s="204"/>
      <c r="Q33" s="265"/>
      <c r="R33" s="267"/>
      <c r="S33" s="265"/>
      <c r="T33" s="269"/>
    </row>
    <row r="34" spans="15:20" ht="18.95" customHeight="1">
      <c r="O34" s="203"/>
      <c r="P34" s="205"/>
      <c r="Q34" s="266"/>
      <c r="R34" s="268"/>
      <c r="S34" s="266"/>
      <c r="T34" s="270"/>
    </row>
    <row r="35" spans="15:20" ht="18.95" customHeight="1">
      <c r="O35" s="257"/>
      <c r="P35" s="206"/>
      <c r="Q35" s="259"/>
      <c r="R35" s="261"/>
      <c r="S35" s="259"/>
      <c r="T35" s="263"/>
    </row>
    <row r="36" spans="15:20" ht="18.95" customHeight="1">
      <c r="O36" s="271"/>
      <c r="P36" s="205"/>
      <c r="Q36" s="266"/>
      <c r="R36" s="268"/>
      <c r="S36" s="266"/>
      <c r="T36" s="270"/>
    </row>
    <row r="37" spans="15:20" ht="18.95" customHeight="1">
      <c r="O37" s="257"/>
      <c r="P37" s="206"/>
      <c r="Q37" s="259"/>
      <c r="R37" s="261"/>
      <c r="S37" s="259"/>
      <c r="T37" s="263"/>
    </row>
    <row r="38" spans="15:20" ht="18.95" customHeight="1" thickBot="1">
      <c r="O38" s="258"/>
      <c r="P38" s="207"/>
      <c r="Q38" s="260"/>
      <c r="R38" s="262"/>
      <c r="S38" s="260"/>
      <c r="T38" s="264"/>
    </row>
    <row r="39" spans="15:20" ht="18.95" customHeight="1" thickTop="1">
      <c r="S39" s="208"/>
    </row>
  </sheetData>
  <mergeCells count="42">
    <mergeCell ref="A1:H2"/>
    <mergeCell ref="B6:C6"/>
    <mergeCell ref="D6:E6"/>
    <mergeCell ref="B7:C7"/>
    <mergeCell ref="D7:E7"/>
    <mergeCell ref="J6:K6"/>
    <mergeCell ref="J7:K7"/>
    <mergeCell ref="J8:K8"/>
    <mergeCell ref="D8:E8"/>
    <mergeCell ref="E15:I15"/>
    <mergeCell ref="D9:E9"/>
    <mergeCell ref="J9:K9"/>
    <mergeCell ref="J15:M16"/>
    <mergeCell ref="E16:E17"/>
    <mergeCell ref="F16:I16"/>
    <mergeCell ref="D11:E11"/>
    <mergeCell ref="D15:D17"/>
    <mergeCell ref="D10:E10"/>
    <mergeCell ref="J10:K10"/>
    <mergeCell ref="J11:K11"/>
    <mergeCell ref="J12:K12"/>
    <mergeCell ref="A15:A17"/>
    <mergeCell ref="B8:C8"/>
    <mergeCell ref="B11:C11"/>
    <mergeCell ref="C15:C17"/>
    <mergeCell ref="B9:C9"/>
    <mergeCell ref="B15:B17"/>
    <mergeCell ref="B10:C10"/>
    <mergeCell ref="Q33:Q34"/>
    <mergeCell ref="R33:R34"/>
    <mergeCell ref="S33:S34"/>
    <mergeCell ref="T33:T34"/>
    <mergeCell ref="O35:O36"/>
    <mergeCell ref="Q35:Q36"/>
    <mergeCell ref="R35:R36"/>
    <mergeCell ref="S35:S36"/>
    <mergeCell ref="T35:T36"/>
    <mergeCell ref="O37:O38"/>
    <mergeCell ref="Q37:Q38"/>
    <mergeCell ref="R37:R38"/>
    <mergeCell ref="S37:S38"/>
    <mergeCell ref="T37:T38"/>
  </mergeCells>
  <phoneticPr fontId="17" type="noConversion"/>
  <printOptions horizontalCentered="1"/>
  <pageMargins left="0.9055118110236221" right="0.43307086614173229" top="0.59055118110236227" bottom="0.59055118110236227" header="0.51181102362204722" footer="0.51181102362204722"/>
  <pageSetup paperSize="9" scale="90" orientation="landscape" r:id="rId1"/>
  <headerFooter scaleWithDoc="0" alignWithMargins="0">
    <oddFooter>&amp;C- &amp;P+18&amp;/ 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view="pageBreakPreview" zoomScaleNormal="100" zoomScaleSheetLayoutView="100" workbookViewId="0">
      <selection activeCell="C29" sqref="C29"/>
    </sheetView>
  </sheetViews>
  <sheetFormatPr defaultColWidth="8.88671875" defaultRowHeight="15" customHeight="1"/>
  <cols>
    <col min="1" max="1" width="5.44140625" style="9" customWidth="1"/>
    <col min="2" max="2" width="10.44140625" style="10" customWidth="1"/>
    <col min="3" max="3" width="9.44140625" style="10" customWidth="1"/>
    <col min="4" max="4" width="10.77734375" style="10" customWidth="1"/>
    <col min="5" max="5" width="10.44140625" style="10" customWidth="1"/>
    <col min="6" max="6" width="8.88671875" style="10"/>
    <col min="7" max="7" width="4.21875" style="10" customWidth="1"/>
    <col min="8" max="8" width="10.33203125" style="10" customWidth="1"/>
    <col min="9" max="9" width="10.5546875" style="10" customWidth="1"/>
    <col min="10" max="10" width="10.21875" style="10" customWidth="1"/>
    <col min="11" max="12" width="8.88671875" style="10"/>
    <col min="13" max="13" width="2.6640625" style="10" customWidth="1"/>
    <col min="14" max="14" width="8.88671875" style="10"/>
    <col min="15" max="16384" width="8.88671875" style="9"/>
  </cols>
  <sheetData>
    <row r="1" spans="1:12" ht="20.25" customHeight="1">
      <c r="A1" s="117" t="s">
        <v>93</v>
      </c>
      <c r="B1" s="118"/>
      <c r="C1" s="118"/>
      <c r="D1" s="117"/>
      <c r="E1" s="119"/>
      <c r="F1" s="119"/>
      <c r="G1" s="119"/>
      <c r="H1" s="119"/>
      <c r="I1" s="118"/>
      <c r="J1" s="118"/>
      <c r="K1" s="118"/>
      <c r="L1" s="118"/>
    </row>
    <row r="2" spans="1:12" ht="15" customHeight="1">
      <c r="A2" s="118" t="s">
        <v>153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5" customHeight="1">
      <c r="A3" s="141" t="s">
        <v>43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15" customHeight="1">
      <c r="A5" s="119"/>
      <c r="B5" s="118" t="s">
        <v>44</v>
      </c>
      <c r="C5" s="118"/>
      <c r="D5" s="118"/>
      <c r="E5" s="118"/>
      <c r="F5" s="118"/>
      <c r="G5" s="118"/>
      <c r="H5" s="118" t="s">
        <v>45</v>
      </c>
      <c r="I5" s="118"/>
      <c r="J5" s="118"/>
      <c r="K5" s="118"/>
      <c r="L5" s="118"/>
    </row>
    <row r="6" spans="1:12" ht="15" customHeight="1">
      <c r="A6" s="119"/>
      <c r="B6" s="136" t="s">
        <v>46</v>
      </c>
      <c r="C6" s="120" t="s">
        <v>47</v>
      </c>
      <c r="D6" s="120" t="s">
        <v>48</v>
      </c>
      <c r="E6" s="120" t="s">
        <v>49</v>
      </c>
      <c r="F6" s="121" t="s">
        <v>50</v>
      </c>
      <c r="G6" s="137"/>
      <c r="H6" s="136"/>
      <c r="I6" s="120" t="s">
        <v>47</v>
      </c>
      <c r="J6" s="120" t="s">
        <v>48</v>
      </c>
      <c r="K6" s="120" t="s">
        <v>49</v>
      </c>
      <c r="L6" s="121" t="s">
        <v>50</v>
      </c>
    </row>
    <row r="7" spans="1:12" ht="15" customHeight="1">
      <c r="A7" s="119"/>
      <c r="B7" s="122" t="s">
        <v>25</v>
      </c>
      <c r="C7" s="196">
        <v>1.6</v>
      </c>
      <c r="D7" s="138">
        <v>1</v>
      </c>
      <c r="E7" s="196">
        <v>1.2</v>
      </c>
      <c r="F7" s="195">
        <v>1</v>
      </c>
      <c r="G7" s="123"/>
      <c r="H7" s="122" t="s">
        <v>25</v>
      </c>
      <c r="I7" s="196">
        <v>0.4</v>
      </c>
      <c r="J7" s="138">
        <v>1</v>
      </c>
      <c r="K7" s="196">
        <v>0.8</v>
      </c>
      <c r="L7" s="195">
        <v>1</v>
      </c>
    </row>
    <row r="8" spans="1:12" ht="15" customHeight="1">
      <c r="A8" s="119"/>
      <c r="B8" s="122" t="s">
        <v>26</v>
      </c>
      <c r="C8" s="138">
        <v>1</v>
      </c>
      <c r="D8" s="138">
        <v>1</v>
      </c>
      <c r="E8" s="196">
        <v>1.2</v>
      </c>
      <c r="F8" s="195">
        <v>1</v>
      </c>
      <c r="G8" s="123"/>
      <c r="H8" s="122" t="s">
        <v>26</v>
      </c>
      <c r="I8" s="138">
        <v>1</v>
      </c>
      <c r="J8" s="138">
        <v>1</v>
      </c>
      <c r="K8" s="196">
        <v>0.8</v>
      </c>
      <c r="L8" s="195">
        <v>1</v>
      </c>
    </row>
    <row r="9" spans="1:12" ht="15" customHeight="1">
      <c r="A9" s="119"/>
      <c r="B9" s="122" t="s">
        <v>27</v>
      </c>
      <c r="C9" s="196">
        <v>1.1000000000000001</v>
      </c>
      <c r="D9" s="138">
        <v>1</v>
      </c>
      <c r="E9" s="138">
        <v>1</v>
      </c>
      <c r="F9" s="195">
        <v>1</v>
      </c>
      <c r="G9" s="123"/>
      <c r="H9" s="122" t="s">
        <v>27</v>
      </c>
      <c r="I9" s="196">
        <v>0.9</v>
      </c>
      <c r="J9" s="138">
        <v>1</v>
      </c>
      <c r="K9" s="138">
        <v>1</v>
      </c>
      <c r="L9" s="195">
        <v>1</v>
      </c>
    </row>
    <row r="10" spans="1:12" ht="15" customHeight="1">
      <c r="A10" s="119"/>
      <c r="B10" s="124" t="s">
        <v>51</v>
      </c>
      <c r="C10" s="139">
        <v>1</v>
      </c>
      <c r="D10" s="139">
        <v>1</v>
      </c>
      <c r="E10" s="197">
        <v>1.2</v>
      </c>
      <c r="F10" s="140">
        <v>1</v>
      </c>
      <c r="G10" s="123"/>
      <c r="H10" s="124" t="s">
        <v>51</v>
      </c>
      <c r="I10" s="139">
        <v>1</v>
      </c>
      <c r="J10" s="139">
        <v>1</v>
      </c>
      <c r="K10" s="197">
        <v>0.8</v>
      </c>
      <c r="L10" s="140">
        <v>1</v>
      </c>
    </row>
    <row r="11" spans="1:12" ht="15" customHeight="1">
      <c r="A11" s="119"/>
      <c r="B11" s="123"/>
      <c r="C11" s="125"/>
      <c r="D11" s="125"/>
      <c r="E11" s="125"/>
      <c r="F11" s="126"/>
      <c r="G11" s="123"/>
      <c r="H11" s="123"/>
      <c r="I11" s="125"/>
      <c r="J11" s="125"/>
      <c r="K11" s="125"/>
      <c r="L11" s="125"/>
    </row>
    <row r="12" spans="1:12" ht="15" customHeight="1">
      <c r="A12" s="119"/>
      <c r="B12" s="118" t="s">
        <v>52</v>
      </c>
      <c r="C12" s="118"/>
      <c r="D12" s="118"/>
      <c r="E12" s="118"/>
      <c r="F12" s="118"/>
      <c r="G12" s="127"/>
      <c r="H12" s="118" t="s">
        <v>53</v>
      </c>
      <c r="I12" s="118"/>
      <c r="J12" s="118"/>
      <c r="K12" s="118"/>
      <c r="L12" s="118"/>
    </row>
    <row r="13" spans="1:12" ht="15" customHeight="1">
      <c r="A13" s="119"/>
      <c r="B13" s="136"/>
      <c r="C13" s="120" t="s">
        <v>47</v>
      </c>
      <c r="D13" s="120" t="s">
        <v>48</v>
      </c>
      <c r="E13" s="120" t="s">
        <v>49</v>
      </c>
      <c r="F13" s="121" t="s">
        <v>50</v>
      </c>
      <c r="G13" s="137"/>
      <c r="H13" s="136" t="s">
        <v>46</v>
      </c>
      <c r="I13" s="120" t="s">
        <v>47</v>
      </c>
      <c r="J13" s="120" t="s">
        <v>48</v>
      </c>
      <c r="K13" s="120" t="s">
        <v>49</v>
      </c>
      <c r="L13" s="121" t="s">
        <v>50</v>
      </c>
    </row>
    <row r="14" spans="1:12" ht="15" customHeight="1">
      <c r="A14" s="119"/>
      <c r="B14" s="122" t="s">
        <v>25</v>
      </c>
      <c r="C14" s="138">
        <v>1</v>
      </c>
      <c r="D14" s="138">
        <v>1</v>
      </c>
      <c r="E14" s="138">
        <v>1</v>
      </c>
      <c r="F14" s="195">
        <v>1</v>
      </c>
      <c r="G14" s="123"/>
      <c r="H14" s="122" t="s">
        <v>25</v>
      </c>
      <c r="I14" s="138">
        <v>1</v>
      </c>
      <c r="J14" s="138">
        <v>1</v>
      </c>
      <c r="K14" s="138">
        <v>1</v>
      </c>
      <c r="L14" s="195">
        <v>1</v>
      </c>
    </row>
    <row r="15" spans="1:12" ht="15" customHeight="1">
      <c r="A15" s="119"/>
      <c r="B15" s="122" t="s">
        <v>26</v>
      </c>
      <c r="C15" s="196">
        <v>1.1000000000000001</v>
      </c>
      <c r="D15" s="138">
        <v>1</v>
      </c>
      <c r="E15" s="138">
        <v>1</v>
      </c>
      <c r="F15" s="195">
        <v>1</v>
      </c>
      <c r="G15" s="123"/>
      <c r="H15" s="122" t="s">
        <v>26</v>
      </c>
      <c r="I15" s="196">
        <v>0.7</v>
      </c>
      <c r="J15" s="138">
        <v>1</v>
      </c>
      <c r="K15" s="138">
        <v>1</v>
      </c>
      <c r="L15" s="195">
        <v>1</v>
      </c>
    </row>
    <row r="16" spans="1:12" ht="15" customHeight="1">
      <c r="A16" s="119"/>
      <c r="B16" s="122" t="s">
        <v>27</v>
      </c>
      <c r="C16" s="138">
        <v>1</v>
      </c>
      <c r="D16" s="196">
        <v>1.2</v>
      </c>
      <c r="E16" s="196">
        <v>1.2</v>
      </c>
      <c r="F16" s="195">
        <v>1</v>
      </c>
      <c r="G16" s="123"/>
      <c r="H16" s="122" t="s">
        <v>27</v>
      </c>
      <c r="I16" s="138">
        <v>1</v>
      </c>
      <c r="J16" s="196">
        <v>0.9</v>
      </c>
      <c r="K16" s="196">
        <v>0.6</v>
      </c>
      <c r="L16" s="195">
        <v>1</v>
      </c>
    </row>
    <row r="17" spans="1:17" ht="15" customHeight="1">
      <c r="A17" s="119"/>
      <c r="B17" s="124" t="s">
        <v>51</v>
      </c>
      <c r="C17" s="197">
        <v>1.3</v>
      </c>
      <c r="D17" s="197">
        <v>1.5</v>
      </c>
      <c r="E17" s="139">
        <v>1</v>
      </c>
      <c r="F17" s="198">
        <v>1.5</v>
      </c>
      <c r="G17" s="123"/>
      <c r="H17" s="124" t="s">
        <v>51</v>
      </c>
      <c r="I17" s="197">
        <v>0.7</v>
      </c>
      <c r="J17" s="197">
        <v>0.5</v>
      </c>
      <c r="K17" s="139">
        <v>1</v>
      </c>
      <c r="L17" s="198">
        <v>0.5</v>
      </c>
    </row>
    <row r="18" spans="1:17" ht="15" customHeight="1">
      <c r="A18" s="119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</row>
    <row r="19" spans="1:17" ht="15" customHeight="1">
      <c r="A19" s="119"/>
      <c r="B19" s="118" t="s">
        <v>58</v>
      </c>
      <c r="C19" s="118"/>
      <c r="D19" s="118"/>
      <c r="E19" s="118"/>
      <c r="F19" s="118"/>
      <c r="G19" s="127"/>
      <c r="H19" s="118" t="s">
        <v>59</v>
      </c>
      <c r="I19" s="118"/>
      <c r="J19" s="118"/>
      <c r="K19" s="118"/>
      <c r="L19" s="118"/>
    </row>
    <row r="20" spans="1:17" ht="15" customHeight="1">
      <c r="A20" s="119"/>
      <c r="B20" s="136" t="s">
        <v>46</v>
      </c>
      <c r="C20" s="120" t="s">
        <v>47</v>
      </c>
      <c r="D20" s="120" t="s">
        <v>48</v>
      </c>
      <c r="E20" s="120" t="s">
        <v>49</v>
      </c>
      <c r="F20" s="121" t="s">
        <v>50</v>
      </c>
      <c r="G20" s="137"/>
      <c r="H20" s="136"/>
      <c r="I20" s="120" t="s">
        <v>47</v>
      </c>
      <c r="J20" s="120" t="s">
        <v>48</v>
      </c>
      <c r="K20" s="120" t="s">
        <v>49</v>
      </c>
      <c r="L20" s="121" t="s">
        <v>50</v>
      </c>
    </row>
    <row r="21" spans="1:17" ht="15" customHeight="1">
      <c r="A21" s="119"/>
      <c r="B21" s="122" t="s">
        <v>25</v>
      </c>
      <c r="C21" s="138">
        <v>1</v>
      </c>
      <c r="D21" s="138">
        <v>1</v>
      </c>
      <c r="E21" s="138">
        <v>1</v>
      </c>
      <c r="F21" s="195">
        <v>1</v>
      </c>
      <c r="G21" s="123"/>
      <c r="H21" s="122" t="s">
        <v>25</v>
      </c>
      <c r="I21" s="138">
        <v>1</v>
      </c>
      <c r="J21" s="138">
        <v>1</v>
      </c>
      <c r="K21" s="138">
        <v>1</v>
      </c>
      <c r="L21" s="195">
        <v>1</v>
      </c>
    </row>
    <row r="22" spans="1:17" ht="15" customHeight="1">
      <c r="A22" s="119"/>
      <c r="B22" s="122" t="s">
        <v>26</v>
      </c>
      <c r="C22" s="138">
        <v>1</v>
      </c>
      <c r="D22" s="138">
        <v>1</v>
      </c>
      <c r="E22" s="196">
        <v>1.4</v>
      </c>
      <c r="F22" s="195">
        <v>1</v>
      </c>
      <c r="G22" s="123"/>
      <c r="H22" s="122" t="s">
        <v>26</v>
      </c>
      <c r="I22" s="138">
        <v>1</v>
      </c>
      <c r="J22" s="138">
        <v>1</v>
      </c>
      <c r="K22" s="196">
        <v>0.6</v>
      </c>
      <c r="L22" s="195">
        <v>1</v>
      </c>
    </row>
    <row r="23" spans="1:17" ht="15" customHeight="1">
      <c r="A23" s="119"/>
      <c r="B23" s="122" t="s">
        <v>27</v>
      </c>
      <c r="C23" s="138">
        <v>1</v>
      </c>
      <c r="D23" s="138">
        <v>1</v>
      </c>
      <c r="E23" s="138">
        <v>1</v>
      </c>
      <c r="F23" s="195">
        <v>1</v>
      </c>
      <c r="G23" s="123"/>
      <c r="H23" s="122" t="s">
        <v>27</v>
      </c>
      <c r="I23" s="138">
        <v>1</v>
      </c>
      <c r="J23" s="138">
        <v>1</v>
      </c>
      <c r="K23" s="138">
        <v>1</v>
      </c>
      <c r="L23" s="195">
        <v>1</v>
      </c>
    </row>
    <row r="24" spans="1:17" ht="15" customHeight="1">
      <c r="A24" s="119"/>
      <c r="B24" s="124" t="s">
        <v>51</v>
      </c>
      <c r="C24" s="139">
        <v>1</v>
      </c>
      <c r="D24" s="139">
        <v>1</v>
      </c>
      <c r="E24" s="139">
        <v>1</v>
      </c>
      <c r="F24" s="140">
        <v>1</v>
      </c>
      <c r="G24" s="123"/>
      <c r="H24" s="124" t="s">
        <v>51</v>
      </c>
      <c r="I24" s="139">
        <v>1</v>
      </c>
      <c r="J24" s="139">
        <v>1</v>
      </c>
      <c r="K24" s="139">
        <v>1</v>
      </c>
      <c r="L24" s="140">
        <v>1</v>
      </c>
    </row>
    <row r="25" spans="1:17" ht="15" customHeight="1">
      <c r="A25" s="119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17" ht="15" customHeight="1">
      <c r="A26" s="141" t="s">
        <v>147</v>
      </c>
      <c r="B26" s="141"/>
      <c r="C26" s="141"/>
      <c r="D26" s="118"/>
      <c r="E26" s="118"/>
      <c r="F26" s="118"/>
      <c r="G26" s="118"/>
      <c r="H26" s="118"/>
      <c r="I26" s="118"/>
      <c r="J26" s="118"/>
      <c r="K26" s="118"/>
      <c r="L26" s="118"/>
    </row>
    <row r="27" spans="1:17" ht="15" customHeight="1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17" ht="15" customHeight="1">
      <c r="A28" s="119"/>
      <c r="B28" s="136" t="s">
        <v>60</v>
      </c>
      <c r="C28" s="120" t="s">
        <v>61</v>
      </c>
      <c r="D28" s="120" t="s">
        <v>62</v>
      </c>
      <c r="E28" s="120" t="s">
        <v>63</v>
      </c>
      <c r="F28" s="121" t="s">
        <v>64</v>
      </c>
      <c r="G28" s="128"/>
      <c r="H28" s="118"/>
      <c r="I28" s="118"/>
      <c r="J28" s="119"/>
      <c r="K28" s="119"/>
      <c r="L28" s="119"/>
      <c r="M28" s="9"/>
      <c r="N28" s="9"/>
      <c r="P28" s="9" t="s">
        <v>142</v>
      </c>
    </row>
    <row r="29" spans="1:17" ht="15" customHeight="1">
      <c r="A29" s="119"/>
      <c r="B29" s="122" t="s">
        <v>25</v>
      </c>
      <c r="C29" s="129">
        <f>C7*I14*(C21*$P$30+I21*$Q$30)</f>
        <v>1.6</v>
      </c>
      <c r="D29" s="129">
        <f t="shared" ref="D29:F29" si="0">D7*J14*(D21*$P$30+J21*$Q$30)</f>
        <v>1</v>
      </c>
      <c r="E29" s="129">
        <f t="shared" si="0"/>
        <v>1.2</v>
      </c>
      <c r="F29" s="130">
        <f t="shared" si="0"/>
        <v>1</v>
      </c>
      <c r="G29" s="131"/>
      <c r="H29" s="118"/>
      <c r="I29" s="118"/>
      <c r="J29" s="119"/>
      <c r="K29" s="119"/>
      <c r="L29" s="119"/>
      <c r="M29" s="9"/>
      <c r="N29" s="9"/>
      <c r="P29" s="9" t="s">
        <v>143</v>
      </c>
    </row>
    <row r="30" spans="1:17" ht="15" customHeight="1">
      <c r="A30" s="119"/>
      <c r="B30" s="122" t="s">
        <v>26</v>
      </c>
      <c r="C30" s="129">
        <f t="shared" ref="C30:C32" si="1">C8*I15*(C22*$P$30+I22*$Q$30)</f>
        <v>0.7</v>
      </c>
      <c r="D30" s="129">
        <f t="shared" ref="D30:D32" si="2">D8*J15*(D22*$P$30+J22*$Q$30)</f>
        <v>1</v>
      </c>
      <c r="E30" s="129">
        <f t="shared" ref="E30:E32" si="3">E8*K15*(E22*$P$30+K22*$Q$30)</f>
        <v>0.72</v>
      </c>
      <c r="F30" s="130">
        <f t="shared" ref="F30:F32" si="4">F8*L15*(F22*$P$30+L22*$Q$30)</f>
        <v>1</v>
      </c>
      <c r="G30" s="131"/>
      <c r="H30" s="118"/>
      <c r="I30" s="118"/>
      <c r="J30" s="119"/>
      <c r="K30" s="119"/>
      <c r="L30" s="119"/>
      <c r="M30" s="9"/>
      <c r="N30" s="9"/>
      <c r="P30" s="219">
        <f>'조사면적 산출근거'!G4</f>
        <v>0</v>
      </c>
      <c r="Q30" s="219">
        <f>1-P30</f>
        <v>1</v>
      </c>
    </row>
    <row r="31" spans="1:17" ht="15" customHeight="1">
      <c r="A31" s="119"/>
      <c r="B31" s="122" t="s">
        <v>27</v>
      </c>
      <c r="C31" s="129">
        <f t="shared" si="1"/>
        <v>1.1000000000000001</v>
      </c>
      <c r="D31" s="129">
        <f t="shared" si="2"/>
        <v>0.9</v>
      </c>
      <c r="E31" s="129">
        <f t="shared" si="3"/>
        <v>0.6</v>
      </c>
      <c r="F31" s="130">
        <f t="shared" si="4"/>
        <v>1</v>
      </c>
      <c r="G31" s="131"/>
      <c r="H31" s="118"/>
      <c r="I31" s="118"/>
      <c r="J31" s="119"/>
      <c r="K31" s="119"/>
      <c r="L31" s="119"/>
      <c r="M31" s="9"/>
      <c r="N31" s="9"/>
    </row>
    <row r="32" spans="1:17" ht="15" customHeight="1">
      <c r="A32" s="119"/>
      <c r="B32" s="124" t="s">
        <v>51</v>
      </c>
      <c r="C32" s="132">
        <f t="shared" si="1"/>
        <v>0.7</v>
      </c>
      <c r="D32" s="132">
        <f t="shared" si="2"/>
        <v>0.5</v>
      </c>
      <c r="E32" s="132">
        <f t="shared" si="3"/>
        <v>1.2</v>
      </c>
      <c r="F32" s="133">
        <f t="shared" si="4"/>
        <v>0.5</v>
      </c>
      <c r="G32" s="131"/>
      <c r="H32" s="118"/>
      <c r="I32" s="118"/>
      <c r="J32" s="119"/>
      <c r="K32" s="119"/>
      <c r="L32" s="119"/>
      <c r="M32" s="9"/>
      <c r="N32" s="9"/>
    </row>
    <row r="33" spans="1:14" ht="15" customHeight="1">
      <c r="A33" s="119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4" ht="15" customHeight="1">
      <c r="A34" s="119"/>
      <c r="B34" s="123"/>
      <c r="C34" s="134"/>
      <c r="D34" s="134"/>
      <c r="E34" s="135"/>
      <c r="F34" s="134"/>
      <c r="G34" s="123"/>
      <c r="H34" s="134"/>
      <c r="I34" s="134"/>
      <c r="J34" s="134"/>
      <c r="K34" s="134"/>
      <c r="L34" s="118"/>
    </row>
    <row r="35" spans="1:14" ht="15" customHeight="1">
      <c r="B35" s="11"/>
      <c r="C35" s="12"/>
      <c r="D35" s="12"/>
      <c r="E35" s="12"/>
      <c r="F35" s="12"/>
      <c r="G35" s="12"/>
      <c r="H35" s="11"/>
      <c r="I35" s="12"/>
      <c r="J35" s="12"/>
      <c r="K35" s="12"/>
      <c r="L35" s="12"/>
      <c r="M35" s="12"/>
    </row>
    <row r="38" spans="1:14" ht="15" customHeight="1">
      <c r="M38" s="9"/>
      <c r="N38" s="9"/>
    </row>
    <row r="39" spans="1:14" ht="15" customHeight="1">
      <c r="B39" s="11"/>
      <c r="C39" s="12"/>
      <c r="D39" s="12"/>
      <c r="E39" s="12"/>
      <c r="F39" s="12"/>
      <c r="G39" s="12"/>
      <c r="H39" s="12"/>
      <c r="I39" s="12"/>
    </row>
    <row r="40" spans="1:14" ht="15" customHeight="1">
      <c r="B40" s="11"/>
      <c r="C40" s="12"/>
      <c r="D40" s="12"/>
      <c r="E40" s="12"/>
      <c r="F40" s="12"/>
      <c r="G40" s="12"/>
      <c r="H40" s="12"/>
      <c r="I40" s="12"/>
    </row>
  </sheetData>
  <phoneticPr fontId="17" type="noConversion"/>
  <printOptions horizontalCentered="1"/>
  <pageMargins left="0.9055118110236221" right="0.43307086614173229" top="0.59055118110236227" bottom="0.59055118110236227" header="0.51181102362204722" footer="0.51181102362204722"/>
  <pageSetup paperSize="9" scale="90" orientation="landscape" r:id="rId1"/>
  <headerFooter scaleWithDoc="0" alignWithMargins="0">
    <oddFooter>&amp;C- &amp;P+18&amp;/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view="pageBreakPreview" zoomScale="115" zoomScaleSheetLayoutView="115" workbookViewId="0">
      <selection activeCell="D8" sqref="D8"/>
    </sheetView>
  </sheetViews>
  <sheetFormatPr defaultColWidth="8.88671875" defaultRowHeight="13.5"/>
  <cols>
    <col min="1" max="1" width="2.77734375" style="26" customWidth="1"/>
    <col min="2" max="4" width="16.77734375" style="26" customWidth="1"/>
    <col min="5" max="5" width="20.77734375" style="26" customWidth="1"/>
    <col min="6" max="6" width="2.77734375" style="26" customWidth="1"/>
    <col min="7" max="7" width="25.109375" style="26" bestFit="1" customWidth="1"/>
    <col min="8" max="8" width="3.77734375" style="26" customWidth="1"/>
    <col min="9" max="9" width="10.77734375" style="26" customWidth="1"/>
    <col min="10" max="10" width="3.77734375" style="26" customWidth="1"/>
    <col min="11" max="12" width="8.88671875" style="26"/>
    <col min="13" max="13" width="9.88671875" style="26" bestFit="1" customWidth="1"/>
    <col min="14" max="16384" width="8.88671875" style="26"/>
  </cols>
  <sheetData>
    <row r="1" spans="1:15" ht="24.95" customHeight="1">
      <c r="A1" s="158" t="s">
        <v>154</v>
      </c>
      <c r="B1" s="158"/>
      <c r="C1" s="158"/>
      <c r="D1" s="158"/>
      <c r="E1" s="158"/>
      <c r="F1" s="158"/>
      <c r="G1" s="30"/>
      <c r="H1" s="30"/>
      <c r="I1" s="30"/>
      <c r="J1" s="30"/>
    </row>
    <row r="2" spans="1:15" ht="20.100000000000001" customHeight="1">
      <c r="A2" s="151"/>
      <c r="B2" s="142"/>
      <c r="C2" s="142"/>
      <c r="D2" s="142"/>
      <c r="E2" s="142"/>
      <c r="F2" s="142"/>
      <c r="G2" s="31"/>
      <c r="H2" s="31"/>
      <c r="I2" s="32"/>
      <c r="J2" s="27"/>
    </row>
    <row r="3" spans="1:15" ht="35.1" customHeight="1">
      <c r="A3" s="152"/>
      <c r="B3" s="147" t="s">
        <v>3</v>
      </c>
      <c r="C3" s="148" t="s">
        <v>67</v>
      </c>
      <c r="D3" s="149" t="s">
        <v>94</v>
      </c>
      <c r="E3" s="150" t="s">
        <v>68</v>
      </c>
      <c r="F3" s="153"/>
      <c r="G3" s="220" t="s">
        <v>146</v>
      </c>
      <c r="H3" s="33"/>
      <c r="I3" s="34"/>
      <c r="J3" s="35"/>
    </row>
    <row r="4" spans="1:15" ht="27" customHeight="1">
      <c r="A4" s="154"/>
      <c r="B4" s="145" t="s">
        <v>148</v>
      </c>
      <c r="C4" s="209">
        <v>2310</v>
      </c>
      <c r="D4" s="164">
        <v>31443</v>
      </c>
      <c r="E4" s="165" t="s">
        <v>141</v>
      </c>
      <c r="F4" s="155"/>
      <c r="G4" s="221">
        <v>0</v>
      </c>
      <c r="H4" s="34"/>
      <c r="I4" s="37"/>
      <c r="J4" s="27"/>
    </row>
    <row r="5" spans="1:15" ht="27" customHeight="1">
      <c r="A5" s="154"/>
      <c r="B5" s="145" t="s">
        <v>149</v>
      </c>
      <c r="C5" s="209">
        <v>4620</v>
      </c>
      <c r="D5" s="164">
        <v>317000</v>
      </c>
      <c r="E5" s="165" t="s">
        <v>141</v>
      </c>
      <c r="F5" s="156"/>
      <c r="G5" s="38"/>
      <c r="H5" s="34"/>
      <c r="I5" s="39"/>
      <c r="J5" s="27"/>
    </row>
    <row r="6" spans="1:15" ht="27" customHeight="1">
      <c r="A6" s="152"/>
      <c r="B6" s="145" t="s">
        <v>150</v>
      </c>
      <c r="C6" s="210">
        <v>3200</v>
      </c>
      <c r="D6" s="146">
        <v>64083</v>
      </c>
      <c r="E6" s="165" t="s">
        <v>141</v>
      </c>
      <c r="F6" s="155"/>
      <c r="G6" s="36"/>
      <c r="H6" s="34"/>
      <c r="I6" s="39"/>
      <c r="J6" s="27"/>
      <c r="M6" s="28"/>
      <c r="N6" s="29"/>
    </row>
    <row r="7" spans="1:15" ht="27" customHeight="1">
      <c r="A7" s="154"/>
      <c r="B7" s="145" t="s">
        <v>155</v>
      </c>
      <c r="C7" s="210">
        <v>3100</v>
      </c>
      <c r="D7" s="146">
        <v>375000</v>
      </c>
      <c r="E7" s="165" t="s">
        <v>141</v>
      </c>
      <c r="F7" s="155"/>
      <c r="G7" s="36"/>
      <c r="H7" s="33"/>
      <c r="I7" s="40"/>
      <c r="J7" s="35"/>
      <c r="M7" s="28"/>
      <c r="N7" s="29"/>
      <c r="O7" s="29"/>
    </row>
    <row r="8" spans="1:15" ht="27" customHeight="1">
      <c r="A8" s="154"/>
      <c r="B8" s="145" t="s">
        <v>156</v>
      </c>
      <c r="C8" s="210">
        <v>3650</v>
      </c>
      <c r="D8" s="146">
        <v>147809</v>
      </c>
      <c r="E8" s="165" t="s">
        <v>141</v>
      </c>
      <c r="F8" s="155"/>
      <c r="G8" s="36"/>
      <c r="H8" s="33"/>
      <c r="I8" s="34"/>
      <c r="J8" s="35"/>
    </row>
    <row r="9" spans="1:15" ht="35.1" customHeight="1">
      <c r="A9" s="157"/>
      <c r="B9" s="147" t="s">
        <v>69</v>
      </c>
      <c r="C9" s="144">
        <f>SUM(C4:C8)</f>
        <v>16880</v>
      </c>
      <c r="D9" s="144">
        <f>SUM(D4:D8)</f>
        <v>935335</v>
      </c>
      <c r="E9" s="143"/>
      <c r="F9" s="155"/>
      <c r="G9" s="36"/>
      <c r="H9" s="41"/>
      <c r="I9" s="42"/>
      <c r="J9" s="27"/>
    </row>
    <row r="13" spans="1:15">
      <c r="C13"/>
    </row>
    <row r="39" spans="4:4">
      <c r="D39"/>
    </row>
  </sheetData>
  <phoneticPr fontId="17" type="noConversion"/>
  <printOptions horizontalCentered="1"/>
  <pageMargins left="0.9055118110236221" right="0.43307086614173229" top="0.59055118110236227" bottom="0.59055118110236227" header="0.51181102362204722" footer="0.51181102362204722"/>
  <pageSetup paperSize="9" orientation="landscape" r:id="rId1"/>
  <headerFooter scaleWithDoc="0" alignWithMargins="0">
    <oddFooter>&amp;C- &amp;P+18&amp;/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64"/>
  <sheetViews>
    <sheetView showGridLines="0" view="pageBreakPreview" zoomScaleNormal="100" zoomScaleSheetLayoutView="100" workbookViewId="0">
      <selection activeCell="A65" sqref="A65"/>
    </sheetView>
  </sheetViews>
  <sheetFormatPr defaultColWidth="8.88671875" defaultRowHeight="16.5"/>
  <cols>
    <col min="1" max="1" width="8.88671875" style="212"/>
    <col min="2" max="2" width="18.77734375" style="212" customWidth="1"/>
    <col min="3" max="3" width="12.77734375" style="212" customWidth="1"/>
    <col min="4" max="4" width="9.77734375" style="212" customWidth="1"/>
    <col min="5" max="5" width="14.77734375" style="212" customWidth="1"/>
    <col min="6" max="6" width="3.6640625" style="212" bestFit="1" customWidth="1"/>
    <col min="7" max="8" width="2.77734375" style="212" bestFit="1" customWidth="1"/>
    <col min="9" max="9" width="2.21875" style="212" bestFit="1" customWidth="1"/>
    <col min="10" max="11" width="2.77734375" style="212" bestFit="1" customWidth="1"/>
    <col min="12" max="12" width="8.77734375" style="212" customWidth="1"/>
    <col min="13" max="13" width="2.109375" style="212" bestFit="1" customWidth="1"/>
    <col min="14" max="16384" width="8.88671875" style="212"/>
  </cols>
  <sheetData>
    <row r="2" spans="1:13" ht="26.25">
      <c r="A2" s="211"/>
      <c r="B2" s="211" t="s">
        <v>137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3" ht="15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3">
      <c r="A4" s="341"/>
      <c r="B4" s="319" t="s">
        <v>96</v>
      </c>
      <c r="C4" s="319"/>
      <c r="D4" s="319"/>
      <c r="E4" s="319"/>
    </row>
    <row r="5" spans="1:13" ht="1.5" customHeight="1">
      <c r="A5" s="341"/>
      <c r="B5" s="320"/>
      <c r="C5" s="321"/>
      <c r="D5" s="321"/>
      <c r="E5" s="322"/>
    </row>
    <row r="6" spans="1:13" ht="22.5" customHeight="1">
      <c r="A6" s="341"/>
      <c r="B6" s="230" t="s">
        <v>97</v>
      </c>
      <c r="C6" s="323" t="s">
        <v>98</v>
      </c>
      <c r="D6" s="324"/>
      <c r="E6" s="325"/>
    </row>
    <row r="7" spans="1:13" ht="18.75" customHeight="1">
      <c r="A7" s="341"/>
      <c r="B7" s="347" t="s">
        <v>157</v>
      </c>
      <c r="C7" s="231" t="s">
        <v>99</v>
      </c>
      <c r="D7" s="231" t="s">
        <v>100</v>
      </c>
      <c r="E7" s="231" t="s">
        <v>101</v>
      </c>
    </row>
    <row r="8" spans="1:13" ht="18.75" customHeight="1">
      <c r="A8" s="341"/>
      <c r="B8" s="352"/>
      <c r="C8" s="231" t="s">
        <v>102</v>
      </c>
      <c r="D8" s="231" t="s">
        <v>103</v>
      </c>
      <c r="E8" s="231" t="s">
        <v>145</v>
      </c>
    </row>
    <row r="9" spans="1:13" ht="1.5" customHeight="1">
      <c r="A9" s="341"/>
      <c r="B9" s="320"/>
      <c r="C9" s="321"/>
      <c r="D9" s="321"/>
      <c r="E9" s="322"/>
    </row>
    <row r="10" spans="1:13">
      <c r="A10" s="341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</row>
    <row r="11" spans="1:13">
      <c r="A11" s="341"/>
      <c r="B11" s="213" t="s">
        <v>104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5" t="s">
        <v>138</v>
      </c>
    </row>
    <row r="12" spans="1:13" ht="22.5" customHeight="1">
      <c r="A12" s="341"/>
      <c r="B12" s="160" t="s">
        <v>105</v>
      </c>
      <c r="C12" s="336" t="s">
        <v>106</v>
      </c>
      <c r="D12" s="338"/>
      <c r="E12" s="336" t="s">
        <v>107</v>
      </c>
      <c r="F12" s="337"/>
      <c r="G12" s="337"/>
      <c r="H12" s="337"/>
      <c r="I12" s="337"/>
      <c r="J12" s="337"/>
      <c r="K12" s="337"/>
      <c r="L12" s="338"/>
      <c r="M12" s="222"/>
    </row>
    <row r="13" spans="1:13" ht="22.5" customHeight="1">
      <c r="A13" s="341"/>
      <c r="B13" s="218" t="s">
        <v>108</v>
      </c>
      <c r="C13" s="350">
        <v>8608627</v>
      </c>
      <c r="D13" s="354"/>
      <c r="E13" s="311"/>
      <c r="F13" s="312"/>
      <c r="G13" s="312"/>
      <c r="H13" s="312"/>
      <c r="I13" s="312"/>
      <c r="J13" s="312"/>
      <c r="K13" s="312"/>
      <c r="L13" s="313"/>
      <c r="M13" s="222"/>
    </row>
    <row r="14" spans="1:13">
      <c r="A14" s="341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</row>
    <row r="15" spans="1:13" ht="16.5" customHeight="1">
      <c r="A15" s="341"/>
      <c r="B15" s="333" t="s">
        <v>109</v>
      </c>
      <c r="C15" s="229" t="s">
        <v>110</v>
      </c>
      <c r="D15" s="229" t="s">
        <v>106</v>
      </c>
      <c r="E15" s="229"/>
      <c r="F15" s="305" t="s">
        <v>111</v>
      </c>
      <c r="G15" s="306"/>
      <c r="H15" s="229"/>
      <c r="I15" s="305" t="s">
        <v>112</v>
      </c>
      <c r="J15" s="306"/>
      <c r="K15" s="229"/>
      <c r="L15" s="229" t="s">
        <v>113</v>
      </c>
      <c r="M15" s="222"/>
    </row>
    <row r="16" spans="1:13" ht="16.5" customHeight="1">
      <c r="A16" s="341"/>
      <c r="B16" s="334"/>
      <c r="C16" s="369" t="s">
        <v>25</v>
      </c>
      <c r="D16" s="370">
        <v>372878</v>
      </c>
      <c r="E16" s="369" t="s">
        <v>114</v>
      </c>
      <c r="F16" s="369">
        <v>1.2</v>
      </c>
      <c r="G16" s="369" t="s">
        <v>115</v>
      </c>
      <c r="H16" s="369" t="s">
        <v>114</v>
      </c>
      <c r="I16" s="369">
        <v>1</v>
      </c>
      <c r="J16" s="369" t="s">
        <v>116</v>
      </c>
      <c r="K16" s="369" t="s">
        <v>117</v>
      </c>
      <c r="L16" s="370">
        <v>447453</v>
      </c>
      <c r="M16" s="222"/>
    </row>
    <row r="17" spans="1:13" ht="16.5" customHeight="1">
      <c r="A17" s="341"/>
      <c r="B17" s="334"/>
      <c r="C17" s="369" t="s">
        <v>26</v>
      </c>
      <c r="D17" s="370">
        <v>287556</v>
      </c>
      <c r="E17" s="369" t="s">
        <v>114</v>
      </c>
      <c r="F17" s="369">
        <v>0.5</v>
      </c>
      <c r="G17" s="369" t="s">
        <v>115</v>
      </c>
      <c r="H17" s="369" t="s">
        <v>114</v>
      </c>
      <c r="I17" s="369">
        <v>1</v>
      </c>
      <c r="J17" s="369" t="s">
        <v>116</v>
      </c>
      <c r="K17" s="369" t="s">
        <v>117</v>
      </c>
      <c r="L17" s="370">
        <v>143778</v>
      </c>
      <c r="M17" s="222"/>
    </row>
    <row r="18" spans="1:13">
      <c r="A18" s="341"/>
      <c r="B18" s="334"/>
      <c r="C18" s="369" t="s">
        <v>27</v>
      </c>
      <c r="D18" s="370">
        <v>251866</v>
      </c>
      <c r="E18" s="369" t="s">
        <v>114</v>
      </c>
      <c r="F18" s="369">
        <v>3.4</v>
      </c>
      <c r="G18" s="369" t="s">
        <v>115</v>
      </c>
      <c r="H18" s="369" t="s">
        <v>114</v>
      </c>
      <c r="I18" s="369">
        <v>1</v>
      </c>
      <c r="J18" s="369" t="s">
        <v>116</v>
      </c>
      <c r="K18" s="369" t="s">
        <v>117</v>
      </c>
      <c r="L18" s="370">
        <v>856344</v>
      </c>
      <c r="M18" s="222"/>
    </row>
    <row r="19" spans="1:13">
      <c r="A19" s="341"/>
      <c r="B19" s="334"/>
      <c r="C19" s="369" t="s">
        <v>51</v>
      </c>
      <c r="D19" s="370">
        <v>171281</v>
      </c>
      <c r="E19" s="369" t="s">
        <v>114</v>
      </c>
      <c r="F19" s="369">
        <v>1.3</v>
      </c>
      <c r="G19" s="369" t="s">
        <v>115</v>
      </c>
      <c r="H19" s="369" t="s">
        <v>114</v>
      </c>
      <c r="I19" s="369">
        <v>1</v>
      </c>
      <c r="J19" s="369" t="s">
        <v>116</v>
      </c>
      <c r="K19" s="369" t="s">
        <v>117</v>
      </c>
      <c r="L19" s="370">
        <v>222665</v>
      </c>
      <c r="M19" s="222"/>
    </row>
    <row r="20" spans="1:13">
      <c r="A20" s="341"/>
      <c r="B20" s="335"/>
      <c r="C20" s="351" t="s">
        <v>113</v>
      </c>
      <c r="D20" s="362"/>
      <c r="E20" s="362"/>
      <c r="F20" s="362"/>
      <c r="G20" s="362"/>
      <c r="H20" s="362"/>
      <c r="I20" s="362"/>
      <c r="J20" s="362"/>
      <c r="K20" s="355"/>
      <c r="L20" s="371">
        <v>1670240</v>
      </c>
      <c r="M20" s="222"/>
    </row>
    <row r="21" spans="1:13">
      <c r="A21" s="341"/>
      <c r="B21" s="331" t="s">
        <v>118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222"/>
    </row>
    <row r="22" spans="1:13" ht="16.5" customHeight="1">
      <c r="A22" s="341"/>
      <c r="B22" s="333" t="s">
        <v>118</v>
      </c>
      <c r="C22" s="229" t="s">
        <v>110</v>
      </c>
      <c r="D22" s="229" t="s">
        <v>106</v>
      </c>
      <c r="E22" s="229"/>
      <c r="F22" s="305" t="s">
        <v>111</v>
      </c>
      <c r="G22" s="306"/>
      <c r="H22" s="229"/>
      <c r="I22" s="305" t="s">
        <v>112</v>
      </c>
      <c r="J22" s="306"/>
      <c r="K22" s="229"/>
      <c r="L22" s="229" t="s">
        <v>113</v>
      </c>
      <c r="M22" s="222"/>
    </row>
    <row r="23" spans="1:13" ht="16.5" customHeight="1">
      <c r="A23" s="341"/>
      <c r="B23" s="334"/>
      <c r="C23" s="373" t="s">
        <v>26</v>
      </c>
      <c r="D23" s="374">
        <v>287556</v>
      </c>
      <c r="E23" s="373" t="s">
        <v>114</v>
      </c>
      <c r="F23" s="373">
        <v>3.8</v>
      </c>
      <c r="G23" s="373" t="s">
        <v>115</v>
      </c>
      <c r="H23" s="373" t="s">
        <v>114</v>
      </c>
      <c r="I23" s="373">
        <v>1</v>
      </c>
      <c r="J23" s="373" t="s">
        <v>116</v>
      </c>
      <c r="K23" s="373" t="s">
        <v>117</v>
      </c>
      <c r="L23" s="374">
        <v>1092712</v>
      </c>
      <c r="M23" s="222"/>
    </row>
    <row r="24" spans="1:13" ht="16.5" customHeight="1">
      <c r="A24" s="341"/>
      <c r="B24" s="334"/>
      <c r="C24" s="373" t="s">
        <v>27</v>
      </c>
      <c r="D24" s="374">
        <v>251866</v>
      </c>
      <c r="E24" s="373" t="s">
        <v>114</v>
      </c>
      <c r="F24" s="373">
        <v>3.4</v>
      </c>
      <c r="G24" s="373" t="s">
        <v>115</v>
      </c>
      <c r="H24" s="373" t="s">
        <v>114</v>
      </c>
      <c r="I24" s="373">
        <v>1</v>
      </c>
      <c r="J24" s="373" t="s">
        <v>116</v>
      </c>
      <c r="K24" s="373" t="s">
        <v>117</v>
      </c>
      <c r="L24" s="374">
        <v>856344</v>
      </c>
      <c r="M24" s="222"/>
    </row>
    <row r="25" spans="1:13">
      <c r="A25" s="341"/>
      <c r="B25" s="334"/>
      <c r="C25" s="373" t="s">
        <v>51</v>
      </c>
      <c r="D25" s="374">
        <v>171281</v>
      </c>
      <c r="E25" s="373" t="s">
        <v>114</v>
      </c>
      <c r="F25" s="373">
        <v>1.9</v>
      </c>
      <c r="G25" s="373" t="s">
        <v>115</v>
      </c>
      <c r="H25" s="373" t="s">
        <v>114</v>
      </c>
      <c r="I25" s="373">
        <v>1</v>
      </c>
      <c r="J25" s="373" t="s">
        <v>116</v>
      </c>
      <c r="K25" s="373" t="s">
        <v>117</v>
      </c>
      <c r="L25" s="374">
        <v>325433</v>
      </c>
      <c r="M25" s="222"/>
    </row>
    <row r="26" spans="1:13">
      <c r="A26" s="341"/>
      <c r="B26" s="335"/>
      <c r="C26" s="353" t="s">
        <v>113</v>
      </c>
      <c r="D26" s="348"/>
      <c r="E26" s="348"/>
      <c r="F26" s="348"/>
      <c r="G26" s="348"/>
      <c r="H26" s="348"/>
      <c r="I26" s="348"/>
      <c r="J26" s="348"/>
      <c r="K26" s="360"/>
      <c r="L26" s="375">
        <v>2274489</v>
      </c>
      <c r="M26" s="222"/>
    </row>
    <row r="27" spans="1:13">
      <c r="A27" s="341"/>
      <c r="B27" s="331" t="s">
        <v>119</v>
      </c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222"/>
    </row>
    <row r="28" spans="1:13" ht="16.5" customHeight="1">
      <c r="A28" s="341"/>
      <c r="B28" s="333" t="s">
        <v>119</v>
      </c>
      <c r="C28" s="229" t="s">
        <v>110</v>
      </c>
      <c r="D28" s="229" t="s">
        <v>106</v>
      </c>
      <c r="E28" s="229"/>
      <c r="F28" s="305" t="s">
        <v>111</v>
      </c>
      <c r="G28" s="306"/>
      <c r="H28" s="229"/>
      <c r="I28" s="305" t="s">
        <v>112</v>
      </c>
      <c r="J28" s="306"/>
      <c r="K28" s="229"/>
      <c r="L28" s="229" t="s">
        <v>113</v>
      </c>
      <c r="M28" s="222"/>
    </row>
    <row r="29" spans="1:13" ht="16.5" customHeight="1">
      <c r="A29" s="341"/>
      <c r="B29" s="334"/>
      <c r="C29" s="376" t="s">
        <v>26</v>
      </c>
      <c r="D29" s="377">
        <v>287556</v>
      </c>
      <c r="E29" s="376" t="s">
        <v>114</v>
      </c>
      <c r="F29" s="376">
        <v>0.6</v>
      </c>
      <c r="G29" s="376" t="s">
        <v>115</v>
      </c>
      <c r="H29" s="376" t="s">
        <v>114</v>
      </c>
      <c r="I29" s="376">
        <v>1</v>
      </c>
      <c r="J29" s="376" t="s">
        <v>116</v>
      </c>
      <c r="K29" s="376" t="s">
        <v>117</v>
      </c>
      <c r="L29" s="377">
        <v>172533</v>
      </c>
      <c r="M29" s="222"/>
    </row>
    <row r="30" spans="1:13" ht="16.5" customHeight="1">
      <c r="A30" s="341"/>
      <c r="B30" s="334"/>
      <c r="C30" s="376" t="s">
        <v>27</v>
      </c>
      <c r="D30" s="377">
        <v>251866</v>
      </c>
      <c r="E30" s="376" t="s">
        <v>114</v>
      </c>
      <c r="F30" s="376">
        <v>2.2999999999999998</v>
      </c>
      <c r="G30" s="376" t="s">
        <v>115</v>
      </c>
      <c r="H30" s="376" t="s">
        <v>114</v>
      </c>
      <c r="I30" s="376">
        <v>1</v>
      </c>
      <c r="J30" s="376" t="s">
        <v>116</v>
      </c>
      <c r="K30" s="376" t="s">
        <v>117</v>
      </c>
      <c r="L30" s="377">
        <v>579291</v>
      </c>
      <c r="M30" s="222"/>
    </row>
    <row r="31" spans="1:13">
      <c r="A31" s="341"/>
      <c r="B31" s="334"/>
      <c r="C31" s="376" t="s">
        <v>51</v>
      </c>
      <c r="D31" s="377">
        <v>171281</v>
      </c>
      <c r="E31" s="376" t="s">
        <v>114</v>
      </c>
      <c r="F31" s="376">
        <v>2.2999999999999998</v>
      </c>
      <c r="G31" s="376" t="s">
        <v>115</v>
      </c>
      <c r="H31" s="376" t="s">
        <v>114</v>
      </c>
      <c r="I31" s="376">
        <v>1</v>
      </c>
      <c r="J31" s="376" t="s">
        <v>116</v>
      </c>
      <c r="K31" s="376" t="s">
        <v>117</v>
      </c>
      <c r="L31" s="377">
        <v>393946</v>
      </c>
      <c r="M31" s="222"/>
    </row>
    <row r="32" spans="1:13">
      <c r="A32" s="341"/>
      <c r="B32" s="335"/>
      <c r="C32" s="363" t="s">
        <v>113</v>
      </c>
      <c r="D32" s="364"/>
      <c r="E32" s="364"/>
      <c r="F32" s="364"/>
      <c r="G32" s="364"/>
      <c r="H32" s="364"/>
      <c r="I32" s="364"/>
      <c r="J32" s="364"/>
      <c r="K32" s="365"/>
      <c r="L32" s="378">
        <v>1145770</v>
      </c>
      <c r="M32" s="222"/>
    </row>
    <row r="33" spans="1:13">
      <c r="A33" s="341"/>
      <c r="B33" s="331" t="s">
        <v>120</v>
      </c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222"/>
    </row>
    <row r="34" spans="1:13" ht="16.5" customHeight="1">
      <c r="A34" s="341"/>
      <c r="B34" s="333" t="s">
        <v>120</v>
      </c>
      <c r="C34" s="229" t="s">
        <v>110</v>
      </c>
      <c r="D34" s="229" t="s">
        <v>106</v>
      </c>
      <c r="E34" s="229"/>
      <c r="F34" s="305" t="s">
        <v>111</v>
      </c>
      <c r="G34" s="306"/>
      <c r="H34" s="229"/>
      <c r="I34" s="305" t="s">
        <v>112</v>
      </c>
      <c r="J34" s="306"/>
      <c r="K34" s="229"/>
      <c r="L34" s="229" t="s">
        <v>113</v>
      </c>
      <c r="M34" s="222"/>
    </row>
    <row r="35" spans="1:13" ht="16.5" customHeight="1">
      <c r="A35" s="341"/>
      <c r="B35" s="334"/>
      <c r="C35" s="380" t="s">
        <v>25</v>
      </c>
      <c r="D35" s="381">
        <v>372878</v>
      </c>
      <c r="E35" s="380" t="s">
        <v>114</v>
      </c>
      <c r="F35" s="380">
        <v>1.1000000000000001</v>
      </c>
      <c r="G35" s="380" t="s">
        <v>115</v>
      </c>
      <c r="H35" s="380" t="s">
        <v>114</v>
      </c>
      <c r="I35" s="380">
        <v>1</v>
      </c>
      <c r="J35" s="380" t="s">
        <v>116</v>
      </c>
      <c r="K35" s="380" t="s">
        <v>117</v>
      </c>
      <c r="L35" s="381">
        <v>410165</v>
      </c>
      <c r="M35" s="222"/>
    </row>
    <row r="36" spans="1:13" ht="16.5" customHeight="1">
      <c r="A36" s="341"/>
      <c r="B36" s="334"/>
      <c r="C36" s="380" t="s">
        <v>26</v>
      </c>
      <c r="D36" s="381">
        <v>287556</v>
      </c>
      <c r="E36" s="380" t="s">
        <v>114</v>
      </c>
      <c r="F36" s="380">
        <v>2.2999999999999998</v>
      </c>
      <c r="G36" s="380" t="s">
        <v>115</v>
      </c>
      <c r="H36" s="380" t="s">
        <v>114</v>
      </c>
      <c r="I36" s="380">
        <v>1</v>
      </c>
      <c r="J36" s="380" t="s">
        <v>116</v>
      </c>
      <c r="K36" s="380" t="s">
        <v>117</v>
      </c>
      <c r="L36" s="381">
        <v>661378</v>
      </c>
      <c r="M36" s="222"/>
    </row>
    <row r="37" spans="1:13">
      <c r="A37" s="341"/>
      <c r="B37" s="334"/>
      <c r="C37" s="380" t="s">
        <v>27</v>
      </c>
      <c r="D37" s="381">
        <v>251866</v>
      </c>
      <c r="E37" s="380" t="s">
        <v>114</v>
      </c>
      <c r="F37" s="380">
        <v>4.5999999999999996</v>
      </c>
      <c r="G37" s="380" t="s">
        <v>115</v>
      </c>
      <c r="H37" s="380" t="s">
        <v>114</v>
      </c>
      <c r="I37" s="380">
        <v>1</v>
      </c>
      <c r="J37" s="380" t="s">
        <v>116</v>
      </c>
      <c r="K37" s="380" t="s">
        <v>117</v>
      </c>
      <c r="L37" s="381">
        <v>1158583</v>
      </c>
      <c r="M37" s="222"/>
    </row>
    <row r="38" spans="1:13">
      <c r="A38" s="341"/>
      <c r="B38" s="334"/>
      <c r="C38" s="380" t="s">
        <v>51</v>
      </c>
      <c r="D38" s="381">
        <v>171281</v>
      </c>
      <c r="E38" s="380" t="s">
        <v>114</v>
      </c>
      <c r="F38" s="380">
        <v>1.9</v>
      </c>
      <c r="G38" s="380" t="s">
        <v>115</v>
      </c>
      <c r="H38" s="380" t="s">
        <v>114</v>
      </c>
      <c r="I38" s="380">
        <v>1</v>
      </c>
      <c r="J38" s="380" t="s">
        <v>116</v>
      </c>
      <c r="K38" s="380" t="s">
        <v>117</v>
      </c>
      <c r="L38" s="381">
        <v>325433</v>
      </c>
      <c r="M38" s="222"/>
    </row>
    <row r="39" spans="1:13">
      <c r="A39" s="341"/>
      <c r="B39" s="335"/>
      <c r="C39" s="361" t="s">
        <v>113</v>
      </c>
      <c r="D39" s="349"/>
      <c r="E39" s="349"/>
      <c r="F39" s="349"/>
      <c r="G39" s="349"/>
      <c r="H39" s="349"/>
      <c r="I39" s="349"/>
      <c r="J39" s="349"/>
      <c r="K39" s="367"/>
      <c r="L39" s="382">
        <v>2555559</v>
      </c>
      <c r="M39" s="222"/>
    </row>
    <row r="40" spans="1:13">
      <c r="A40" s="341"/>
      <c r="B40" s="331" t="s">
        <v>121</v>
      </c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222"/>
    </row>
    <row r="41" spans="1:13" ht="16.5" customHeight="1">
      <c r="A41" s="341"/>
      <c r="B41" s="333" t="s">
        <v>121</v>
      </c>
      <c r="C41" s="229" t="s">
        <v>110</v>
      </c>
      <c r="D41" s="229" t="s">
        <v>106</v>
      </c>
      <c r="E41" s="229"/>
      <c r="F41" s="305" t="s">
        <v>111</v>
      </c>
      <c r="G41" s="306"/>
      <c r="H41" s="229"/>
      <c r="I41" s="305" t="s">
        <v>112</v>
      </c>
      <c r="J41" s="306"/>
      <c r="K41" s="229"/>
      <c r="L41" s="229" t="s">
        <v>113</v>
      </c>
      <c r="M41" s="222"/>
    </row>
    <row r="42" spans="1:13" ht="16.5" customHeight="1">
      <c r="A42" s="341"/>
      <c r="B42" s="334"/>
      <c r="C42" s="383" t="s">
        <v>25</v>
      </c>
      <c r="D42" s="384">
        <v>372878</v>
      </c>
      <c r="E42" s="383" t="s">
        <v>114</v>
      </c>
      <c r="F42" s="383">
        <v>0</v>
      </c>
      <c r="G42" s="383" t="s">
        <v>115</v>
      </c>
      <c r="H42" s="383" t="s">
        <v>114</v>
      </c>
      <c r="I42" s="383">
        <v>1</v>
      </c>
      <c r="J42" s="383" t="s">
        <v>116</v>
      </c>
      <c r="K42" s="383" t="s">
        <v>117</v>
      </c>
      <c r="L42" s="383">
        <v>0</v>
      </c>
      <c r="M42" s="222"/>
    </row>
    <row r="43" spans="1:13" ht="16.5" customHeight="1">
      <c r="A43" s="341"/>
      <c r="B43" s="334"/>
      <c r="C43" s="383" t="s">
        <v>26</v>
      </c>
      <c r="D43" s="384">
        <v>287556</v>
      </c>
      <c r="E43" s="383" t="s">
        <v>114</v>
      </c>
      <c r="F43" s="383">
        <v>1</v>
      </c>
      <c r="G43" s="383" t="s">
        <v>115</v>
      </c>
      <c r="H43" s="383" t="s">
        <v>114</v>
      </c>
      <c r="I43" s="383">
        <v>1</v>
      </c>
      <c r="J43" s="383" t="s">
        <v>116</v>
      </c>
      <c r="K43" s="383" t="s">
        <v>117</v>
      </c>
      <c r="L43" s="384">
        <v>287556</v>
      </c>
      <c r="M43" s="222"/>
    </row>
    <row r="44" spans="1:13">
      <c r="A44" s="341"/>
      <c r="B44" s="334"/>
      <c r="C44" s="383" t="s">
        <v>27</v>
      </c>
      <c r="D44" s="384">
        <v>251866</v>
      </c>
      <c r="E44" s="383" t="s">
        <v>114</v>
      </c>
      <c r="F44" s="383">
        <v>2</v>
      </c>
      <c r="G44" s="383" t="s">
        <v>115</v>
      </c>
      <c r="H44" s="383" t="s">
        <v>114</v>
      </c>
      <c r="I44" s="383">
        <v>1</v>
      </c>
      <c r="J44" s="383" t="s">
        <v>116</v>
      </c>
      <c r="K44" s="383" t="s">
        <v>117</v>
      </c>
      <c r="L44" s="384">
        <v>503732</v>
      </c>
      <c r="M44" s="222"/>
    </row>
    <row r="45" spans="1:13">
      <c r="A45" s="341"/>
      <c r="B45" s="334"/>
      <c r="C45" s="383" t="s">
        <v>51</v>
      </c>
      <c r="D45" s="384">
        <v>171281</v>
      </c>
      <c r="E45" s="383" t="s">
        <v>114</v>
      </c>
      <c r="F45" s="383">
        <v>1</v>
      </c>
      <c r="G45" s="383" t="s">
        <v>115</v>
      </c>
      <c r="H45" s="383" t="s">
        <v>114</v>
      </c>
      <c r="I45" s="383">
        <v>1</v>
      </c>
      <c r="J45" s="383" t="s">
        <v>116</v>
      </c>
      <c r="K45" s="383" t="s">
        <v>117</v>
      </c>
      <c r="L45" s="384">
        <v>171281</v>
      </c>
      <c r="M45" s="222"/>
    </row>
    <row r="46" spans="1:13">
      <c r="A46" s="341"/>
      <c r="B46" s="335"/>
      <c r="C46" s="359" t="s">
        <v>113</v>
      </c>
      <c r="D46" s="356"/>
      <c r="E46" s="356"/>
      <c r="F46" s="356"/>
      <c r="G46" s="356"/>
      <c r="H46" s="356"/>
      <c r="I46" s="356"/>
      <c r="J46" s="356"/>
      <c r="K46" s="372"/>
      <c r="L46" s="385">
        <v>962569</v>
      </c>
      <c r="M46" s="222"/>
    </row>
    <row r="47" spans="1:13">
      <c r="A47" s="341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</row>
    <row r="48" spans="1:13">
      <c r="A48" s="341"/>
      <c r="B48" s="319" t="s">
        <v>122</v>
      </c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8"/>
    </row>
    <row r="49" spans="1:13" ht="22.5" customHeight="1">
      <c r="A49" s="341"/>
      <c r="B49" s="216" t="s">
        <v>105</v>
      </c>
      <c r="C49" s="326" t="s">
        <v>106</v>
      </c>
      <c r="D49" s="328"/>
      <c r="E49" s="326" t="s">
        <v>107</v>
      </c>
      <c r="F49" s="327"/>
      <c r="G49" s="327"/>
      <c r="H49" s="327"/>
      <c r="I49" s="327"/>
      <c r="J49" s="327"/>
      <c r="K49" s="327"/>
      <c r="L49" s="328"/>
      <c r="M49" s="227"/>
    </row>
    <row r="50" spans="1:13" ht="22.5" customHeight="1">
      <c r="A50" s="341"/>
      <c r="B50" s="161" t="s">
        <v>123</v>
      </c>
      <c r="C50" s="368">
        <v>3443451</v>
      </c>
      <c r="D50" s="357"/>
      <c r="E50" s="314" t="s">
        <v>124</v>
      </c>
      <c r="F50" s="315"/>
      <c r="G50" s="315"/>
      <c r="H50" s="315"/>
      <c r="I50" s="315"/>
      <c r="J50" s="315"/>
      <c r="K50" s="315"/>
      <c r="L50" s="316"/>
      <c r="M50" s="227"/>
    </row>
    <row r="51" spans="1:13">
      <c r="A51" s="341"/>
      <c r="B51" s="317" t="s">
        <v>125</v>
      </c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8"/>
    </row>
    <row r="52" spans="1:13" ht="22.5" customHeight="1">
      <c r="A52" s="341"/>
      <c r="B52" s="217" t="s">
        <v>126</v>
      </c>
      <c r="C52" s="339">
        <v>0</v>
      </c>
      <c r="D52" s="340"/>
      <c r="E52" s="307"/>
      <c r="F52" s="307"/>
      <c r="G52" s="307"/>
      <c r="H52" s="307"/>
      <c r="I52" s="307"/>
      <c r="J52" s="307"/>
      <c r="K52" s="307"/>
      <c r="L52" s="307"/>
      <c r="M52" s="228"/>
    </row>
    <row r="53" spans="1:13">
      <c r="A53" s="341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4"/>
    </row>
    <row r="54" spans="1:13">
      <c r="A54" s="341"/>
      <c r="B54" s="319" t="s">
        <v>127</v>
      </c>
      <c r="C54" s="319"/>
      <c r="D54" s="319"/>
      <c r="E54" s="319"/>
      <c r="F54" s="319"/>
      <c r="G54" s="319"/>
      <c r="H54" s="319"/>
      <c r="I54" s="319"/>
      <c r="J54" s="319"/>
      <c r="K54" s="319"/>
      <c r="L54" s="319"/>
    </row>
    <row r="55" spans="1:13" ht="1.5" customHeight="1">
      <c r="A55" s="341"/>
      <c r="B55" s="320"/>
      <c r="C55" s="321"/>
      <c r="D55" s="321"/>
      <c r="E55" s="321"/>
      <c r="F55" s="321"/>
      <c r="G55" s="321"/>
      <c r="H55" s="321"/>
      <c r="I55" s="321"/>
      <c r="J55" s="321"/>
      <c r="K55" s="321"/>
      <c r="L55" s="322"/>
    </row>
    <row r="56" spans="1:13" ht="22.5" customHeight="1">
      <c r="A56" s="341"/>
      <c r="B56" s="160" t="s">
        <v>105</v>
      </c>
      <c r="C56" s="336" t="s">
        <v>106</v>
      </c>
      <c r="D56" s="338"/>
      <c r="E56" s="336" t="s">
        <v>107</v>
      </c>
      <c r="F56" s="337"/>
      <c r="G56" s="337"/>
      <c r="H56" s="337"/>
      <c r="I56" s="337"/>
      <c r="J56" s="337"/>
      <c r="K56" s="337"/>
      <c r="L56" s="338"/>
    </row>
    <row r="57" spans="1:13" ht="16.5" customHeight="1">
      <c r="A57" s="341"/>
      <c r="B57" s="163" t="s">
        <v>128</v>
      </c>
      <c r="C57" s="358" t="s">
        <v>158</v>
      </c>
      <c r="D57" s="345"/>
      <c r="E57" s="308" t="s">
        <v>129</v>
      </c>
      <c r="F57" s="309"/>
      <c r="G57" s="309"/>
      <c r="H57" s="309"/>
      <c r="I57" s="309"/>
      <c r="J57" s="309"/>
      <c r="K57" s="309"/>
      <c r="L57" s="310"/>
    </row>
    <row r="58" spans="1:13" ht="16.5" customHeight="1">
      <c r="A58" s="341"/>
      <c r="B58" s="163" t="s">
        <v>130</v>
      </c>
      <c r="C58" s="358" t="s">
        <v>159</v>
      </c>
      <c r="D58" s="345"/>
      <c r="E58" s="308" t="s">
        <v>131</v>
      </c>
      <c r="F58" s="309"/>
      <c r="G58" s="309"/>
      <c r="H58" s="309"/>
      <c r="I58" s="309"/>
      <c r="J58" s="309"/>
      <c r="K58" s="309"/>
      <c r="L58" s="310"/>
    </row>
    <row r="59" spans="1:13">
      <c r="A59" s="341"/>
      <c r="B59" s="163" t="s">
        <v>132</v>
      </c>
      <c r="C59" s="358" t="s">
        <v>160</v>
      </c>
      <c r="D59" s="345"/>
      <c r="E59" s="308" t="s">
        <v>133</v>
      </c>
      <c r="F59" s="309"/>
      <c r="G59" s="309"/>
      <c r="H59" s="309"/>
      <c r="I59" s="309"/>
      <c r="J59" s="309"/>
      <c r="K59" s="309"/>
      <c r="L59" s="310"/>
    </row>
    <row r="60" spans="1:13">
      <c r="A60" s="341"/>
      <c r="B60" s="163" t="s">
        <v>134</v>
      </c>
      <c r="C60" s="358" t="s">
        <v>161</v>
      </c>
      <c r="D60" s="345"/>
      <c r="E60" s="308" t="s">
        <v>135</v>
      </c>
      <c r="F60" s="309"/>
      <c r="G60" s="309"/>
      <c r="H60" s="309"/>
      <c r="I60" s="309"/>
      <c r="J60" s="309"/>
      <c r="K60" s="309"/>
      <c r="L60" s="310"/>
    </row>
    <row r="61" spans="1:13">
      <c r="A61" s="341"/>
      <c r="B61" s="163" t="s">
        <v>136</v>
      </c>
      <c r="C61" s="366" t="s">
        <v>162</v>
      </c>
      <c r="D61" s="379"/>
      <c r="E61" s="308"/>
      <c r="F61" s="309"/>
      <c r="G61" s="309"/>
      <c r="H61" s="309"/>
      <c r="I61" s="309"/>
      <c r="J61" s="309"/>
      <c r="K61" s="309"/>
      <c r="L61" s="310"/>
    </row>
    <row r="64" spans="1:13">
      <c r="A64" s="346" t="s">
        <v>163</v>
      </c>
    </row>
  </sheetData>
  <mergeCells count="60">
    <mergeCell ref="A4:A61"/>
    <mergeCell ref="B10:L10"/>
    <mergeCell ref="C12:D12"/>
    <mergeCell ref="E12:L12"/>
    <mergeCell ref="B53:M53"/>
    <mergeCell ref="B40:L40"/>
    <mergeCell ref="B41:B46"/>
    <mergeCell ref="F41:G41"/>
    <mergeCell ref="I41:J41"/>
    <mergeCell ref="B28:B32"/>
    <mergeCell ref="F28:G28"/>
    <mergeCell ref="I28:J28"/>
    <mergeCell ref="B48:M48"/>
    <mergeCell ref="C49:D49"/>
    <mergeCell ref="B7:B8"/>
    <mergeCell ref="C13:D13"/>
    <mergeCell ref="C20:K20"/>
    <mergeCell ref="C26:K26"/>
    <mergeCell ref="C32:K32"/>
    <mergeCell ref="C39:K39"/>
    <mergeCell ref="C46:K46"/>
    <mergeCell ref="B33:L33"/>
    <mergeCell ref="B34:B39"/>
    <mergeCell ref="F34:G34"/>
    <mergeCell ref="I34:J34"/>
    <mergeCell ref="C50:D50"/>
    <mergeCell ref="C61:D61"/>
    <mergeCell ref="C58:D58"/>
    <mergeCell ref="C59:D59"/>
    <mergeCell ref="C60:D60"/>
    <mergeCell ref="C57:D57"/>
    <mergeCell ref="E56:L56"/>
    <mergeCell ref="C56:D56"/>
    <mergeCell ref="B55:L55"/>
    <mergeCell ref="B54:L54"/>
    <mergeCell ref="C52:D52"/>
    <mergeCell ref="B4:E4"/>
    <mergeCell ref="B5:E5"/>
    <mergeCell ref="C6:E6"/>
    <mergeCell ref="B9:E9"/>
    <mergeCell ref="E49:L49"/>
    <mergeCell ref="E13:L13"/>
    <mergeCell ref="B14:M14"/>
    <mergeCell ref="B47:M47"/>
    <mergeCell ref="B21:L21"/>
    <mergeCell ref="B22:B26"/>
    <mergeCell ref="F22:G22"/>
    <mergeCell ref="I22:J22"/>
    <mergeCell ref="B27:L27"/>
    <mergeCell ref="B15:B20"/>
    <mergeCell ref="F15:G15"/>
    <mergeCell ref="E52:L52"/>
    <mergeCell ref="E61:L61"/>
    <mergeCell ref="E58:L58"/>
    <mergeCell ref="E59:L59"/>
    <mergeCell ref="E60:L60"/>
    <mergeCell ref="E57:L57"/>
    <mergeCell ref="I15:J15"/>
    <mergeCell ref="E50:L50"/>
    <mergeCell ref="B51:M51"/>
  </mergeCells>
  <phoneticPr fontId="17" type="noConversion"/>
  <printOptions horizontalCentered="1"/>
  <pageMargins left="0.9055118110236221" right="0.43307086614173229" top="0.59055118110236227" bottom="0.59055118110236227" header="0.51181102362204722" footer="0.51181102362204722"/>
  <pageSetup paperSize="9" scale="90" orientation="landscape" r:id="rId1"/>
  <headerFooter scaleWithDoc="0" alignWithMargins="0">
    <oddFooter>&amp;C- &amp;P+18&amp;/ -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8</vt:i4>
      </vt:variant>
    </vt:vector>
  </HeadingPairs>
  <TitlesOfParts>
    <vt:vector size="14" baseType="lpstr">
      <vt:lpstr>총괄내역서</vt:lpstr>
      <vt:lpstr>1.직접인건비산근</vt:lpstr>
      <vt:lpstr>매장유산 지표조사노임단가, 보정계수</vt:lpstr>
      <vt:lpstr>난이도보정계수</vt:lpstr>
      <vt:lpstr>조사면적 산출근거</vt:lpstr>
      <vt:lpstr>(참고)매장문화재 조사대가 프로그램 산출</vt:lpstr>
      <vt:lpstr>'(참고)매장문화재 조사대가 프로그램 산출'!Print_Area</vt:lpstr>
      <vt:lpstr>'1.직접인건비산근'!Print_Area</vt:lpstr>
      <vt:lpstr>난이도보정계수!Print_Area</vt:lpstr>
      <vt:lpstr>'매장유산 지표조사노임단가, 보정계수'!Print_Area</vt:lpstr>
      <vt:lpstr>'조사면적 산출근거'!Print_Area</vt:lpstr>
      <vt:lpstr>총괄내역서!Print_Area</vt:lpstr>
      <vt:lpstr>'1.직접인건비산근'!Print_Titles</vt:lpstr>
      <vt:lpstr>총괄내역서!Print_Titles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원창희</cp:lastModifiedBy>
  <cp:lastPrinted>2026-04-30T06:04:03Z</cp:lastPrinted>
  <dcterms:created xsi:type="dcterms:W3CDTF">2005-04-25T07:10:20Z</dcterms:created>
  <dcterms:modified xsi:type="dcterms:W3CDTF">2026-06-15T11:34:12Z</dcterms:modified>
</cp:coreProperties>
</file>